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23\пользовательские папки\Григорьева Е.В\Почта - Григорьева Е.В\Закл на изменен ИЮЛЬ 2026\Приложения\"/>
    </mc:Choice>
  </mc:AlternateContent>
  <bookViews>
    <workbookView xWindow="0" yWindow="0" windowWidth="28800" windowHeight="11925"/>
  </bookViews>
  <sheets>
    <sheet name="Документ" sheetId="2" r:id="rId1"/>
  </sheets>
  <externalReferences>
    <externalReference r:id="rId2"/>
    <externalReference r:id="rId3"/>
  </externalReferences>
  <definedNames>
    <definedName name="_xlnm._FilterDatabase" localSheetId="0" hidden="1">Документ!$A$9:$K$109</definedName>
    <definedName name="_xlnm.Print_Titles" localSheetId="0">Документ!$6:$9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0" i="2" l="1"/>
  <c r="K110" i="2" s="1"/>
  <c r="F110" i="2"/>
  <c r="J109" i="2"/>
  <c r="J61" i="2"/>
  <c r="K61" i="2"/>
  <c r="J62" i="2"/>
  <c r="K62" i="2"/>
  <c r="J63" i="2"/>
  <c r="K63" i="2"/>
  <c r="J64" i="2"/>
  <c r="K64" i="2"/>
  <c r="J65" i="2"/>
  <c r="K65" i="2"/>
  <c r="J66" i="2"/>
  <c r="K66" i="2"/>
  <c r="J67" i="2"/>
  <c r="K67" i="2"/>
  <c r="J68" i="2"/>
  <c r="K68" i="2"/>
  <c r="J69" i="2"/>
  <c r="K69" i="2"/>
  <c r="J70" i="2"/>
  <c r="K70" i="2"/>
  <c r="J71" i="2"/>
  <c r="K71" i="2"/>
  <c r="J72" i="2"/>
  <c r="K72" i="2"/>
  <c r="J73" i="2"/>
  <c r="K73" i="2"/>
  <c r="J74" i="2"/>
  <c r="K74" i="2"/>
  <c r="J75" i="2"/>
  <c r="K75" i="2"/>
  <c r="J76" i="2"/>
  <c r="K76" i="2"/>
  <c r="J77" i="2"/>
  <c r="K77" i="2"/>
  <c r="J78" i="2"/>
  <c r="K78" i="2"/>
  <c r="J79" i="2"/>
  <c r="K79" i="2"/>
  <c r="J80" i="2"/>
  <c r="K80" i="2"/>
  <c r="J81" i="2"/>
  <c r="K81" i="2"/>
  <c r="J82" i="2"/>
  <c r="K82" i="2"/>
  <c r="J83" i="2"/>
  <c r="K83" i="2"/>
  <c r="J84" i="2"/>
  <c r="K84" i="2"/>
  <c r="J85" i="2"/>
  <c r="K85" i="2"/>
  <c r="J86" i="2"/>
  <c r="K86" i="2"/>
  <c r="J87" i="2"/>
  <c r="K87" i="2"/>
  <c r="J88" i="2"/>
  <c r="K88" i="2"/>
  <c r="J89" i="2"/>
  <c r="K89" i="2"/>
  <c r="J90" i="2"/>
  <c r="K90" i="2"/>
  <c r="J91" i="2"/>
  <c r="K91" i="2"/>
  <c r="J92" i="2"/>
  <c r="K92" i="2"/>
  <c r="J93" i="2"/>
  <c r="K93" i="2"/>
  <c r="J94" i="2"/>
  <c r="K94" i="2"/>
  <c r="J95" i="2"/>
  <c r="K95" i="2"/>
  <c r="J96" i="2"/>
  <c r="K96" i="2"/>
  <c r="J97" i="2"/>
  <c r="K97" i="2"/>
  <c r="J98" i="2"/>
  <c r="K98" i="2"/>
  <c r="J99" i="2"/>
  <c r="K99" i="2"/>
  <c r="J100" i="2"/>
  <c r="K100" i="2"/>
  <c r="J101" i="2"/>
  <c r="K101" i="2"/>
  <c r="J102" i="2"/>
  <c r="K102" i="2"/>
  <c r="J103" i="2"/>
  <c r="K103" i="2"/>
  <c r="J104" i="2"/>
  <c r="K104" i="2"/>
  <c r="J105" i="2"/>
  <c r="K105" i="2"/>
  <c r="J106" i="2"/>
  <c r="K106" i="2"/>
  <c r="J107" i="2"/>
  <c r="K107" i="2"/>
  <c r="J108" i="2"/>
  <c r="K108" i="2"/>
  <c r="K60" i="2"/>
  <c r="J60" i="2"/>
  <c r="J12" i="2"/>
  <c r="K12" i="2"/>
  <c r="J13" i="2"/>
  <c r="K13" i="2"/>
  <c r="J14" i="2"/>
  <c r="K14" i="2"/>
  <c r="J15" i="2"/>
  <c r="K15" i="2"/>
  <c r="J16" i="2"/>
  <c r="K16" i="2"/>
  <c r="J17" i="2"/>
  <c r="K17" i="2"/>
  <c r="J18" i="2"/>
  <c r="K18" i="2"/>
  <c r="J19" i="2"/>
  <c r="K19" i="2"/>
  <c r="J20" i="2"/>
  <c r="K20" i="2"/>
  <c r="J22" i="2"/>
  <c r="K22" i="2"/>
  <c r="J23" i="2"/>
  <c r="K23" i="2"/>
  <c r="J24" i="2"/>
  <c r="K24" i="2"/>
  <c r="J25" i="2"/>
  <c r="K25" i="2"/>
  <c r="J26" i="2"/>
  <c r="K26" i="2"/>
  <c r="J27" i="2"/>
  <c r="K27" i="2"/>
  <c r="J28" i="2"/>
  <c r="K28" i="2"/>
  <c r="J29" i="2"/>
  <c r="K29" i="2"/>
  <c r="J30" i="2"/>
  <c r="K30" i="2"/>
  <c r="J31" i="2"/>
  <c r="K31" i="2"/>
  <c r="J32" i="2"/>
  <c r="K32" i="2"/>
  <c r="J33" i="2"/>
  <c r="K33" i="2"/>
  <c r="J34" i="2"/>
  <c r="K34" i="2"/>
  <c r="J35" i="2"/>
  <c r="K35" i="2"/>
  <c r="J36" i="2"/>
  <c r="K36" i="2"/>
  <c r="J37" i="2"/>
  <c r="K37" i="2"/>
  <c r="J38" i="2"/>
  <c r="K38" i="2"/>
  <c r="J39" i="2"/>
  <c r="K39" i="2"/>
  <c r="J40" i="2"/>
  <c r="K40" i="2"/>
  <c r="J41" i="2"/>
  <c r="K41" i="2"/>
  <c r="J42" i="2"/>
  <c r="K42" i="2"/>
  <c r="J43" i="2"/>
  <c r="K43" i="2"/>
  <c r="J44" i="2"/>
  <c r="K44" i="2"/>
  <c r="J45" i="2"/>
  <c r="K45" i="2"/>
  <c r="J46" i="2"/>
  <c r="K46" i="2"/>
  <c r="J47" i="2"/>
  <c r="K47" i="2"/>
  <c r="J48" i="2"/>
  <c r="K48" i="2"/>
  <c r="J49" i="2"/>
  <c r="K49" i="2"/>
  <c r="J50" i="2"/>
  <c r="K50" i="2"/>
  <c r="J51" i="2"/>
  <c r="K51" i="2"/>
  <c r="J52" i="2"/>
  <c r="K52" i="2"/>
  <c r="J53" i="2"/>
  <c r="K53" i="2"/>
  <c r="J54" i="2"/>
  <c r="K54" i="2"/>
  <c r="J55" i="2"/>
  <c r="K55" i="2"/>
  <c r="J56" i="2"/>
  <c r="K56" i="2"/>
  <c r="J57" i="2"/>
  <c r="K57" i="2"/>
  <c r="K11" i="2"/>
  <c r="J11" i="2"/>
  <c r="F109" i="2"/>
  <c r="F108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F55" i="2"/>
  <c r="F49" i="2"/>
  <c r="F47" i="2"/>
  <c r="G47" i="2" s="1"/>
  <c r="F42" i="2"/>
  <c r="G42" i="2" s="1"/>
  <c r="G40" i="2"/>
  <c r="F38" i="2"/>
  <c r="G38" i="2" s="1"/>
  <c r="F35" i="2"/>
  <c r="G35" i="2" s="1"/>
  <c r="F33" i="2"/>
  <c r="G33" i="2" s="1"/>
  <c r="G29" i="2"/>
  <c r="F28" i="2"/>
  <c r="G28" i="2" s="1"/>
  <c r="F21" i="2"/>
  <c r="G21" i="2" s="1"/>
  <c r="F19" i="2"/>
  <c r="G19" i="2" s="1"/>
  <c r="F11" i="2"/>
  <c r="F58" i="2" s="1"/>
  <c r="J110" i="2" l="1"/>
  <c r="G52" i="2"/>
  <c r="G46" i="2"/>
  <c r="G39" i="2"/>
  <c r="G36" i="2"/>
  <c r="G30" i="2"/>
  <c r="G27" i="2"/>
  <c r="G23" i="2"/>
  <c r="G20" i="2"/>
  <c r="G17" i="2"/>
  <c r="G13" i="2"/>
  <c r="G45" i="2"/>
  <c r="G26" i="2"/>
  <c r="G22" i="2"/>
  <c r="G16" i="2"/>
  <c r="G54" i="2"/>
  <c r="G41" i="2"/>
  <c r="G32" i="2"/>
  <c r="G25" i="2"/>
  <c r="G49" i="2"/>
  <c r="G43" i="2"/>
  <c r="G37" i="2"/>
  <c r="G34" i="2"/>
  <c r="G18" i="2"/>
  <c r="G14" i="2"/>
  <c r="G51" i="2"/>
  <c r="G48" i="2"/>
  <c r="G12" i="2"/>
  <c r="G50" i="2"/>
  <c r="G44" i="2"/>
  <c r="G15" i="2"/>
  <c r="G53" i="2"/>
  <c r="G31" i="2"/>
  <c r="G24" i="2"/>
  <c r="G11" i="2"/>
  <c r="I89" i="2" l="1"/>
  <c r="I77" i="2"/>
  <c r="I65" i="2"/>
  <c r="E89" i="2"/>
  <c r="E77" i="2"/>
  <c r="E65" i="2"/>
  <c r="C89" i="2"/>
  <c r="C77" i="2"/>
  <c r="C65" i="2"/>
  <c r="I40" i="2"/>
  <c r="E40" i="2"/>
  <c r="C40" i="2"/>
  <c r="D108" i="2"/>
  <c r="E102" i="2" s="1"/>
  <c r="D55" i="2"/>
  <c r="D49" i="2"/>
  <c r="D47" i="2"/>
  <c r="D42" i="2"/>
  <c r="D38" i="2"/>
  <c r="D35" i="2"/>
  <c r="D33" i="2"/>
  <c r="D28" i="2"/>
  <c r="D21" i="2"/>
  <c r="D19" i="2"/>
  <c r="D11" i="2"/>
  <c r="E105" i="2" l="1"/>
  <c r="E79" i="2"/>
  <c r="E67" i="2"/>
  <c r="E91" i="2"/>
  <c r="E71" i="2"/>
  <c r="E83" i="2"/>
  <c r="E95" i="2"/>
  <c r="E63" i="2"/>
  <c r="E75" i="2"/>
  <c r="E87" i="2"/>
  <c r="E99" i="2"/>
  <c r="E103" i="2"/>
  <c r="E29" i="2"/>
  <c r="E62" i="2"/>
  <c r="E66" i="2"/>
  <c r="E70" i="2"/>
  <c r="E74" i="2"/>
  <c r="E78" i="2"/>
  <c r="E82" i="2"/>
  <c r="E86" i="2"/>
  <c r="E90" i="2"/>
  <c r="E94" i="2"/>
  <c r="E98" i="2"/>
  <c r="D58" i="2"/>
  <c r="E47" i="2" s="1"/>
  <c r="E60" i="2"/>
  <c r="E64" i="2"/>
  <c r="E68" i="2"/>
  <c r="E72" i="2"/>
  <c r="E76" i="2"/>
  <c r="E80" i="2"/>
  <c r="E84" i="2"/>
  <c r="E88" i="2"/>
  <c r="E92" i="2"/>
  <c r="E96" i="2"/>
  <c r="E100" i="2"/>
  <c r="E104" i="2"/>
  <c r="E61" i="2"/>
  <c r="E69" i="2"/>
  <c r="E73" i="2"/>
  <c r="E81" i="2"/>
  <c r="E85" i="2"/>
  <c r="E93" i="2"/>
  <c r="E97" i="2"/>
  <c r="E101" i="2"/>
  <c r="H108" i="2"/>
  <c r="B108" i="2"/>
  <c r="C105" i="2" s="1"/>
  <c r="I105" i="2" l="1"/>
  <c r="D109" i="2"/>
  <c r="D110" i="2" s="1"/>
  <c r="E49" i="2"/>
  <c r="E33" i="2"/>
  <c r="E21" i="2"/>
  <c r="C62" i="2"/>
  <c r="C67" i="2"/>
  <c r="C71" i="2"/>
  <c r="C75" i="2"/>
  <c r="C80" i="2"/>
  <c r="C84" i="2"/>
  <c r="C88" i="2"/>
  <c r="C93" i="2"/>
  <c r="C97" i="2"/>
  <c r="C101" i="2"/>
  <c r="C63" i="2"/>
  <c r="C68" i="2"/>
  <c r="C72" i="2"/>
  <c r="C76" i="2"/>
  <c r="C81" i="2"/>
  <c r="C85" i="2"/>
  <c r="C90" i="2"/>
  <c r="C94" i="2"/>
  <c r="C98" i="2"/>
  <c r="C102" i="2"/>
  <c r="C60" i="2"/>
  <c r="C64" i="2"/>
  <c r="C69" i="2"/>
  <c r="C61" i="2"/>
  <c r="C66" i="2"/>
  <c r="C70" i="2"/>
  <c r="C74" i="2"/>
  <c r="C79" i="2"/>
  <c r="C83" i="2"/>
  <c r="C87" i="2"/>
  <c r="C92" i="2"/>
  <c r="C96" i="2"/>
  <c r="C100" i="2"/>
  <c r="C86" i="2"/>
  <c r="C103" i="2"/>
  <c r="C104" i="2"/>
  <c r="C73" i="2"/>
  <c r="C91" i="2"/>
  <c r="C82" i="2"/>
  <c r="C78" i="2"/>
  <c r="C95" i="2"/>
  <c r="C99" i="2"/>
  <c r="I104" i="2"/>
  <c r="I100" i="2"/>
  <c r="I96" i="2"/>
  <c r="I92" i="2"/>
  <c r="I88" i="2"/>
  <c r="I84" i="2"/>
  <c r="I80" i="2"/>
  <c r="I76" i="2"/>
  <c r="I72" i="2"/>
  <c r="I68" i="2"/>
  <c r="I64" i="2"/>
  <c r="I60" i="2"/>
  <c r="I103" i="2"/>
  <c r="I99" i="2"/>
  <c r="I95" i="2"/>
  <c r="I91" i="2"/>
  <c r="I87" i="2"/>
  <c r="I83" i="2"/>
  <c r="I79" i="2"/>
  <c r="I75" i="2"/>
  <c r="I71" i="2"/>
  <c r="I67" i="2"/>
  <c r="I63" i="2"/>
  <c r="I102" i="2"/>
  <c r="I98" i="2"/>
  <c r="I94" i="2"/>
  <c r="I90" i="2"/>
  <c r="I86" i="2"/>
  <c r="I82" i="2"/>
  <c r="I78" i="2"/>
  <c r="I74" i="2"/>
  <c r="I70" i="2"/>
  <c r="I66" i="2"/>
  <c r="I62" i="2"/>
  <c r="I101" i="2"/>
  <c r="I97" i="2"/>
  <c r="I93" i="2"/>
  <c r="I85" i="2"/>
  <c r="I81" i="2"/>
  <c r="I73" i="2"/>
  <c r="I69" i="2"/>
  <c r="I61" i="2"/>
  <c r="E42" i="2"/>
  <c r="E53" i="2"/>
  <c r="E45" i="2"/>
  <c r="E41" i="2"/>
  <c r="E37" i="2"/>
  <c r="E25" i="2"/>
  <c r="E17" i="2"/>
  <c r="E13" i="2"/>
  <c r="E52" i="2"/>
  <c r="E48" i="2"/>
  <c r="E44" i="2"/>
  <c r="E36" i="2"/>
  <c r="E32" i="2"/>
  <c r="E24" i="2"/>
  <c r="E20" i="2"/>
  <c r="E16" i="2"/>
  <c r="E12" i="2"/>
  <c r="E54" i="2"/>
  <c r="E50" i="2"/>
  <c r="E46" i="2"/>
  <c r="E34" i="2"/>
  <c r="E30" i="2"/>
  <c r="E26" i="2"/>
  <c r="E22" i="2"/>
  <c r="E18" i="2"/>
  <c r="E14" i="2"/>
  <c r="E27" i="2"/>
  <c r="E15" i="2"/>
  <c r="E51" i="2"/>
  <c r="E39" i="2"/>
  <c r="E23" i="2"/>
  <c r="E31" i="2"/>
  <c r="E35" i="2"/>
  <c r="E19" i="2"/>
  <c r="E43" i="2"/>
  <c r="E28" i="2"/>
  <c r="E38" i="2"/>
  <c r="E11" i="2"/>
  <c r="H55" i="2"/>
  <c r="B55" i="2"/>
  <c r="H47" i="2"/>
  <c r="B47" i="2"/>
  <c r="H42" i="2"/>
  <c r="B42" i="2"/>
  <c r="H28" i="2"/>
  <c r="B28" i="2"/>
  <c r="H21" i="2"/>
  <c r="B21" i="2"/>
  <c r="J21" i="2" l="1"/>
  <c r="K21" i="2"/>
  <c r="H11" i="2"/>
  <c r="H19" i="2"/>
  <c r="H33" i="2"/>
  <c r="H35" i="2"/>
  <c r="H38" i="2"/>
  <c r="H49" i="2"/>
  <c r="B49" i="2"/>
  <c r="B38" i="2"/>
  <c r="B35" i="2"/>
  <c r="B19" i="2"/>
  <c r="B33" i="2"/>
  <c r="B11" i="2"/>
  <c r="H58" i="2" l="1"/>
  <c r="C29" i="2"/>
  <c r="I29" i="2"/>
  <c r="B58" i="2"/>
  <c r="I11" i="2" l="1"/>
  <c r="K58" i="2"/>
  <c r="J58" i="2"/>
  <c r="H109" i="2"/>
  <c r="B109" i="2"/>
  <c r="B110" i="2" s="1"/>
  <c r="C12" i="2"/>
  <c r="C16" i="2"/>
  <c r="C20" i="2"/>
  <c r="C24" i="2"/>
  <c r="C37" i="2"/>
  <c r="C46" i="2"/>
  <c r="C50" i="2"/>
  <c r="C13" i="2"/>
  <c r="C17" i="2"/>
  <c r="C25" i="2"/>
  <c r="C30" i="2"/>
  <c r="C34" i="2"/>
  <c r="C43" i="2"/>
  <c r="C51" i="2"/>
  <c r="C15" i="2"/>
  <c r="C23" i="2"/>
  <c r="C27" i="2"/>
  <c r="C32" i="2"/>
  <c r="C36" i="2"/>
  <c r="C41" i="2"/>
  <c r="C45" i="2"/>
  <c r="C53" i="2"/>
  <c r="C26" i="2"/>
  <c r="C44" i="2"/>
  <c r="C54" i="2"/>
  <c r="C14" i="2"/>
  <c r="C31" i="2"/>
  <c r="C48" i="2"/>
  <c r="C39" i="2"/>
  <c r="C18" i="2"/>
  <c r="C52" i="2"/>
  <c r="C22" i="2"/>
  <c r="C21" i="2"/>
  <c r="C42" i="2"/>
  <c r="C28" i="2"/>
  <c r="C47" i="2"/>
  <c r="C33" i="2"/>
  <c r="I49" i="2"/>
  <c r="I33" i="2"/>
  <c r="I35" i="2"/>
  <c r="I19" i="2"/>
  <c r="I53" i="2"/>
  <c r="I45" i="2"/>
  <c r="I41" i="2"/>
  <c r="I37" i="2"/>
  <c r="I25" i="2"/>
  <c r="I17" i="2"/>
  <c r="I13" i="2"/>
  <c r="I52" i="2"/>
  <c r="I48" i="2"/>
  <c r="I44" i="2"/>
  <c r="I36" i="2"/>
  <c r="I32" i="2"/>
  <c r="I24" i="2"/>
  <c r="I20" i="2"/>
  <c r="I16" i="2"/>
  <c r="I12" i="2"/>
  <c r="I54" i="2"/>
  <c r="I50" i="2"/>
  <c r="I46" i="2"/>
  <c r="I34" i="2"/>
  <c r="I30" i="2"/>
  <c r="I26" i="2"/>
  <c r="I22" i="2"/>
  <c r="I18" i="2"/>
  <c r="I14" i="2"/>
  <c r="I27" i="2"/>
  <c r="I15" i="2"/>
  <c r="I51" i="2"/>
  <c r="I39" i="2"/>
  <c r="I23" i="2"/>
  <c r="I31" i="2"/>
  <c r="I43" i="2"/>
  <c r="I28" i="2"/>
  <c r="I21" i="2"/>
  <c r="I42" i="2"/>
  <c r="I47" i="2"/>
  <c r="C35" i="2"/>
  <c r="C49" i="2"/>
  <c r="C38" i="2"/>
  <c r="C11" i="2"/>
  <c r="I38" i="2"/>
  <c r="C19" i="2"/>
  <c r="K109" i="2" l="1"/>
</calcChain>
</file>

<file path=xl/sharedStrings.xml><?xml version="1.0" encoding="utf-8"?>
<sst xmlns="http://schemas.openxmlformats.org/spreadsheetml/2006/main" count="139" uniqueCount="129">
  <si>
    <t>Наименование национального/регионального проекта</t>
  </si>
  <si>
    <t>1</t>
  </si>
  <si>
    <t>2</t>
  </si>
  <si>
    <t>Региональный проект "Борьба с сердечно-сосудистыми заболеваниями (Забайкальский край)"</t>
  </si>
  <si>
    <t>Региональный проект "Жилье (Забайкальский край)"</t>
  </si>
  <si>
    <t>Региональный проект "Чистый воздух (Забайкальский край)"</t>
  </si>
  <si>
    <t>Региональный проект "Сохранение лесов (Забайкальский край)"</t>
  </si>
  <si>
    <t>тыс. рублей</t>
  </si>
  <si>
    <t>Региональный проект "Модернизация первичного звена здравоохранения Российской Федерации (Забайкальский край)"</t>
  </si>
  <si>
    <t>в абсолютной сумме                   (гр10-гр.8)</t>
  </si>
  <si>
    <t>3</t>
  </si>
  <si>
    <t>х</t>
  </si>
  <si>
    <t xml:space="preserve">Отклонение   </t>
  </si>
  <si>
    <t>Региональный проект "Возмещение части затрат промышленных предприятий, связанных с приобретением нового оборудования"</t>
  </si>
  <si>
    <t>Региональный проект "Финансовое обеспечение создания (капитализации) и (или) деятельности (докапитализации) Фонда развития промышленности Забайкальского края"</t>
  </si>
  <si>
    <t>Региональный проект "Развитие отраслей и техническая модернизация агропромышленного комплекса"</t>
  </si>
  <si>
    <t>Региональный проект "Эффективное вовлечение в оборот и мелиорация земель сельскохозяйственного назначения"</t>
  </si>
  <si>
    <t>Региональный проект "Поддержка региональных проектов в сфере информационных технологий"</t>
  </si>
  <si>
    <t>Региональный проект "Защита населения и объектов экономики от негативного воздействия вод сооружениями инженерной защиты"</t>
  </si>
  <si>
    <t>Региональный проект "Национальная система пространственных данных"</t>
  </si>
  <si>
    <t>Региональный проект "Создание дополнительных мест для детей в возрасте от 3 до 7 лет в образовательных организациях, осуществляющих образовательную деятельность по образовательным программам дошкольного образования"</t>
  </si>
  <si>
    <t>Региональный проект "Модернизация школьных систем образования Забайкальского края"</t>
  </si>
  <si>
    <t>Региональный проект "Профессионалитет"</t>
  </si>
  <si>
    <t>Региональный проект "Развитие культуры"</t>
  </si>
  <si>
    <t>Региональный проект "Бизнес-спринт (Я выбираю спорт)"</t>
  </si>
  <si>
    <t>Региональный проект "Модернизация систем коммунальной инфраструктуры"</t>
  </si>
  <si>
    <t>Региональный проект "Развитие транспортной инфраструктуры на сельских территориях"</t>
  </si>
  <si>
    <t>Региональный проект "Создание условий для отдыха и оздоровления детей и молодежи"</t>
  </si>
  <si>
    <t>Региональный проект "Обеспечение расширенного неонатального скрининга на территории Забайкальского края"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</si>
  <si>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</si>
  <si>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Региональный проект "Обеспечение жильем детей-сирот и детей, оставшихся без попечения родителей, лиц из их числа"</t>
  </si>
  <si>
    <t>Региональный проект "Формирование системы комплексной реабилитации и абилитации инвалидов, в том числе детей-инвалидов"</t>
  </si>
  <si>
    <t>Региональный проект "Современный облик сельских территорий"</t>
  </si>
  <si>
    <t>Региональный проект "Стимулирование спроса на отечественные беспилотные авиационные системы"</t>
  </si>
  <si>
    <t>Региональный проект "Проведение проектирования, строительства, модернизации, реконструкции и капитального ремонта объектов коммунальной инфраструктуры на территории Забайкальского края"</t>
  </si>
  <si>
    <t>Региональный проект "Благоустройство дальневосточных дворов"</t>
  </si>
  <si>
    <t>Региональный проект "Благоустройство сельских территорий"</t>
  </si>
  <si>
    <t>Национальный проект "Продолжительная и активная жизнь"</t>
  </si>
  <si>
    <t>Региональный проект "Борьба с сахарным диабетом (Забайкальский край)"</t>
  </si>
  <si>
    <t>Региональный проект "Борьба с гепатитом С и минимизация рисков распространения данного заболевания (Забайкальский край)"</t>
  </si>
  <si>
    <t>Региональный проект "Совершенствование экстренной медицинской помощи (Забайкальский край)"</t>
  </si>
  <si>
    <t>Региональный проект "Оптимальная для восстановления здоровья медицинская реабилитация (Забайкальский край)"</t>
  </si>
  <si>
    <t>Региональный проект "Здоровье для каждого (Забайкальский край)"</t>
  </si>
  <si>
    <t>Национальный проект "Технологическое обеспечение продовольственной безопасности"</t>
  </si>
  <si>
    <t>Региональный проект "Кадры в агропромышленном комплексе (Забайкальский край)"</t>
  </si>
  <si>
    <t>Национальный проект "Инфраструктура для жизни"</t>
  </si>
  <si>
    <t>Региональный проект "Модернизация коммунальной инфраструктуры (Забайкальский край)"</t>
  </si>
  <si>
    <t>Региональный проект "Формирование комфортной городской среды (Забайкальский край)"</t>
  </si>
  <si>
    <t>Региональный проект "Региональная и местная дорожная сеть (Забайкальский край)"</t>
  </si>
  <si>
    <t>Региональный проект "Общесистемные меры развития дорожного хозяйства (Забайкальский край)"</t>
  </si>
  <si>
    <t>Национальный проект "Кадры"</t>
  </si>
  <si>
    <t>Региональный проект "Управление рынком труда (Забайкальский край)"</t>
  </si>
  <si>
    <t>Региональный проект "Образование для рынка труда (Забайкальский край)"</t>
  </si>
  <si>
    <t>Региональный проект "Активные меры содействия занятости (Забайкальский край)"</t>
  </si>
  <si>
    <t>Национальный проект "Туризм и гостеприимство"</t>
  </si>
  <si>
    <t>Региональный проект "Создание номерного фонда, инфраструктуры и новых точек притяжения (Забайкальский край)"</t>
  </si>
  <si>
    <t>Национальный проект "Экономика данных и цифровая трансформация государства"</t>
  </si>
  <si>
    <t>Региональный проект "Цифровые платформы в отраслях социальной сферы (Забайкальский край)"</t>
  </si>
  <si>
    <t>Региональный проект "Цифровое государственное управление (Забайкальский край)"</t>
  </si>
  <si>
    <t>Национальный проект "Экологическое благополучие"</t>
  </si>
  <si>
    <t>Региональный проект "Вода России (Забайкальский край)"</t>
  </si>
  <si>
    <t>Национальный проект "Молодежь и дети"</t>
  </si>
  <si>
    <t>Региональный проект "Все лучшее детям (Забайкальский край)"</t>
  </si>
  <si>
    <t>Региональный проект "Педагоги и наставники (Забайкальский край)"</t>
  </si>
  <si>
    <t>Региональный проект "Профессионалитет (Забайкальский край)"</t>
  </si>
  <si>
    <t>Национальный проект "Семья"</t>
  </si>
  <si>
    <t>Региональный проект "Поддержка семьи (Забайкальский край)"</t>
  </si>
  <si>
    <t>Региональный проект "Многодетная семья (Забайкальский край)"</t>
  </si>
  <si>
    <t>Региональный проект "Охрана материнства и детства (Забайкальский край)"</t>
  </si>
  <si>
    <t>Региональный проект "Старшее поколение (Забайкальский край)"</t>
  </si>
  <si>
    <t>Региональный проект "Семейные ценности и инфраструктура культуры (Забайкальский край)"</t>
  </si>
  <si>
    <t>Национальный проект "Беспилотные авиационные системы"</t>
  </si>
  <si>
    <t>Региональный проект "Обустройство туристского маршрута (тропы) Кресловая гора - с.Кука"</t>
  </si>
  <si>
    <t>Региональный проект "Создание новой туристской экологической тропы "Священный путь" (Тужи) Хилокский район"</t>
  </si>
  <si>
    <t>Региональный проект "Реализация мероприятий по созданию "Читинского квартала" в г. Чита"</t>
  </si>
  <si>
    <t>Региональный проект 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округа"</t>
  </si>
  <si>
    <t>Региональный проект "Развитие туризма на особо охраняемых природных территориях регионального значения Забайкальского края"</t>
  </si>
  <si>
    <t>Региональный проект "Реализация Плана социального развития центров экономического роста Забайкальского края"</t>
  </si>
  <si>
    <t>Региональный проект "Создание новых мест в общеобразовательных организациях"</t>
  </si>
  <si>
    <t>Региональный проект "Развитие инфраструктуры здравоохранения"</t>
  </si>
  <si>
    <t>Региональный проект "Реализация мероприятий плана социального развития центров экономического роста (Забайкальский край) в сфере здравоохранения"</t>
  </si>
  <si>
    <t>Региональный проект "Спорт – норма жизни в Забайкальском крае"</t>
  </si>
  <si>
    <t>Региональный проект "Повышение уровня обеспеченности инвалидов и детей-инвалидов реабилитационными и абилитационными услугами, а также уровня профессионального развития в Забайкальском крае"</t>
  </si>
  <si>
    <t>Региональный проект "Развитие  инфраструктуры территорий опережающего социально-экономического развития в Забайкальском крае"</t>
  </si>
  <si>
    <t>Региональный проект "Укрепление единства российской нации и этнокультурное развитие народов России, поддержка экономического и социального развития коренных малочисленных народов Севера, Сибири и Дальнего Востока Российской Федерации"</t>
  </si>
  <si>
    <t>Региональный проект "Развитие аэропортовых комплексов и посадочных площадок"</t>
  </si>
  <si>
    <t>Региональный проект "Развитие общественного транспорта"</t>
  </si>
  <si>
    <t>Региональный проект "Человек труда (Забайкальский край)"</t>
  </si>
  <si>
    <t>Региональный проект "Россия - страна возможностей (Забайкальский край)"</t>
  </si>
  <si>
    <t>Национальный проект "Эффективная и конкурентная экономика"</t>
  </si>
  <si>
    <t>Региональный проект "Малое и среднее предпринимательство и поддержка индивидуальной предпринимательской инициативы (Забайкальский край)"</t>
  </si>
  <si>
    <t>Региональный проект "Разработка, стандартизация и серийное производство беспилотных авиа"</t>
  </si>
  <si>
    <t>Региональный проект "Реализация инвестиционных проектов в обрабатывающей промышленности за счет докапитализации Фонда развития промышленности Забайкальского края"</t>
  </si>
  <si>
    <t>Региональный проект "Доступное арендное жилье в Дальневосточном федеральном округе"</t>
  </si>
  <si>
    <t>Региональный проект "Реализация инфраструктурных проектов, источником финансового обеспечения расходов на реализацию которых являются бюджетные кредиты на финансовое обеспечение реализации инфраструктурных проектов за счет временно свободных средств единого счета федерального бюджета"</t>
  </si>
  <si>
    <t>Региональный проект "Переселение граждан из аварийного жилищного фонда, признанного таковым до 1 января 2017 года"</t>
  </si>
  <si>
    <t>Региональный проект "Приобретение квартир для выпускников образовательной программы "Муравьев-Амурский 2030"</t>
  </si>
  <si>
    <t>Региональный проект "Разработка проектной документации на благоустройство улиц исторического центра г. Читы"</t>
  </si>
  <si>
    <t>Региональный проект "Реконструкция зданий автостанций"</t>
  </si>
  <si>
    <t xml:space="preserve">Региональный проект "Благоустройство дворовых территорий и общественных пространств г. Чита и г. Краснокаменск" </t>
  </si>
  <si>
    <t>Региональный проект "Инфраструктурные проекты за счет бюджетных кредитов из федерального бюджета"</t>
  </si>
  <si>
    <t>Региональный проект "Сохранение озера Байкал"</t>
  </si>
  <si>
    <t xml:space="preserve">Информация о реализации мероприятий  региональных проектов Забайкальского края в 2026 году </t>
  </si>
  <si>
    <t>4</t>
  </si>
  <si>
    <t>5</t>
  </si>
  <si>
    <t>Всего расходов на реализацию региональных проектов, входящих в в состав национальных проектов</t>
  </si>
  <si>
    <t>ИТОГО РАСХОДОВ НА РЕАЛИЗАЦИЮ РЕГИОНАЛЬНЫХ ПРОЕКТОВ</t>
  </si>
  <si>
    <t>Приложение № 7</t>
  </si>
  <si>
    <t>Удельный вес в общем объеме расходов бюджета (%)</t>
  </si>
  <si>
    <t>II. РЕГИОНАЛЬНЫЕ ПРОЕКТЫ, НЕ ВХОДЯЩИЕ В СОСТАВ НАЦИОНАЛЬНЫХ ПРОЕКТОВ</t>
  </si>
  <si>
    <t>I. РЕГИОНАЛЬНЫЕ ПРОЕКТЫ, ВХОДЯЩИЕ В СОСТАВ НАЦИОНАЛЬНЫХ ПРОЕКТОВ</t>
  </si>
  <si>
    <t>Всего расходов на реализацию региональных проектов, не входящих в состав национальных проектов</t>
  </si>
  <si>
    <t>Удельный вес в общем объеме расходов (%)</t>
  </si>
  <si>
    <t>6</t>
  </si>
  <si>
    <t>7</t>
  </si>
  <si>
    <t>8</t>
  </si>
  <si>
    <t>9</t>
  </si>
  <si>
    <t>Региональный проект "Газификация Забайкальского края"</t>
  </si>
  <si>
    <t>к Заключению от 27.07.2026</t>
  </si>
  <si>
    <t>№ 72-26/КФ-З-КСП</t>
  </si>
  <si>
    <t>Утверждено Законом от 26.06.2026 №2668-ЗЗК (тыс. рублей)</t>
  </si>
  <si>
    <t>Удельный вес в общем объеме доходов  (%)</t>
  </si>
  <si>
    <t>Утверждено Законом от 24.12.2025 №2613-ЗЗК (тыс. рублей)</t>
  </si>
  <si>
    <t>Утверждено Законом от 20.03.2026 №2635-ЗЗК (тыс. рублей)</t>
  </si>
  <si>
    <t>Предлагается проектом закона    (тыс. рублей)</t>
  </si>
  <si>
    <t>10</t>
  </si>
  <si>
    <t>11</t>
  </si>
  <si>
    <t>в абсолютной сумме                   (гр.8-гр.6)</t>
  </si>
  <si>
    <t>в %   (гр.8/гр.6)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</si>
</sst>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0.00"/>
    <numFmt numFmtId="165" formatCode="#,##0.000"/>
    <numFmt numFmtId="166" formatCode="#,##0.0"/>
  </numFmts>
  <fonts count="21" x14ac:knownFonts="1"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b/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BFBFBF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5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3" fillId="0" borderId="1">
      <alignment horizontal="right" vertical="center" wrapText="1"/>
    </xf>
    <xf numFmtId="49" fontId="4" fillId="0" borderId="2">
      <alignment horizontal="center" vertical="center" wrapText="1"/>
    </xf>
    <xf numFmtId="0" fontId="4" fillId="2" borderId="2">
      <alignment horizontal="center" vertical="center" shrinkToFit="1"/>
    </xf>
    <xf numFmtId="0" fontId="4" fillId="2" borderId="2">
      <alignment horizontal="left" vertical="top" wrapText="1"/>
    </xf>
    <xf numFmtId="49" fontId="4" fillId="2" borderId="2">
      <alignment horizontal="center" vertical="top" shrinkToFit="1"/>
    </xf>
    <xf numFmtId="4" fontId="4" fillId="2" borderId="2">
      <alignment horizontal="right" vertical="top" shrinkToFit="1"/>
    </xf>
    <xf numFmtId="164" fontId="4" fillId="2" borderId="2">
      <alignment horizontal="right" vertical="top" shrinkToFit="1"/>
    </xf>
    <xf numFmtId="0" fontId="5" fillId="0" borderId="1"/>
    <xf numFmtId="0" fontId="3" fillId="0" borderId="2">
      <alignment horizontal="center" vertical="center" shrinkToFit="1"/>
    </xf>
    <xf numFmtId="0" fontId="3" fillId="0" borderId="2">
      <alignment horizontal="left" vertical="top" wrapText="1"/>
    </xf>
    <xf numFmtId="49" fontId="3" fillId="0" borderId="2">
      <alignment horizontal="center" vertical="top" shrinkToFit="1"/>
    </xf>
    <xf numFmtId="4" fontId="3" fillId="0" borderId="2">
      <alignment horizontal="right" vertical="top" shrinkToFit="1"/>
    </xf>
    <xf numFmtId="164" fontId="3" fillId="0" borderId="2">
      <alignment horizontal="right" vertical="top" shrinkToFit="1"/>
    </xf>
    <xf numFmtId="0" fontId="3" fillId="0" borderId="3">
      <alignment horizontal="center" vertical="center"/>
    </xf>
    <xf numFmtId="0" fontId="3" fillId="0" borderId="3"/>
    <xf numFmtId="0" fontId="3" fillId="0" borderId="1">
      <alignment horizontal="center" vertical="center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  <xf numFmtId="0" fontId="3" fillId="0" borderId="1">
      <alignment horizontal="right" vertical="center"/>
    </xf>
    <xf numFmtId="4" fontId="11" fillId="0" borderId="2">
      <alignment horizontal="right" vertical="top" shrinkToFit="1"/>
    </xf>
    <xf numFmtId="49" fontId="12" fillId="0" borderId="10">
      <alignment horizontal="center" vertical="top" shrinkToFit="1"/>
    </xf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49" fontId="7" fillId="0" borderId="10">
      <alignment horizontal="center" vertical="top" shrinkToFit="1"/>
    </xf>
  </cellStyleXfs>
  <cellXfs count="115">
    <xf numFmtId="0" fontId="0" fillId="0" borderId="0" xfId="0"/>
    <xf numFmtId="0" fontId="0" fillId="0" borderId="0" xfId="0" applyProtection="1">
      <protection locked="0"/>
    </xf>
    <xf numFmtId="49" fontId="14" fillId="0" borderId="2" xfId="4" applyFont="1">
      <alignment horizontal="center" vertical="center" wrapText="1"/>
    </xf>
    <xf numFmtId="166" fontId="3" fillId="0" borderId="8" xfId="14" applyNumberFormat="1" applyFill="1" applyBorder="1" applyAlignment="1" applyProtection="1">
      <alignment horizontal="center" vertical="center" shrinkToFit="1"/>
    </xf>
    <xf numFmtId="166" fontId="4" fillId="6" borderId="8" xfId="14" applyNumberFormat="1" applyFont="1" applyFill="1" applyBorder="1" applyAlignment="1" applyProtection="1">
      <alignment horizontal="center" vertical="center" shrinkToFit="1"/>
    </xf>
    <xf numFmtId="0" fontId="0" fillId="0" borderId="0" xfId="0" applyFill="1" applyProtection="1">
      <protection locked="0"/>
    </xf>
    <xf numFmtId="166" fontId="3" fillId="5" borderId="8" xfId="14" applyNumberFormat="1" applyFill="1" applyBorder="1" applyAlignment="1" applyProtection="1">
      <alignment horizontal="center" vertical="center" shrinkToFit="1"/>
    </xf>
    <xf numFmtId="0" fontId="3" fillId="0" borderId="8" xfId="12" quotePrefix="1" applyNumberFormat="1" applyBorder="1" applyAlignment="1" applyProtection="1">
      <alignment horizontal="left" vertical="center" wrapText="1"/>
    </xf>
    <xf numFmtId="0" fontId="16" fillId="6" borderId="0" xfId="0" applyFont="1" applyFill="1" applyProtection="1">
      <protection locked="0"/>
    </xf>
    <xf numFmtId="0" fontId="17" fillId="0" borderId="0" xfId="0" applyFont="1" applyFill="1" applyProtection="1">
      <protection locked="0"/>
    </xf>
    <xf numFmtId="49" fontId="14" fillId="5" borderId="4" xfId="4" applyFont="1" applyFill="1" applyBorder="1" applyAlignment="1">
      <alignment horizontal="center" vertical="center" wrapText="1"/>
    </xf>
    <xf numFmtId="49" fontId="14" fillId="5" borderId="4" xfId="4" applyFont="1" applyFill="1" applyBorder="1">
      <alignment horizontal="center" vertical="center" wrapText="1"/>
    </xf>
    <xf numFmtId="0" fontId="16" fillId="7" borderId="0" xfId="0" applyFont="1" applyFill="1" applyAlignment="1" applyProtection="1">
      <alignment horizontal="center" vertical="center"/>
      <protection locked="0"/>
    </xf>
    <xf numFmtId="0" fontId="0" fillId="7" borderId="0" xfId="0" applyFill="1" applyProtection="1">
      <protection locked="0"/>
    </xf>
    <xf numFmtId="0" fontId="0" fillId="0" borderId="0" xfId="0" applyFill="1" applyAlignment="1" applyProtection="1">
      <alignment horizontal="right"/>
      <protection locked="0"/>
    </xf>
    <xf numFmtId="166" fontId="3" fillId="0" borderId="8" xfId="8" applyNumberFormat="1" applyFont="1" applyFill="1" applyBorder="1" applyAlignment="1" applyProtection="1">
      <alignment horizontal="center" vertical="center" shrinkToFit="1"/>
    </xf>
    <xf numFmtId="49" fontId="3" fillId="6" borderId="15" xfId="4" applyFont="1" applyFill="1" applyBorder="1" applyAlignment="1">
      <alignment vertical="center" wrapText="1"/>
    </xf>
    <xf numFmtId="49" fontId="3" fillId="6" borderId="12" xfId="4" applyFont="1" applyFill="1" applyBorder="1" applyAlignment="1">
      <alignment vertical="center" wrapText="1"/>
    </xf>
    <xf numFmtId="166" fontId="5" fillId="6" borderId="4" xfId="14" applyNumberFormat="1" applyFont="1" applyFill="1" applyBorder="1" applyAlignment="1" applyProtection="1">
      <alignment horizontal="center" vertical="center" shrinkToFit="1"/>
    </xf>
    <xf numFmtId="165" fontId="5" fillId="5" borderId="7" xfId="6" quotePrefix="1" applyNumberFormat="1" applyFont="1" applyFill="1" applyBorder="1" applyProtection="1">
      <alignment horizontal="left" vertical="top" wrapText="1"/>
    </xf>
    <xf numFmtId="166" fontId="5" fillId="5" borderId="7" xfId="8" applyNumberFormat="1" applyFont="1" applyFill="1" applyBorder="1" applyAlignment="1" applyProtection="1">
      <alignment horizontal="center" vertical="center" shrinkToFit="1"/>
    </xf>
    <xf numFmtId="0" fontId="5" fillId="6" borderId="4" xfId="12" quotePrefix="1" applyNumberFormat="1" applyFont="1" applyFill="1" applyBorder="1" applyAlignment="1" applyProtection="1">
      <alignment horizontal="left" vertical="center" wrapText="1"/>
    </xf>
    <xf numFmtId="165" fontId="18" fillId="5" borderId="8" xfId="6" quotePrefix="1" applyNumberFormat="1" applyFont="1" applyFill="1" applyBorder="1" applyAlignment="1" applyProtection="1">
      <alignment horizontal="left" vertical="center" wrapText="1"/>
    </xf>
    <xf numFmtId="166" fontId="4" fillId="5" borderId="8" xfId="6" quotePrefix="1" applyNumberFormat="1" applyFill="1" applyBorder="1" applyAlignment="1" applyProtection="1">
      <alignment horizontal="center" vertical="top" wrapText="1"/>
    </xf>
    <xf numFmtId="49" fontId="4" fillId="6" borderId="14" xfId="4" applyFont="1" applyFill="1" applyBorder="1" applyAlignment="1">
      <alignment vertical="center" wrapText="1"/>
    </xf>
    <xf numFmtId="49" fontId="14" fillId="0" borderId="4" xfId="4" applyFont="1" applyFill="1" applyBorder="1">
      <alignment horizontal="center" vertical="center" wrapText="1"/>
    </xf>
    <xf numFmtId="166" fontId="4" fillId="5" borderId="8" xfId="6" quotePrefix="1" applyNumberFormat="1" applyFont="1" applyFill="1" applyBorder="1" applyAlignment="1" applyProtection="1">
      <alignment horizontal="center" vertical="top" wrapText="1"/>
    </xf>
    <xf numFmtId="166" fontId="3" fillId="5" borderId="5" xfId="14" applyNumberFormat="1" applyFill="1" applyBorder="1" applyAlignment="1" applyProtection="1">
      <alignment horizontal="center" vertical="center" shrinkToFit="1"/>
    </xf>
    <xf numFmtId="166" fontId="4" fillId="6" borderId="5" xfId="14" applyNumberFormat="1" applyFont="1" applyFill="1" applyBorder="1" applyAlignment="1" applyProtection="1">
      <alignment horizontal="center" vertical="center" shrinkToFit="1"/>
    </xf>
    <xf numFmtId="166" fontId="4" fillId="5" borderId="5" xfId="6" quotePrefix="1" applyNumberFormat="1" applyFill="1" applyBorder="1" applyAlignment="1" applyProtection="1">
      <alignment horizontal="center" vertical="top" wrapText="1"/>
    </xf>
    <xf numFmtId="166" fontId="4" fillId="6" borderId="8" xfId="8" applyNumberFormat="1" applyFont="1" applyFill="1" applyBorder="1" applyAlignment="1" applyProtection="1">
      <alignment horizontal="center" vertical="center" shrinkToFit="1"/>
    </xf>
    <xf numFmtId="166" fontId="5" fillId="5" borderId="8" xfId="8" applyNumberFormat="1" applyFont="1" applyFill="1" applyBorder="1" applyAlignment="1" applyProtection="1">
      <alignment horizontal="center" vertical="center" shrinkToFit="1"/>
    </xf>
    <xf numFmtId="166" fontId="4" fillId="0" borderId="8" xfId="8" applyNumberFormat="1" applyFont="1" applyFill="1" applyBorder="1" applyAlignment="1" applyProtection="1">
      <alignment horizontal="center" vertical="center" shrinkToFit="1"/>
    </xf>
    <xf numFmtId="166" fontId="4" fillId="5" borderId="7" xfId="8" applyNumberFormat="1" applyFont="1" applyFill="1" applyBorder="1" applyAlignment="1" applyProtection="1">
      <alignment horizontal="center" vertical="center" shrinkToFit="1"/>
    </xf>
    <xf numFmtId="166" fontId="4" fillId="5" borderId="20" xfId="8" applyNumberFormat="1" applyFont="1" applyFill="1" applyBorder="1" applyAlignment="1" applyProtection="1">
      <alignment horizontal="center" vertical="center" shrinkToFit="1"/>
    </xf>
    <xf numFmtId="166" fontId="4" fillId="5" borderId="8" xfId="8" applyNumberFormat="1" applyFont="1" applyFill="1" applyBorder="1" applyAlignment="1" applyProtection="1">
      <alignment horizontal="center" vertical="center" shrinkToFit="1"/>
    </xf>
    <xf numFmtId="0" fontId="13" fillId="0" borderId="0" xfId="0" applyFont="1" applyAlignment="1" applyProtection="1">
      <alignment vertical="center"/>
      <protection locked="0"/>
    </xf>
    <xf numFmtId="0" fontId="16" fillId="6" borderId="0" xfId="0" applyFont="1" applyFill="1" applyAlignment="1" applyProtection="1">
      <alignment vertical="center"/>
      <protection locked="0"/>
    </xf>
    <xf numFmtId="0" fontId="2" fillId="0" borderId="2" xfId="12" quotePrefix="1" applyNumberFormat="1" applyFont="1" applyFill="1" applyProtection="1">
      <alignment horizontal="left" vertical="top" wrapText="1"/>
    </xf>
    <xf numFmtId="0" fontId="2" fillId="0" borderId="2" xfId="12" quotePrefix="1" applyNumberFormat="1" applyFont="1" applyProtection="1">
      <alignment horizontal="left" vertical="top" wrapText="1"/>
    </xf>
    <xf numFmtId="0" fontId="2" fillId="0" borderId="2" xfId="6" quotePrefix="1" applyNumberFormat="1" applyFont="1" applyFill="1" applyProtection="1">
      <alignment horizontal="left" vertical="top" wrapText="1"/>
    </xf>
    <xf numFmtId="166" fontId="2" fillId="0" borderId="2" xfId="14" applyNumberFormat="1" applyFont="1" applyFill="1" applyAlignment="1" applyProtection="1">
      <alignment horizontal="center" vertical="center" shrinkToFit="1"/>
    </xf>
    <xf numFmtId="166" fontId="2" fillId="0" borderId="2" xfId="8" applyNumberFormat="1" applyFont="1" applyFill="1" applyAlignment="1" applyProtection="1">
      <alignment horizontal="center" vertical="center" shrinkToFit="1"/>
    </xf>
    <xf numFmtId="0" fontId="2" fillId="0" borderId="2" xfId="12" quotePrefix="1" applyNumberFormat="1" applyFont="1" applyFill="1" applyAlignment="1" applyProtection="1">
      <alignment horizontal="left" vertical="center" wrapText="1"/>
    </xf>
    <xf numFmtId="0" fontId="8" fillId="0" borderId="0" xfId="0" applyFont="1" applyProtection="1">
      <protection locked="0"/>
    </xf>
    <xf numFmtId="0" fontId="2" fillId="0" borderId="2" xfId="12" quotePrefix="1" applyNumberFormat="1" applyFont="1" applyFill="1" applyAlignment="1" applyProtection="1">
      <alignment horizontal="left" vertical="top" wrapText="1"/>
    </xf>
    <xf numFmtId="0" fontId="8" fillId="0" borderId="0" xfId="0" applyFont="1" applyFill="1" applyProtection="1">
      <protection locked="0"/>
    </xf>
    <xf numFmtId="166" fontId="2" fillId="0" borderId="13" xfId="8" applyNumberFormat="1" applyFont="1" applyFill="1" applyBorder="1" applyAlignment="1" applyProtection="1">
      <alignment horizontal="center" vertical="center" shrinkToFit="1"/>
    </xf>
    <xf numFmtId="0" fontId="2" fillId="0" borderId="13" xfId="12" quotePrefix="1" applyNumberFormat="1" applyFont="1" applyFill="1" applyBorder="1" applyAlignment="1" applyProtection="1">
      <alignment horizontal="left" wrapText="1"/>
    </xf>
    <xf numFmtId="166" fontId="2" fillId="0" borderId="13" xfId="14" applyNumberFormat="1" applyFont="1" applyFill="1" applyBorder="1" applyAlignment="1" applyProtection="1">
      <alignment horizontal="center" vertical="center" shrinkToFit="1"/>
    </xf>
    <xf numFmtId="166" fontId="2" fillId="0" borderId="21" xfId="14" applyNumberFormat="1" applyFont="1" applyFill="1" applyBorder="1" applyAlignment="1" applyProtection="1">
      <alignment horizontal="center" vertical="center" shrinkToFit="1"/>
    </xf>
    <xf numFmtId="166" fontId="2" fillId="0" borderId="8" xfId="14" applyNumberFormat="1" applyFont="1" applyFill="1" applyBorder="1" applyAlignment="1" applyProtection="1">
      <alignment horizontal="center" vertical="center" shrinkToFit="1"/>
    </xf>
    <xf numFmtId="0" fontId="9" fillId="0" borderId="8" xfId="0" applyFont="1" applyBorder="1" applyAlignment="1" applyProtection="1">
      <alignment horizontal="left"/>
      <protection locked="0"/>
    </xf>
    <xf numFmtId="166" fontId="9" fillId="0" borderId="5" xfId="0" applyNumberFormat="1" applyFont="1" applyFill="1" applyBorder="1" applyAlignment="1" applyProtection="1">
      <alignment horizontal="center"/>
      <protection locked="0"/>
    </xf>
    <xf numFmtId="166" fontId="9" fillId="0" borderId="8" xfId="0" applyNumberFormat="1" applyFont="1" applyFill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2" fillId="0" borderId="13" xfId="12" quotePrefix="1" applyNumberFormat="1" applyFont="1" applyFill="1" applyBorder="1" applyProtection="1">
      <alignment horizontal="left" vertical="top" wrapText="1"/>
    </xf>
    <xf numFmtId="0" fontId="2" fillId="0" borderId="8" xfId="12" quotePrefix="1" applyNumberFormat="1" applyFont="1" applyFill="1" applyBorder="1" applyProtection="1">
      <alignment horizontal="left" vertical="top" wrapText="1"/>
    </xf>
    <xf numFmtId="166" fontId="9" fillId="0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8" xfId="12" quotePrefix="1" applyNumberFormat="1" applyFont="1" applyBorder="1" applyAlignment="1" applyProtection="1">
      <alignment horizontal="left" vertical="center" wrapText="1"/>
    </xf>
    <xf numFmtId="0" fontId="5" fillId="8" borderId="2" xfId="6" quotePrefix="1" applyFont="1" applyFill="1" applyAlignment="1">
      <alignment horizontal="left" vertical="center" wrapText="1"/>
    </xf>
    <xf numFmtId="166" fontId="5" fillId="8" borderId="2" xfId="8" applyNumberFormat="1" applyFont="1" applyFill="1" applyAlignment="1" applyProtection="1">
      <alignment horizontal="center" vertical="center" shrinkToFit="1"/>
    </xf>
    <xf numFmtId="0" fontId="5" fillId="8" borderId="2" xfId="6" quotePrefix="1" applyNumberFormat="1" applyFont="1" applyFill="1" applyAlignment="1" applyProtection="1">
      <alignment horizontal="left" vertical="center" wrapText="1"/>
    </xf>
    <xf numFmtId="0" fontId="8" fillId="0" borderId="0" xfId="0" applyFont="1" applyAlignment="1" applyProtection="1">
      <alignment vertical="center"/>
      <protection locked="0"/>
    </xf>
    <xf numFmtId="0" fontId="5" fillId="8" borderId="4" xfId="6" quotePrefix="1" applyNumberFormat="1" applyFont="1" applyFill="1" applyBorder="1" applyAlignment="1" applyProtection="1">
      <alignment horizontal="left" vertical="center" wrapText="1"/>
    </xf>
    <xf numFmtId="166" fontId="5" fillId="8" borderId="11" xfId="8" applyNumberFormat="1" applyFont="1" applyFill="1" applyBorder="1" applyAlignment="1" applyProtection="1">
      <alignment horizontal="center" vertical="center" shrinkToFit="1"/>
    </xf>
    <xf numFmtId="166" fontId="5" fillId="8" borderId="1" xfId="8" applyNumberFormat="1" applyFont="1" applyFill="1" applyBorder="1" applyAlignment="1" applyProtection="1">
      <alignment horizontal="center" vertical="center" shrinkToFit="1"/>
    </xf>
    <xf numFmtId="166" fontId="5" fillId="8" borderId="5" xfId="8" applyNumberFormat="1" applyFont="1" applyFill="1" applyBorder="1" applyAlignment="1" applyProtection="1">
      <alignment horizontal="center" vertical="center" shrinkToFit="1"/>
    </xf>
    <xf numFmtId="166" fontId="5" fillId="8" borderId="8" xfId="8" applyNumberFormat="1" applyFont="1" applyFill="1" applyBorder="1" applyAlignment="1" applyProtection="1">
      <alignment horizontal="center" vertical="center" shrinkToFit="1"/>
    </xf>
    <xf numFmtId="0" fontId="8" fillId="0" borderId="0" xfId="0" applyFont="1" applyFill="1" applyAlignment="1" applyProtection="1">
      <alignment vertical="center"/>
      <protection locked="0"/>
    </xf>
    <xf numFmtId="166" fontId="2" fillId="5" borderId="4" xfId="14" applyNumberFormat="1" applyFont="1" applyFill="1" applyBorder="1" applyAlignment="1" applyProtection="1">
      <alignment horizontal="center" vertical="center" shrinkToFit="1"/>
    </xf>
    <xf numFmtId="0" fontId="5" fillId="8" borderId="8" xfId="12" quotePrefix="1" applyNumberFormat="1" applyFont="1" applyFill="1" applyBorder="1" applyAlignment="1" applyProtection="1">
      <alignment horizontal="left" vertical="center" wrapText="1"/>
    </xf>
    <xf numFmtId="166" fontId="5" fillId="8" borderId="8" xfId="14" applyNumberFormat="1" applyFont="1" applyFill="1" applyBorder="1" applyAlignment="1" applyProtection="1">
      <alignment horizontal="center" vertical="center" shrinkToFit="1"/>
    </xf>
    <xf numFmtId="0" fontId="8" fillId="6" borderId="0" xfId="0" applyFont="1" applyFill="1" applyAlignment="1" applyProtection="1">
      <alignment vertical="center"/>
      <protection locked="0"/>
    </xf>
    <xf numFmtId="0" fontId="2" fillId="0" borderId="4" xfId="6" quotePrefix="1" applyFont="1" applyFill="1" applyBorder="1" applyAlignment="1">
      <alignment horizontal="left" vertical="center" wrapText="1"/>
    </xf>
    <xf numFmtId="166" fontId="2" fillId="0" borderId="4" xfId="8" applyNumberFormat="1" applyFont="1" applyFill="1" applyBorder="1" applyAlignment="1" applyProtection="1">
      <alignment horizontal="center" vertical="center" shrinkToFit="1"/>
    </xf>
    <xf numFmtId="0" fontId="5" fillId="8" borderId="2" xfId="12" quotePrefix="1" applyNumberFormat="1" applyFont="1" applyFill="1" applyAlignment="1" applyProtection="1">
      <alignment horizontal="left" vertical="center" wrapText="1"/>
    </xf>
    <xf numFmtId="166" fontId="5" fillId="8" borderId="2" xfId="14" applyNumberFormat="1" applyFont="1" applyFill="1" applyAlignment="1" applyProtection="1">
      <alignment horizontal="center" vertical="center" shrinkToFit="1"/>
    </xf>
    <xf numFmtId="0" fontId="5" fillId="4" borderId="2" xfId="6" quotePrefix="1" applyFont="1" applyFill="1" applyAlignment="1">
      <alignment horizontal="left" vertical="center" wrapText="1"/>
    </xf>
    <xf numFmtId="166" fontId="5" fillId="6" borderId="2" xfId="8" applyNumberFormat="1" applyFont="1" applyFill="1" applyAlignment="1" applyProtection="1">
      <alignment horizontal="center" vertical="center" shrinkToFit="1"/>
    </xf>
    <xf numFmtId="0" fontId="2" fillId="5" borderId="13" xfId="12" quotePrefix="1" applyNumberFormat="1" applyFont="1" applyFill="1" applyBorder="1" applyProtection="1">
      <alignment horizontal="left" vertical="top" wrapText="1"/>
    </xf>
    <xf numFmtId="166" fontId="9" fillId="0" borderId="8" xfId="0" applyNumberFormat="1" applyFont="1" applyBorder="1" applyAlignment="1" applyProtection="1">
      <alignment horizontal="center" vertical="center"/>
      <protection locked="0"/>
    </xf>
    <xf numFmtId="166" fontId="9" fillId="0" borderId="1" xfId="0" applyNumberFormat="1" applyFont="1" applyBorder="1" applyAlignment="1" applyProtection="1">
      <alignment horizontal="center" vertical="center"/>
      <protection locked="0"/>
    </xf>
    <xf numFmtId="0" fontId="8" fillId="6" borderId="0" xfId="0" applyFont="1" applyFill="1" applyProtection="1">
      <protection locked="0"/>
    </xf>
    <xf numFmtId="166" fontId="2" fillId="0" borderId="5" xfId="14" applyNumberFormat="1" applyFont="1" applyFill="1" applyBorder="1" applyAlignment="1" applyProtection="1">
      <alignment horizontal="center" vertical="center" shrinkToFit="1"/>
    </xf>
    <xf numFmtId="166" fontId="2" fillId="0" borderId="8" xfId="8" applyNumberFormat="1" applyFont="1" applyFill="1" applyBorder="1" applyAlignment="1" applyProtection="1">
      <alignment horizontal="center" vertical="center" shrinkToFit="1"/>
    </xf>
    <xf numFmtId="166" fontId="2" fillId="0" borderId="8" xfId="0" applyNumberFormat="1" applyFont="1" applyFill="1" applyBorder="1" applyAlignment="1">
      <alignment horizontal="center" vertical="center" wrapText="1"/>
    </xf>
    <xf numFmtId="4" fontId="2" fillId="0" borderId="2" xfId="8" applyNumberFormat="1" applyFont="1" applyFill="1" applyAlignment="1" applyProtection="1">
      <alignment horizontal="center" vertical="center" shrinkToFit="1"/>
    </xf>
    <xf numFmtId="4" fontId="2" fillId="0" borderId="2" xfId="14" applyNumberFormat="1" applyFont="1" applyFill="1" applyAlignment="1" applyProtection="1">
      <alignment horizontal="center" vertical="center" shrinkToFit="1"/>
    </xf>
    <xf numFmtId="4" fontId="2" fillId="0" borderId="8" xfId="14" applyNumberFormat="1" applyFont="1" applyFill="1" applyBorder="1" applyAlignment="1" applyProtection="1">
      <alignment horizontal="center" vertical="center" shrinkToFit="1"/>
    </xf>
    <xf numFmtId="4" fontId="2" fillId="0" borderId="5" xfId="14" applyNumberFormat="1" applyFont="1" applyFill="1" applyBorder="1" applyAlignment="1" applyProtection="1">
      <alignment horizontal="center" vertical="center" shrinkToFit="1"/>
    </xf>
    <xf numFmtId="165" fontId="2" fillId="0" borderId="5" xfId="14" applyNumberFormat="1" applyFont="1" applyFill="1" applyBorder="1" applyAlignment="1" applyProtection="1">
      <alignment horizontal="center" vertical="center" shrinkToFit="1"/>
    </xf>
    <xf numFmtId="165" fontId="2" fillId="0" borderId="8" xfId="14" applyNumberFormat="1" applyFont="1" applyFill="1" applyBorder="1" applyAlignment="1" applyProtection="1">
      <alignment horizontal="center" vertical="center" shrinkToFit="1"/>
    </xf>
    <xf numFmtId="4" fontId="2" fillId="0" borderId="13" xfId="14" applyNumberFormat="1" applyFont="1" applyFill="1" applyBorder="1" applyAlignment="1" applyProtection="1">
      <alignment horizontal="center" vertical="center" shrinkToFit="1"/>
    </xf>
    <xf numFmtId="49" fontId="19" fillId="0" borderId="7" xfId="4" applyNumberFormat="1" applyFont="1" applyFill="1" applyBorder="1" applyAlignment="1" applyProtection="1">
      <alignment horizontal="center" vertical="center" wrapText="1"/>
    </xf>
    <xf numFmtId="49" fontId="19" fillId="0" borderId="19" xfId="4" applyNumberFormat="1" applyFont="1" applyFill="1" applyBorder="1" applyAlignment="1" applyProtection="1">
      <alignment horizontal="center" vertical="center" wrapText="1"/>
    </xf>
    <xf numFmtId="49" fontId="19" fillId="0" borderId="9" xfId="4" applyNumberFormat="1" applyFont="1" applyFill="1" applyBorder="1" applyAlignment="1" applyProtection="1">
      <alignment horizontal="center" vertical="center" wrapText="1"/>
    </xf>
    <xf numFmtId="0" fontId="5" fillId="8" borderId="16" xfId="12" quotePrefix="1" applyNumberFormat="1" applyFont="1" applyFill="1" applyBorder="1" applyAlignment="1" applyProtection="1">
      <alignment horizontal="left" vertical="center" wrapText="1"/>
    </xf>
    <xf numFmtId="0" fontId="5" fillId="8" borderId="17" xfId="12" quotePrefix="1" applyNumberFormat="1" applyFont="1" applyFill="1" applyBorder="1" applyAlignment="1" applyProtection="1">
      <alignment horizontal="left" vertical="center" wrapText="1"/>
    </xf>
    <xf numFmtId="0" fontId="5" fillId="8" borderId="18" xfId="12" quotePrefix="1" applyNumberFormat="1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right" wrapText="1"/>
      <protection locked="0"/>
    </xf>
    <xf numFmtId="49" fontId="19" fillId="0" borderId="14" xfId="4" applyNumberFormat="1" applyFont="1" applyBorder="1" applyProtection="1">
      <alignment horizontal="center" vertical="center" wrapText="1"/>
    </xf>
    <xf numFmtId="49" fontId="19" fillId="0" borderId="14" xfId="4" applyFont="1" applyBorder="1">
      <alignment horizontal="center" vertical="center" wrapText="1"/>
    </xf>
    <xf numFmtId="0" fontId="15" fillId="0" borderId="1" xfId="1" applyFont="1">
      <alignment horizontal="center" vertical="center" wrapText="1"/>
    </xf>
    <xf numFmtId="0" fontId="10" fillId="0" borderId="1" xfId="3" applyFont="1" applyAlignment="1">
      <alignment horizontal="right" vertical="center" wrapText="1"/>
    </xf>
    <xf numFmtId="0" fontId="3" fillId="0" borderId="1" xfId="3" applyAlignment="1">
      <alignment horizontal="right" vertical="center" wrapText="1"/>
    </xf>
    <xf numFmtId="49" fontId="19" fillId="0" borderId="8" xfId="4" applyNumberFormat="1" applyFont="1" applyFill="1" applyBorder="1" applyAlignment="1" applyProtection="1">
      <alignment horizontal="center" vertical="center" wrapText="1"/>
    </xf>
    <xf numFmtId="49" fontId="19" fillId="5" borderId="8" xfId="4" applyNumberFormat="1" applyFont="1" applyFill="1" applyBorder="1" applyAlignment="1" applyProtection="1">
      <alignment horizontal="center" vertical="center" wrapText="1"/>
    </xf>
    <xf numFmtId="0" fontId="20" fillId="5" borderId="5" xfId="0" applyFont="1" applyFill="1" applyBorder="1" applyAlignment="1" applyProtection="1">
      <alignment horizontal="center" vertical="center" wrapText="1"/>
    </xf>
    <xf numFmtId="0" fontId="20" fillId="5" borderId="6" xfId="0" applyFont="1" applyFill="1" applyBorder="1" applyAlignment="1" applyProtection="1">
      <alignment horizontal="center" vertical="center" wrapText="1"/>
    </xf>
    <xf numFmtId="0" fontId="20" fillId="5" borderId="7" xfId="0" applyFont="1" applyFill="1" applyBorder="1" applyAlignment="1" applyProtection="1">
      <alignment horizontal="center" vertical="center" wrapText="1"/>
    </xf>
    <xf numFmtId="0" fontId="20" fillId="5" borderId="9" xfId="0" applyFont="1" applyFill="1" applyBorder="1" applyAlignment="1" applyProtection="1">
      <alignment horizontal="center" vertical="center" wrapText="1"/>
    </xf>
    <xf numFmtId="49" fontId="19" fillId="5" borderId="7" xfId="4" applyNumberFormat="1" applyFont="1" applyFill="1" applyBorder="1" applyAlignment="1" applyProtection="1">
      <alignment horizontal="center" vertical="center" wrapText="1"/>
    </xf>
    <xf numFmtId="49" fontId="19" fillId="5" borderId="19" xfId="4" applyNumberFormat="1" applyFont="1" applyFill="1" applyBorder="1" applyAlignment="1" applyProtection="1">
      <alignment horizontal="center" vertical="center" wrapText="1"/>
    </xf>
    <xf numFmtId="49" fontId="19" fillId="5" borderId="9" xfId="4" applyNumberFormat="1" applyFont="1" applyFill="1" applyBorder="1" applyAlignment="1" applyProtection="1">
      <alignment horizontal="center" vertical="center" wrapText="1"/>
    </xf>
  </cellXfs>
  <cellStyles count="35">
    <cellStyle name="br" xfId="21"/>
    <cellStyle name="br 2" xfId="33"/>
    <cellStyle name="col" xfId="20"/>
    <cellStyle name="col 2" xfId="32"/>
    <cellStyle name="ex67" xfId="28"/>
    <cellStyle name="ex67 2" xfId="34"/>
    <cellStyle name="st24" xfId="3"/>
    <cellStyle name="st25" xfId="10"/>
    <cellStyle name="style0" xfId="22"/>
    <cellStyle name="td" xfId="23"/>
    <cellStyle name="tr" xfId="19"/>
    <cellStyle name="tr 2" xfId="31"/>
    <cellStyle name="xl21" xfId="24"/>
    <cellStyle name="xl22" xfId="4"/>
    <cellStyle name="xl23" xfId="5"/>
    <cellStyle name="xl24" xfId="11"/>
    <cellStyle name="xl25" xfId="16"/>
    <cellStyle name="xl26" xfId="25"/>
    <cellStyle name="xl27" xfId="6"/>
    <cellStyle name="xl28" xfId="12"/>
    <cellStyle name="xl29" xfId="17"/>
    <cellStyle name="xl30" xfId="7"/>
    <cellStyle name="xl31" xfId="13"/>
    <cellStyle name="xl32" xfId="8"/>
    <cellStyle name="xl33" xfId="14"/>
    <cellStyle name="xl34" xfId="9"/>
    <cellStyle name="xl35" xfId="15"/>
    <cellStyle name="xl36" xfId="1"/>
    <cellStyle name="xl37" xfId="26"/>
    <cellStyle name="xl38" xfId="18"/>
    <cellStyle name="xl39" xfId="2"/>
    <cellStyle name="xl43" xfId="27"/>
    <cellStyle name="Обычный" xfId="0" builtinId="0"/>
    <cellStyle name="Обычный 2" xfId="29"/>
    <cellStyle name="Обычный 3" xfId="30"/>
  </cellStyles>
  <dxfs count="0"/>
  <tableStyles count="0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v\Desktop\&#1055;&#1088;&#1080;&#1083;&#1086;&#1078;&#1077;&#1085;&#1080;&#1103;\&#1055;&#1088;&#1080;&#1083;.%201%20&#1054;&#1089;&#1085;&#1086;&#1074;&#1085;&#1099;&#1077;%20%20&#1087;&#1072;&#1088;&#1072;&#1084;&#1077;&#1090;&#1088;&#109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.%201%20&#1054;&#1089;&#1085;&#1086;&#1074;&#1085;&#1099;&#1077;%20%20&#1087;&#1072;&#1088;&#1072;&#1084;&#1077;&#1090;&#1088;&#10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 параметры"/>
    </sheetNames>
    <sheetDataSet>
      <sheetData sheetId="0" refreshError="1">
        <row r="30">
          <cell r="B30">
            <v>174452565.19999999</v>
          </cell>
          <cell r="C30">
            <v>177695224.80000001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 параметры"/>
    </sheetNames>
    <sheetDataSet>
      <sheetData sheetId="0">
        <row r="30">
          <cell r="E30">
            <v>176283604.09999999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"/>
  <sheetViews>
    <sheetView showGridLines="0" tabSelected="1" view="pageBreakPreview" zoomScaleNormal="100" zoomScaleSheetLayoutView="100" workbookViewId="0">
      <selection activeCell="J10" sqref="J10"/>
    </sheetView>
  </sheetViews>
  <sheetFormatPr defaultRowHeight="15" x14ac:dyDescent="0.25"/>
  <cols>
    <col min="1" max="1" width="72.5703125" style="1" customWidth="1"/>
    <col min="2" max="2" width="13.28515625" style="5" customWidth="1"/>
    <col min="3" max="3" width="11.28515625" style="5" customWidth="1"/>
    <col min="4" max="4" width="13.28515625" style="5" customWidth="1"/>
    <col min="5" max="5" width="10.85546875" style="5" customWidth="1"/>
    <col min="6" max="6" width="13.28515625" style="5" customWidth="1"/>
    <col min="7" max="7" width="10.85546875" style="5" customWidth="1"/>
    <col min="8" max="8" width="13.140625" style="5" customWidth="1"/>
    <col min="9" max="9" width="11.42578125" style="5" customWidth="1"/>
    <col min="10" max="10" width="11.140625" style="1" customWidth="1"/>
    <col min="11" max="11" width="9.140625" style="1" customWidth="1"/>
    <col min="12" max="16384" width="9.140625" style="1"/>
  </cols>
  <sheetData>
    <row r="1" spans="1:11" ht="15" customHeight="1" x14ac:dyDescent="0.25">
      <c r="H1" s="14"/>
      <c r="I1" s="14"/>
      <c r="J1" s="100" t="s">
        <v>107</v>
      </c>
      <c r="K1" s="100"/>
    </row>
    <row r="2" spans="1:11" ht="13.5" customHeight="1" x14ac:dyDescent="0.25">
      <c r="H2" s="100" t="s">
        <v>118</v>
      </c>
      <c r="I2" s="100"/>
      <c r="J2" s="100"/>
      <c r="K2" s="100"/>
    </row>
    <row r="3" spans="1:11" ht="13.5" customHeight="1" x14ac:dyDescent="0.25">
      <c r="H3" s="14"/>
      <c r="I3" s="14"/>
      <c r="J3" s="100" t="s">
        <v>119</v>
      </c>
      <c r="K3" s="100"/>
    </row>
    <row r="4" spans="1:11" ht="28.5" customHeight="1" x14ac:dyDescent="0.25">
      <c r="A4" s="103" t="s">
        <v>102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</row>
    <row r="5" spans="1:11" ht="15.2" customHeight="1" x14ac:dyDescent="0.25">
      <c r="A5" s="104" t="s">
        <v>7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</row>
    <row r="6" spans="1:11" ht="15" customHeight="1" x14ac:dyDescent="0.25">
      <c r="A6" s="101" t="s">
        <v>0</v>
      </c>
      <c r="B6" s="106" t="s">
        <v>122</v>
      </c>
      <c r="C6" s="94" t="s">
        <v>112</v>
      </c>
      <c r="D6" s="106" t="s">
        <v>123</v>
      </c>
      <c r="E6" s="94" t="s">
        <v>112</v>
      </c>
      <c r="F6" s="94" t="s">
        <v>120</v>
      </c>
      <c r="G6" s="94" t="s">
        <v>121</v>
      </c>
      <c r="H6" s="107" t="s">
        <v>124</v>
      </c>
      <c r="I6" s="112" t="s">
        <v>112</v>
      </c>
      <c r="J6" s="108" t="s">
        <v>12</v>
      </c>
      <c r="K6" s="109"/>
    </row>
    <row r="7" spans="1:11" ht="12.75" customHeight="1" x14ac:dyDescent="0.25">
      <c r="A7" s="102"/>
      <c r="B7" s="106"/>
      <c r="C7" s="95"/>
      <c r="D7" s="106"/>
      <c r="E7" s="95"/>
      <c r="F7" s="95"/>
      <c r="G7" s="95"/>
      <c r="H7" s="107"/>
      <c r="I7" s="113"/>
      <c r="J7" s="110" t="s">
        <v>127</v>
      </c>
      <c r="K7" s="110" t="s">
        <v>128</v>
      </c>
    </row>
    <row r="8" spans="1:11" ht="37.5" customHeight="1" x14ac:dyDescent="0.25">
      <c r="A8" s="102"/>
      <c r="B8" s="106"/>
      <c r="C8" s="96"/>
      <c r="D8" s="106"/>
      <c r="E8" s="96"/>
      <c r="F8" s="96" t="s">
        <v>120</v>
      </c>
      <c r="G8" s="96" t="s">
        <v>121</v>
      </c>
      <c r="H8" s="107"/>
      <c r="I8" s="114"/>
      <c r="J8" s="111" t="s">
        <v>9</v>
      </c>
      <c r="K8" s="111"/>
    </row>
    <row r="9" spans="1:11" ht="12.75" customHeight="1" x14ac:dyDescent="0.25">
      <c r="A9" s="2" t="s">
        <v>1</v>
      </c>
      <c r="B9" s="25" t="s">
        <v>2</v>
      </c>
      <c r="C9" s="25" t="s">
        <v>10</v>
      </c>
      <c r="D9" s="25" t="s">
        <v>103</v>
      </c>
      <c r="E9" s="25" t="s">
        <v>104</v>
      </c>
      <c r="F9" s="25" t="s">
        <v>113</v>
      </c>
      <c r="G9" s="25" t="s">
        <v>114</v>
      </c>
      <c r="H9" s="10" t="s">
        <v>115</v>
      </c>
      <c r="I9" s="10" t="s">
        <v>116</v>
      </c>
      <c r="J9" s="11" t="s">
        <v>125</v>
      </c>
      <c r="K9" s="11" t="s">
        <v>126</v>
      </c>
    </row>
    <row r="10" spans="1:11" ht="27.75" customHeight="1" x14ac:dyDescent="0.25">
      <c r="A10" s="24" t="s">
        <v>110</v>
      </c>
      <c r="B10" s="16"/>
      <c r="C10" s="16"/>
      <c r="D10" s="16"/>
      <c r="E10" s="16"/>
      <c r="F10" s="16"/>
      <c r="G10" s="16"/>
      <c r="H10" s="16"/>
      <c r="I10" s="16"/>
      <c r="J10" s="16"/>
      <c r="K10" s="17"/>
    </row>
    <row r="11" spans="1:11" s="44" customFormat="1" ht="21.75" customHeight="1" x14ac:dyDescent="0.25">
      <c r="A11" s="60" t="s">
        <v>37</v>
      </c>
      <c r="B11" s="61">
        <f>B12+B13+B14+B15+B16+B17+B18</f>
        <v>2372590.4000000004</v>
      </c>
      <c r="C11" s="61">
        <f>B11/B58*100</f>
        <v>7.9842305323676017</v>
      </c>
      <c r="D11" s="61">
        <f>D12+D13+D14+D15+D16+D17+D18</f>
        <v>2608850.3000000003</v>
      </c>
      <c r="E11" s="61">
        <f>D11/D58*100</f>
        <v>8.4004103319113685</v>
      </c>
      <c r="F11" s="61">
        <f>F12+F13+F14+F15+F16+F17+F18</f>
        <v>2671850.3000000003</v>
      </c>
      <c r="G11" s="61">
        <f>F11/F58*100</f>
        <v>10.009544628052748</v>
      </c>
      <c r="H11" s="61">
        <f>H12+H13+H14+H15+H16+H17+H18</f>
        <v>2671850.3000000003</v>
      </c>
      <c r="I11" s="61">
        <f>H11/H58*100</f>
        <v>9.7182840062473304</v>
      </c>
      <c r="J11" s="61">
        <f>H11-F11</f>
        <v>0</v>
      </c>
      <c r="K11" s="61">
        <f>H11/F11*100-100</f>
        <v>0</v>
      </c>
    </row>
    <row r="12" spans="1:11" s="44" customFormat="1" ht="33" customHeight="1" x14ac:dyDescent="0.25">
      <c r="A12" s="38" t="s">
        <v>8</v>
      </c>
      <c r="B12" s="41">
        <v>1341049.1000000001</v>
      </c>
      <c r="C12" s="41">
        <f>B12/B58*100</f>
        <v>4.5128923937414962</v>
      </c>
      <c r="D12" s="41">
        <v>1577309</v>
      </c>
      <c r="E12" s="41">
        <f>D12/D58*100</f>
        <v>5.0788819964935463</v>
      </c>
      <c r="F12" s="41">
        <v>1640309</v>
      </c>
      <c r="G12" s="41">
        <f>F12/F58*100</f>
        <v>6.145084602717664</v>
      </c>
      <c r="H12" s="41">
        <v>1640309</v>
      </c>
      <c r="I12" s="41">
        <f>H12/H58*100</f>
        <v>5.9662731553498896</v>
      </c>
      <c r="J12" s="42">
        <f t="shared" ref="J12:J58" si="0">H12-F12</f>
        <v>0</v>
      </c>
      <c r="K12" s="42">
        <f t="shared" ref="K12:K58" si="1">H12/F12*100-100</f>
        <v>0</v>
      </c>
    </row>
    <row r="13" spans="1:11" s="44" customFormat="1" ht="30" x14ac:dyDescent="0.25">
      <c r="A13" s="38" t="s">
        <v>3</v>
      </c>
      <c r="B13" s="41">
        <v>87109.5</v>
      </c>
      <c r="C13" s="41">
        <f>B13/B58*100</f>
        <v>0.29314049722163404</v>
      </c>
      <c r="D13" s="41">
        <v>87109.5</v>
      </c>
      <c r="E13" s="41">
        <f>D13/D58*100</f>
        <v>0.28048966389816743</v>
      </c>
      <c r="F13" s="41">
        <v>87109.5</v>
      </c>
      <c r="G13" s="41">
        <f>F13/F58*100</f>
        <v>0.3263380541108013</v>
      </c>
      <c r="H13" s="41">
        <v>87109.5</v>
      </c>
      <c r="I13" s="41">
        <f>H13/H58*100</f>
        <v>0.31684217511819496</v>
      </c>
      <c r="J13" s="42">
        <f t="shared" si="0"/>
        <v>0</v>
      </c>
      <c r="K13" s="42">
        <f t="shared" si="1"/>
        <v>0</v>
      </c>
    </row>
    <row r="14" spans="1:11" s="44" customFormat="1" ht="18" customHeight="1" x14ac:dyDescent="0.25">
      <c r="A14" s="39" t="s">
        <v>38</v>
      </c>
      <c r="B14" s="41">
        <v>53678.1</v>
      </c>
      <c r="C14" s="41">
        <f>B14/B58*100</f>
        <v>0.18063730045417081</v>
      </c>
      <c r="D14" s="41">
        <v>53678.1</v>
      </c>
      <c r="E14" s="41">
        <f>D14/D58*100</f>
        <v>0.17284167889486474</v>
      </c>
      <c r="F14" s="41">
        <v>53678.1</v>
      </c>
      <c r="G14" s="41">
        <f>F14/F58*100</f>
        <v>0.20109410227776536</v>
      </c>
      <c r="H14" s="41">
        <v>53678.1</v>
      </c>
      <c r="I14" s="41">
        <f>H14/H58*100</f>
        <v>0.19524260798434132</v>
      </c>
      <c r="J14" s="42">
        <f t="shared" si="0"/>
        <v>0</v>
      </c>
      <c r="K14" s="42">
        <f t="shared" si="1"/>
        <v>0</v>
      </c>
    </row>
    <row r="15" spans="1:11" s="46" customFormat="1" ht="30" x14ac:dyDescent="0.25">
      <c r="A15" s="40" t="s">
        <v>39</v>
      </c>
      <c r="B15" s="42">
        <v>43531.3</v>
      </c>
      <c r="C15" s="42">
        <f>B15/B58*100</f>
        <v>0.14649133477639198</v>
      </c>
      <c r="D15" s="42">
        <v>43531.3</v>
      </c>
      <c r="E15" s="42">
        <f>D15/D58*100</f>
        <v>0.14016932373679447</v>
      </c>
      <c r="F15" s="42">
        <v>43531.3</v>
      </c>
      <c r="G15" s="42">
        <f>F15/F58*100</f>
        <v>0.16308117639193803</v>
      </c>
      <c r="H15" s="42">
        <v>43531.3</v>
      </c>
      <c r="I15" s="42">
        <f>H15/H58*100</f>
        <v>0.15833579319962438</v>
      </c>
      <c r="J15" s="42">
        <f t="shared" si="0"/>
        <v>0</v>
      </c>
      <c r="K15" s="42">
        <f t="shared" si="1"/>
        <v>0</v>
      </c>
    </row>
    <row r="16" spans="1:11" s="44" customFormat="1" ht="30" x14ac:dyDescent="0.25">
      <c r="A16" s="40" t="s">
        <v>40</v>
      </c>
      <c r="B16" s="42">
        <v>772354.1</v>
      </c>
      <c r="C16" s="42">
        <f>B16/B58*100</f>
        <v>2.5991225400807907</v>
      </c>
      <c r="D16" s="42">
        <v>772354.1</v>
      </c>
      <c r="E16" s="42">
        <f>D16/D58*100</f>
        <v>2.4869542577947481</v>
      </c>
      <c r="F16" s="42">
        <v>772354.1</v>
      </c>
      <c r="G16" s="42">
        <f>F16/F58*100</f>
        <v>2.8934678086603554</v>
      </c>
      <c r="H16" s="42">
        <v>772354.1</v>
      </c>
      <c r="I16" s="42">
        <f>H16/H58*100</f>
        <v>2.8092728463078749</v>
      </c>
      <c r="J16" s="42">
        <f t="shared" si="0"/>
        <v>0</v>
      </c>
      <c r="K16" s="42">
        <f t="shared" si="1"/>
        <v>0</v>
      </c>
    </row>
    <row r="17" spans="1:11" s="44" customFormat="1" ht="30" x14ac:dyDescent="0.25">
      <c r="A17" s="40" t="s">
        <v>41</v>
      </c>
      <c r="B17" s="42">
        <v>72787.7</v>
      </c>
      <c r="C17" s="42">
        <f>B17/B58*100</f>
        <v>0.24494484034025141</v>
      </c>
      <c r="D17" s="42">
        <v>72787.7</v>
      </c>
      <c r="E17" s="42">
        <f>D17/D58*100</f>
        <v>0.23437394898283931</v>
      </c>
      <c r="F17" s="42">
        <v>72787.7</v>
      </c>
      <c r="G17" s="42">
        <f>F17/F58*100</f>
        <v>0.27268433846137069</v>
      </c>
      <c r="H17" s="42">
        <v>72787.7</v>
      </c>
      <c r="I17" s="42">
        <f>H17/H58*100</f>
        <v>0.26474969078976046</v>
      </c>
      <c r="J17" s="42">
        <f t="shared" si="0"/>
        <v>0</v>
      </c>
      <c r="K17" s="42">
        <f t="shared" si="1"/>
        <v>0</v>
      </c>
    </row>
    <row r="18" spans="1:11" s="44" customFormat="1" x14ac:dyDescent="0.25">
      <c r="A18" s="40" t="s">
        <v>42</v>
      </c>
      <c r="B18" s="42">
        <v>2080.6</v>
      </c>
      <c r="C18" s="87">
        <f>B18/B58*100</f>
        <v>7.0016257528665833E-3</v>
      </c>
      <c r="D18" s="42">
        <v>2080.6</v>
      </c>
      <c r="E18" s="87">
        <f>D18/D58*100</f>
        <v>6.6994621104073289E-3</v>
      </c>
      <c r="F18" s="42">
        <v>2080.6</v>
      </c>
      <c r="G18" s="87">
        <f>F18/F58*100</f>
        <v>7.7945454328509885E-3</v>
      </c>
      <c r="H18" s="42">
        <v>2080.6</v>
      </c>
      <c r="I18" s="87">
        <f>H18/H58*100</f>
        <v>7.5677374976428095E-3</v>
      </c>
      <c r="J18" s="42">
        <f t="shared" si="0"/>
        <v>0</v>
      </c>
      <c r="K18" s="42">
        <f t="shared" si="1"/>
        <v>0</v>
      </c>
    </row>
    <row r="19" spans="1:11" s="63" customFormat="1" ht="28.5" customHeight="1" x14ac:dyDescent="0.25">
      <c r="A19" s="62" t="s">
        <v>43</v>
      </c>
      <c r="B19" s="61">
        <f>B20</f>
        <v>3991.5</v>
      </c>
      <c r="C19" s="61">
        <f>B19/B58*100</f>
        <v>1.3432177829744773E-2</v>
      </c>
      <c r="D19" s="61">
        <f>D20</f>
        <v>3991.5</v>
      </c>
      <c r="E19" s="61">
        <f>D19/D58*100</f>
        <v>1.2852495921220251E-2</v>
      </c>
      <c r="F19" s="61">
        <f>F20</f>
        <v>3991.5</v>
      </c>
      <c r="G19" s="61">
        <f>F19/F58*100</f>
        <v>1.4953344273394559E-2</v>
      </c>
      <c r="H19" s="61">
        <f>H20</f>
        <v>3991.5</v>
      </c>
      <c r="I19" s="61">
        <f>H19/H58*100</f>
        <v>1.451822754101763E-2</v>
      </c>
      <c r="J19" s="61">
        <f t="shared" si="0"/>
        <v>0</v>
      </c>
      <c r="K19" s="61">
        <f t="shared" si="1"/>
        <v>0</v>
      </c>
    </row>
    <row r="20" spans="1:11" s="44" customFormat="1" ht="30" x14ac:dyDescent="0.25">
      <c r="A20" s="43" t="s">
        <v>44</v>
      </c>
      <c r="B20" s="41">
        <v>3991.5</v>
      </c>
      <c r="C20" s="88">
        <f>B20/B58*100</f>
        <v>1.3432177829744773E-2</v>
      </c>
      <c r="D20" s="41">
        <v>3991.5</v>
      </c>
      <c r="E20" s="88">
        <f>D20/D58*100</f>
        <v>1.2852495921220251E-2</v>
      </c>
      <c r="F20" s="41">
        <v>3991.5</v>
      </c>
      <c r="G20" s="88">
        <f>F20/F58*100</f>
        <v>1.4953344273394559E-2</v>
      </c>
      <c r="H20" s="41">
        <v>3991.5</v>
      </c>
      <c r="I20" s="88">
        <f>H20/H58*100</f>
        <v>1.451822754101763E-2</v>
      </c>
      <c r="J20" s="42">
        <f t="shared" si="0"/>
        <v>0</v>
      </c>
      <c r="K20" s="42">
        <f t="shared" si="1"/>
        <v>0</v>
      </c>
    </row>
    <row r="21" spans="1:11" s="63" customFormat="1" ht="21.75" customHeight="1" x14ac:dyDescent="0.25">
      <c r="A21" s="62" t="s">
        <v>45</v>
      </c>
      <c r="B21" s="61">
        <f>B22+B23+B24+B25+B26+B27</f>
        <v>18317940.600000001</v>
      </c>
      <c r="C21" s="61">
        <f>B21/B58*100</f>
        <v>61.643451237354796</v>
      </c>
      <c r="D21" s="61">
        <f>D22+D23+D24+D25+D26+D27</f>
        <v>18321949.699999999</v>
      </c>
      <c r="E21" s="61">
        <f>D21/D58*100</f>
        <v>58.996062579995638</v>
      </c>
      <c r="F21" s="61">
        <f>F22+F23+F24+F25+F26+F27</f>
        <v>16528176.199999999</v>
      </c>
      <c r="G21" s="61">
        <f>F21/F58*100</f>
        <v>61.91945607664443</v>
      </c>
      <c r="H21" s="61">
        <f>H22+H23+H24+H25+H26+H27</f>
        <v>17328176.199999999</v>
      </c>
      <c r="I21" s="61">
        <f>H21/H58*100</f>
        <v>63.02753474694881</v>
      </c>
      <c r="J21" s="61">
        <f t="shared" si="0"/>
        <v>800000</v>
      </c>
      <c r="K21" s="61">
        <f t="shared" si="1"/>
        <v>4.8402194550660766</v>
      </c>
    </row>
    <row r="22" spans="1:11" s="44" customFormat="1" ht="18.75" customHeight="1" x14ac:dyDescent="0.25">
      <c r="A22" s="45" t="s">
        <v>4</v>
      </c>
      <c r="B22" s="41">
        <v>1329460.7</v>
      </c>
      <c r="C22" s="41">
        <f>B22/B58*100</f>
        <v>4.4738951622339878</v>
      </c>
      <c r="D22" s="41">
        <v>1333469.8</v>
      </c>
      <c r="E22" s="41">
        <f>D22/D58*100</f>
        <v>4.2937279633146392</v>
      </c>
      <c r="F22" s="41">
        <v>1303111.3</v>
      </c>
      <c r="G22" s="41">
        <f>F22/F58*100</f>
        <v>4.8818418878744181</v>
      </c>
      <c r="H22" s="41">
        <v>2103111.2999999998</v>
      </c>
      <c r="I22" s="41">
        <f>H22/H58*100</f>
        <v>7.6496175366366987</v>
      </c>
      <c r="J22" s="42">
        <f t="shared" si="0"/>
        <v>799999.99999999977</v>
      </c>
      <c r="K22" s="42">
        <f t="shared" si="1"/>
        <v>61.391532710981778</v>
      </c>
    </row>
    <row r="23" spans="1:11" s="44" customFormat="1" ht="30.75" customHeight="1" x14ac:dyDescent="0.25">
      <c r="A23" s="38" t="s">
        <v>46</v>
      </c>
      <c r="B23" s="41">
        <v>2197927.5</v>
      </c>
      <c r="C23" s="41">
        <f>B23/B58*100</f>
        <v>7.3964557276428282</v>
      </c>
      <c r="D23" s="41">
        <v>2197927.5</v>
      </c>
      <c r="E23" s="41">
        <f>D23/D58*100</f>
        <v>7.0772527192503629</v>
      </c>
      <c r="F23" s="41">
        <v>2197927.5</v>
      </c>
      <c r="G23" s="41">
        <f>F23/F58*100</f>
        <v>8.2340890881777327</v>
      </c>
      <c r="H23" s="41">
        <v>2197927.5</v>
      </c>
      <c r="I23" s="41">
        <f>H23/H58*100</f>
        <v>7.994491184682456</v>
      </c>
      <c r="J23" s="42">
        <f t="shared" si="0"/>
        <v>0</v>
      </c>
      <c r="K23" s="42">
        <f t="shared" si="1"/>
        <v>0</v>
      </c>
    </row>
    <row r="24" spans="1:11" s="46" customFormat="1" ht="33" customHeight="1" x14ac:dyDescent="0.25">
      <c r="A24" s="40" t="s">
        <v>47</v>
      </c>
      <c r="B24" s="42">
        <v>626662.80000000005</v>
      </c>
      <c r="C24" s="42">
        <f>B24/B58*100</f>
        <v>2.1088428332420852</v>
      </c>
      <c r="D24" s="42">
        <v>626662.80000000005</v>
      </c>
      <c r="E24" s="42">
        <f>D24/D58*100</f>
        <v>2.0178331657222754</v>
      </c>
      <c r="F24" s="42">
        <v>626662.80000000005</v>
      </c>
      <c r="G24" s="42">
        <f>F24/F58*100</f>
        <v>2.3476649359211827</v>
      </c>
      <c r="H24" s="42">
        <v>626662.80000000005</v>
      </c>
      <c r="I24" s="42">
        <f>H24/H58*100</f>
        <v>2.2793519032672482</v>
      </c>
      <c r="J24" s="42">
        <f t="shared" si="0"/>
        <v>0</v>
      </c>
      <c r="K24" s="42">
        <f t="shared" si="1"/>
        <v>0</v>
      </c>
    </row>
    <row r="25" spans="1:11" s="44" customFormat="1" ht="28.5" customHeight="1" x14ac:dyDescent="0.25">
      <c r="A25" s="40" t="s">
        <v>48</v>
      </c>
      <c r="B25" s="42">
        <v>13881904.300000001</v>
      </c>
      <c r="C25" s="42">
        <f>B25/B58*100</f>
        <v>46.7153218522106</v>
      </c>
      <c r="D25" s="42">
        <v>13881904.300000001</v>
      </c>
      <c r="E25" s="42">
        <f>D25/D58*100</f>
        <v>44.699265537898</v>
      </c>
      <c r="F25" s="42">
        <v>12163610.9</v>
      </c>
      <c r="G25" s="42">
        <f>F25/F58*100</f>
        <v>45.568498407945548</v>
      </c>
      <c r="H25" s="42">
        <v>12163610.9</v>
      </c>
      <c r="I25" s="47">
        <f>H25/H58*100</f>
        <v>44.242533074433723</v>
      </c>
      <c r="J25" s="42">
        <f t="shared" si="0"/>
        <v>0</v>
      </c>
      <c r="K25" s="42">
        <f t="shared" si="1"/>
        <v>0</v>
      </c>
    </row>
    <row r="26" spans="1:11" s="44" customFormat="1" ht="31.5" customHeight="1" x14ac:dyDescent="0.25">
      <c r="A26" s="48" t="s">
        <v>49</v>
      </c>
      <c r="B26" s="49">
        <v>171318.3</v>
      </c>
      <c r="C26" s="49">
        <f>B26/B58*100</f>
        <v>0.57651957186259895</v>
      </c>
      <c r="D26" s="49">
        <v>171318.3</v>
      </c>
      <c r="E26" s="49">
        <f>D26/D58*100</f>
        <v>0.55163917123396888</v>
      </c>
      <c r="F26" s="50">
        <v>126196.7</v>
      </c>
      <c r="G26" s="50">
        <f>F26/F58*100</f>
        <v>0.47277031223006166</v>
      </c>
      <c r="H26" s="50">
        <v>126196.7</v>
      </c>
      <c r="I26" s="51">
        <f>H26/H58*100</f>
        <v>0.45901350507967914</v>
      </c>
      <c r="J26" s="42">
        <f t="shared" si="0"/>
        <v>0</v>
      </c>
      <c r="K26" s="42">
        <f t="shared" si="1"/>
        <v>0</v>
      </c>
    </row>
    <row r="27" spans="1:11" s="55" customFormat="1" ht="17.25" customHeight="1" x14ac:dyDescent="0.25">
      <c r="A27" s="52" t="s">
        <v>86</v>
      </c>
      <c r="B27" s="53">
        <v>110667</v>
      </c>
      <c r="C27" s="53">
        <f>B27/B58*100</f>
        <v>0.37241609016268684</v>
      </c>
      <c r="D27" s="53">
        <v>110667</v>
      </c>
      <c r="E27" s="53">
        <f>D27/D58*100</f>
        <v>0.35634402257639519</v>
      </c>
      <c r="F27" s="53">
        <v>110667</v>
      </c>
      <c r="G27" s="53">
        <f>F27/F58*100</f>
        <v>0.41459144449549179</v>
      </c>
      <c r="H27" s="53">
        <v>110667</v>
      </c>
      <c r="I27" s="54">
        <f>H27/H58*100</f>
        <v>0.40252754284900361</v>
      </c>
      <c r="J27" s="42">
        <f t="shared" si="0"/>
        <v>0</v>
      </c>
      <c r="K27" s="42">
        <f t="shared" si="1"/>
        <v>0</v>
      </c>
    </row>
    <row r="28" spans="1:11" s="69" customFormat="1" ht="21" customHeight="1" x14ac:dyDescent="0.25">
      <c r="A28" s="64" t="s">
        <v>50</v>
      </c>
      <c r="B28" s="65">
        <f>B29+B30+B31+B32</f>
        <v>34701.299999999996</v>
      </c>
      <c r="C28" s="66">
        <f>B28/B58*100</f>
        <v>0.11677665853020724</v>
      </c>
      <c r="D28" s="66">
        <f>D29+D30+D31+D32</f>
        <v>34701.299999999996</v>
      </c>
      <c r="E28" s="66">
        <f>D28/D58*100</f>
        <v>0.11173702034599528</v>
      </c>
      <c r="F28" s="66">
        <f>F29+F30+F31+F32</f>
        <v>34701.299999999996</v>
      </c>
      <c r="G28" s="66">
        <f>F28/F58*100</f>
        <v>0.13000137432903583</v>
      </c>
      <c r="H28" s="67">
        <f>H29+H30+H31+H32</f>
        <v>34701.299999999996</v>
      </c>
      <c r="I28" s="68">
        <f>H28/H58*100</f>
        <v>0.12621855677542651</v>
      </c>
      <c r="J28" s="61">
        <f t="shared" si="0"/>
        <v>0</v>
      </c>
      <c r="K28" s="61">
        <f t="shared" si="1"/>
        <v>0</v>
      </c>
    </row>
    <row r="29" spans="1:11" s="44" customFormat="1" ht="1.5" hidden="1" customHeight="1" x14ac:dyDescent="0.25">
      <c r="A29" s="38" t="s">
        <v>51</v>
      </c>
      <c r="B29" s="41">
        <v>0</v>
      </c>
      <c r="C29" s="41">
        <f t="shared" ref="C29:C40" si="2">B29/B33*100</f>
        <v>0</v>
      </c>
      <c r="D29" s="41">
        <v>0</v>
      </c>
      <c r="E29" s="41">
        <f>D29/D33*100</f>
        <v>0</v>
      </c>
      <c r="F29" s="41">
        <v>0</v>
      </c>
      <c r="G29" s="41">
        <f t="shared" ref="G29" si="3">F29/F33*100</f>
        <v>0</v>
      </c>
      <c r="H29" s="70">
        <v>0</v>
      </c>
      <c r="I29" s="70">
        <f t="shared" ref="I29" si="4">H29/H33*100</f>
        <v>0</v>
      </c>
      <c r="J29" s="42">
        <f t="shared" si="0"/>
        <v>0</v>
      </c>
      <c r="K29" s="42" t="e">
        <f t="shared" si="1"/>
        <v>#DIV/0!</v>
      </c>
    </row>
    <row r="30" spans="1:11" s="44" customFormat="1" x14ac:dyDescent="0.25">
      <c r="A30" s="56" t="s">
        <v>52</v>
      </c>
      <c r="B30" s="49">
        <v>2681.1</v>
      </c>
      <c r="C30" s="93">
        <f>B30/B58*100</f>
        <v>9.022425649337017E-3</v>
      </c>
      <c r="D30" s="49">
        <v>2681.1</v>
      </c>
      <c r="E30" s="93">
        <f>D30/D58*100</f>
        <v>8.6330519389662061E-3</v>
      </c>
      <c r="F30" s="49">
        <v>2681.1</v>
      </c>
      <c r="G30" s="93">
        <f>F30/F58*100</f>
        <v>1.0044196750945296E-2</v>
      </c>
      <c r="H30" s="49">
        <v>2681.1</v>
      </c>
      <c r="I30" s="93">
        <f>H30/H58*100</f>
        <v>9.751927811655358E-3</v>
      </c>
      <c r="J30" s="42">
        <f t="shared" si="0"/>
        <v>0</v>
      </c>
      <c r="K30" s="42">
        <f t="shared" si="1"/>
        <v>0</v>
      </c>
    </row>
    <row r="31" spans="1:11" s="44" customFormat="1" ht="30" x14ac:dyDescent="0.25">
      <c r="A31" s="57" t="s">
        <v>53</v>
      </c>
      <c r="B31" s="51">
        <v>30000</v>
      </c>
      <c r="C31" s="51">
        <f>B31/B58*100</f>
        <v>0.10095586493607495</v>
      </c>
      <c r="D31" s="51">
        <v>30000</v>
      </c>
      <c r="E31" s="51">
        <f>D31/D58*100</f>
        <v>9.6598992267720771E-2</v>
      </c>
      <c r="F31" s="51">
        <v>30000</v>
      </c>
      <c r="G31" s="51">
        <f>F31/F58*100</f>
        <v>0.11238890848098126</v>
      </c>
      <c r="H31" s="51">
        <v>30000</v>
      </c>
      <c r="I31" s="51">
        <f>H31/H58*100</f>
        <v>0.10911858354767101</v>
      </c>
      <c r="J31" s="42">
        <f t="shared" si="0"/>
        <v>0</v>
      </c>
      <c r="K31" s="42">
        <f t="shared" si="1"/>
        <v>0</v>
      </c>
    </row>
    <row r="32" spans="1:11" s="44" customFormat="1" ht="19.5" customHeight="1" x14ac:dyDescent="0.25">
      <c r="A32" s="57" t="s">
        <v>87</v>
      </c>
      <c r="B32" s="54">
        <v>2020.2</v>
      </c>
      <c r="C32" s="54">
        <f>B32/B58*100</f>
        <v>6.7983679447952876E-3</v>
      </c>
      <c r="D32" s="54">
        <v>2020.2</v>
      </c>
      <c r="E32" s="54">
        <f>D32/D58*100</f>
        <v>6.5049761393083175E-3</v>
      </c>
      <c r="F32" s="54">
        <v>2020.2</v>
      </c>
      <c r="G32" s="54">
        <f>F32/F58*100</f>
        <v>7.5682690971092797E-3</v>
      </c>
      <c r="H32" s="58">
        <v>2020.2</v>
      </c>
      <c r="I32" s="58">
        <f>H32/H58*100</f>
        <v>7.3480454161001657E-3</v>
      </c>
      <c r="J32" s="42">
        <f t="shared" si="0"/>
        <v>0</v>
      </c>
      <c r="K32" s="42">
        <f t="shared" si="1"/>
        <v>0</v>
      </c>
    </row>
    <row r="33" spans="1:11" s="73" customFormat="1" ht="18.75" customHeight="1" x14ac:dyDescent="0.25">
      <c r="A33" s="71" t="s">
        <v>54</v>
      </c>
      <c r="B33" s="72">
        <f>B34</f>
        <v>47303</v>
      </c>
      <c r="C33" s="72">
        <f>B33/B58*100</f>
        <v>0.15918384263570509</v>
      </c>
      <c r="D33" s="72">
        <f>D34</f>
        <v>47303</v>
      </c>
      <c r="E33" s="72">
        <f>D33/D58*100</f>
        <v>0.15231407104133321</v>
      </c>
      <c r="F33" s="72">
        <f>F34</f>
        <v>47303</v>
      </c>
      <c r="G33" s="72">
        <f>F33/F58*100</f>
        <v>0.17721108459586193</v>
      </c>
      <c r="H33" s="72">
        <f>H34</f>
        <v>47303</v>
      </c>
      <c r="I33" s="72">
        <f>H33/H58*100</f>
        <v>0.17205454525184941</v>
      </c>
      <c r="J33" s="61">
        <f t="shared" si="0"/>
        <v>0</v>
      </c>
      <c r="K33" s="61">
        <f t="shared" si="1"/>
        <v>0</v>
      </c>
    </row>
    <row r="34" spans="1:11" s="36" customFormat="1" ht="33" customHeight="1" x14ac:dyDescent="0.25">
      <c r="A34" s="59" t="s">
        <v>55</v>
      </c>
      <c r="B34" s="51">
        <v>47303</v>
      </c>
      <c r="C34" s="51">
        <f>B34/B58*100</f>
        <v>0.15918384263570509</v>
      </c>
      <c r="D34" s="51">
        <v>47303</v>
      </c>
      <c r="E34" s="51">
        <f>D34/D58*100</f>
        <v>0.15231407104133321</v>
      </c>
      <c r="F34" s="51">
        <v>47303</v>
      </c>
      <c r="G34" s="51">
        <f>F34/F58*100</f>
        <v>0.17721108459586193</v>
      </c>
      <c r="H34" s="51">
        <v>47303</v>
      </c>
      <c r="I34" s="51">
        <f>H34/H58*100</f>
        <v>0.17205454525184941</v>
      </c>
      <c r="J34" s="42">
        <f t="shared" si="0"/>
        <v>0</v>
      </c>
      <c r="K34" s="42">
        <f t="shared" si="1"/>
        <v>0</v>
      </c>
    </row>
    <row r="35" spans="1:11" s="63" customFormat="1" ht="34.5" customHeight="1" x14ac:dyDescent="0.25">
      <c r="A35" s="71" t="s">
        <v>56</v>
      </c>
      <c r="B35" s="72">
        <f>B36+B37</f>
        <v>78678.899999999994</v>
      </c>
      <c r="C35" s="72">
        <f>B35/B58*100</f>
        <v>0.26476988005729818</v>
      </c>
      <c r="D35" s="72">
        <f>D36+D37</f>
        <v>78678.899999999994</v>
      </c>
      <c r="E35" s="72">
        <f>D35/D58*100</f>
        <v>0.25334341509109254</v>
      </c>
      <c r="F35" s="72">
        <f>F36+F37</f>
        <v>78704.600000000006</v>
      </c>
      <c r="G35" s="72">
        <f>F35/F58*100</f>
        <v>0.29485080288107468</v>
      </c>
      <c r="H35" s="72">
        <f>H36+H37</f>
        <v>78704.600000000006</v>
      </c>
      <c r="I35" s="72">
        <f>H35/H58*100</f>
        <v>0.2862711490228676</v>
      </c>
      <c r="J35" s="61">
        <f t="shared" si="0"/>
        <v>0</v>
      </c>
      <c r="K35" s="61">
        <f t="shared" si="1"/>
        <v>0</v>
      </c>
    </row>
    <row r="36" spans="1:11" s="44" customFormat="1" ht="30" x14ac:dyDescent="0.25">
      <c r="A36" s="74" t="s">
        <v>57</v>
      </c>
      <c r="B36" s="75">
        <v>78678.899999999994</v>
      </c>
      <c r="C36" s="75">
        <f>B36/B58*100</f>
        <v>0.26476988005729818</v>
      </c>
      <c r="D36" s="75">
        <v>78678.899999999994</v>
      </c>
      <c r="E36" s="75">
        <f>D36/D58*100</f>
        <v>0.25334341509109254</v>
      </c>
      <c r="F36" s="75">
        <v>78704.600000000006</v>
      </c>
      <c r="G36" s="75">
        <f>F36/F58*100</f>
        <v>0.29485080288107468</v>
      </c>
      <c r="H36" s="75">
        <v>78704.600000000006</v>
      </c>
      <c r="I36" s="75">
        <f>H36/H58*100</f>
        <v>0.2862711490228676</v>
      </c>
      <c r="J36" s="42">
        <f t="shared" si="0"/>
        <v>0</v>
      </c>
      <c r="K36" s="42">
        <f t="shared" si="1"/>
        <v>0</v>
      </c>
    </row>
    <row r="37" spans="1:11" s="44" customFormat="1" ht="17.25" hidden="1" customHeight="1" x14ac:dyDescent="0.25">
      <c r="A37" s="38" t="s">
        <v>58</v>
      </c>
      <c r="B37" s="41">
        <v>0</v>
      </c>
      <c r="C37" s="41">
        <f>B37/B58*100</f>
        <v>0</v>
      </c>
      <c r="D37" s="41">
        <v>0</v>
      </c>
      <c r="E37" s="41">
        <f>D37/D58*100</f>
        <v>0</v>
      </c>
      <c r="F37" s="41">
        <v>0</v>
      </c>
      <c r="G37" s="41">
        <f>F37/F58*100</f>
        <v>0</v>
      </c>
      <c r="H37" s="41">
        <v>0</v>
      </c>
      <c r="I37" s="41">
        <f>H37/H58*100</f>
        <v>0</v>
      </c>
      <c r="J37" s="42">
        <f t="shared" si="0"/>
        <v>0</v>
      </c>
      <c r="K37" s="42" t="e">
        <f t="shared" si="1"/>
        <v>#DIV/0!</v>
      </c>
    </row>
    <row r="38" spans="1:11" s="69" customFormat="1" ht="27.75" customHeight="1" x14ac:dyDescent="0.25">
      <c r="A38" s="62" t="s">
        <v>59</v>
      </c>
      <c r="B38" s="61">
        <f>B39+B40+B41</f>
        <v>3069050.6</v>
      </c>
      <c r="C38" s="61">
        <f>B38/B58*100</f>
        <v>10.327955261852658</v>
      </c>
      <c r="D38" s="61">
        <f>D39+D40+D41</f>
        <v>4169050.6</v>
      </c>
      <c r="E38" s="61">
        <f>D38/D58*100</f>
        <v>13.424202889104556</v>
      </c>
      <c r="F38" s="61">
        <f>F39+F40+F41</f>
        <v>1405767.5</v>
      </c>
      <c r="G38" s="61">
        <f>F38/F58*100</f>
        <v>5.2664224967679285</v>
      </c>
      <c r="H38" s="61">
        <f>H39+H40+H41</f>
        <v>1405767.5</v>
      </c>
      <c r="I38" s="61">
        <f>H38/H58*100</f>
        <v>5.1131786132450205</v>
      </c>
      <c r="J38" s="61">
        <f t="shared" si="0"/>
        <v>0</v>
      </c>
      <c r="K38" s="61">
        <f t="shared" si="1"/>
        <v>0</v>
      </c>
    </row>
    <row r="39" spans="1:11" s="44" customFormat="1" ht="17.25" customHeight="1" x14ac:dyDescent="0.25">
      <c r="A39" s="38" t="s">
        <v>5</v>
      </c>
      <c r="B39" s="41">
        <v>2652637.2000000002</v>
      </c>
      <c r="C39" s="41">
        <f>B39/B58*100</f>
        <v>8.9266427629202667</v>
      </c>
      <c r="D39" s="41">
        <v>3752637.2</v>
      </c>
      <c r="E39" s="41">
        <f>D39/D58*100</f>
        <v>12.083365728878713</v>
      </c>
      <c r="F39" s="41">
        <v>989354.1</v>
      </c>
      <c r="G39" s="41">
        <f>F39/F58*100</f>
        <v>3.7064142466727867</v>
      </c>
      <c r="H39" s="41">
        <v>989354.1</v>
      </c>
      <c r="I39" s="41">
        <f>H39/H58*100</f>
        <v>3.5985639339693618</v>
      </c>
      <c r="J39" s="42">
        <f t="shared" si="0"/>
        <v>0</v>
      </c>
      <c r="K39" s="42">
        <f t="shared" si="1"/>
        <v>0</v>
      </c>
    </row>
    <row r="40" spans="1:11" s="44" customFormat="1" hidden="1" x14ac:dyDescent="0.25">
      <c r="A40" s="38" t="s">
        <v>60</v>
      </c>
      <c r="B40" s="41">
        <v>0</v>
      </c>
      <c r="C40" s="41">
        <f t="shared" si="2"/>
        <v>0</v>
      </c>
      <c r="D40" s="41">
        <v>0</v>
      </c>
      <c r="E40" s="41">
        <f>D40/D44*100</f>
        <v>0</v>
      </c>
      <c r="F40" s="41">
        <v>0</v>
      </c>
      <c r="G40" s="41">
        <f t="shared" ref="G40" si="5">F40/F44*100</f>
        <v>0</v>
      </c>
      <c r="H40" s="41">
        <v>0</v>
      </c>
      <c r="I40" s="41">
        <f t="shared" ref="I40" si="6">H40/H44*100</f>
        <v>0</v>
      </c>
      <c r="J40" s="42">
        <f t="shared" si="0"/>
        <v>0</v>
      </c>
      <c r="K40" s="42" t="e">
        <f t="shared" si="1"/>
        <v>#DIV/0!</v>
      </c>
    </row>
    <row r="41" spans="1:11" s="46" customFormat="1" ht="15" customHeight="1" x14ac:dyDescent="0.25">
      <c r="A41" s="40" t="s">
        <v>6</v>
      </c>
      <c r="B41" s="42">
        <v>416413.4</v>
      </c>
      <c r="C41" s="42">
        <f>B41/B58*100</f>
        <v>1.4013124989323917</v>
      </c>
      <c r="D41" s="42">
        <v>416413.4</v>
      </c>
      <c r="E41" s="42">
        <f>D41/D58*100</f>
        <v>1.3408371602258442</v>
      </c>
      <c r="F41" s="42">
        <v>416413.4</v>
      </c>
      <c r="G41" s="42">
        <f>F41/F58*100</f>
        <v>1.5600082500951418</v>
      </c>
      <c r="H41" s="42">
        <v>416413.4</v>
      </c>
      <c r="I41" s="42">
        <f>H41/H58*100</f>
        <v>1.5146146792756583</v>
      </c>
      <c r="J41" s="42">
        <f t="shared" si="0"/>
        <v>0</v>
      </c>
      <c r="K41" s="42">
        <f t="shared" si="1"/>
        <v>0</v>
      </c>
    </row>
    <row r="42" spans="1:11" s="37" customFormat="1" ht="21" customHeight="1" x14ac:dyDescent="0.25">
      <c r="A42" s="76" t="s">
        <v>61</v>
      </c>
      <c r="B42" s="77">
        <f>B44+B45+B46+B43</f>
        <v>2802598</v>
      </c>
      <c r="C42" s="77">
        <f>B42/B58*100</f>
        <v>9.4312901719371247</v>
      </c>
      <c r="D42" s="77">
        <f>D44+D45+D46+D43</f>
        <v>2802598</v>
      </c>
      <c r="E42" s="77">
        <f>D42/D58*100</f>
        <v>9.0242714177176566</v>
      </c>
      <c r="F42" s="77">
        <f>F44+F45+F46+F43</f>
        <v>2933429.8</v>
      </c>
      <c r="G42" s="77">
        <f>F42/F58*100</f>
        <v>10.989499110919439</v>
      </c>
      <c r="H42" s="77">
        <f>H44+H45+H46+H43</f>
        <v>2933429.8</v>
      </c>
      <c r="I42" s="77">
        <f>H42/H58*100</f>
        <v>10.669723490417594</v>
      </c>
      <c r="J42" s="61">
        <f t="shared" si="0"/>
        <v>0</v>
      </c>
      <c r="K42" s="61">
        <f t="shared" si="1"/>
        <v>0</v>
      </c>
    </row>
    <row r="43" spans="1:11" s="8" customFormat="1" ht="15.75" customHeight="1" x14ac:dyDescent="0.25">
      <c r="A43" s="38" t="s">
        <v>88</v>
      </c>
      <c r="B43" s="41">
        <v>101935.4</v>
      </c>
      <c r="C43" s="41">
        <f>B43/B58*100</f>
        <v>0.34303254915349246</v>
      </c>
      <c r="D43" s="41">
        <v>101935.4</v>
      </c>
      <c r="E43" s="41">
        <f>D43/D58*100</f>
        <v>0.32822856388023414</v>
      </c>
      <c r="F43" s="41">
        <v>101935.4</v>
      </c>
      <c r="G43" s="41">
        <f>F43/F58*100</f>
        <v>0.38188027805240732</v>
      </c>
      <c r="H43" s="41">
        <v>101935.4</v>
      </c>
      <c r="I43" s="41">
        <f>H43/H58*100</f>
        <v>0.37076821537884214</v>
      </c>
      <c r="J43" s="42">
        <f t="shared" si="0"/>
        <v>0</v>
      </c>
      <c r="K43" s="42">
        <f t="shared" si="1"/>
        <v>0</v>
      </c>
    </row>
    <row r="44" spans="1:11" s="44" customFormat="1" x14ac:dyDescent="0.25">
      <c r="A44" s="38" t="s">
        <v>62</v>
      </c>
      <c r="B44" s="41">
        <v>396901.1</v>
      </c>
      <c r="C44" s="41">
        <f>B44/B58*100</f>
        <v>1.3356497948193191</v>
      </c>
      <c r="D44" s="41">
        <v>396901.1</v>
      </c>
      <c r="E44" s="41">
        <f>D44/D58*100</f>
        <v>1.2780082096649956</v>
      </c>
      <c r="F44" s="41">
        <v>490854.9</v>
      </c>
      <c r="G44" s="41">
        <f>F44/F58*100</f>
        <v>1.8388882144513741</v>
      </c>
      <c r="H44" s="41">
        <v>490854.9</v>
      </c>
      <c r="I44" s="41">
        <f>H44/H58*100</f>
        <v>1.78537971384779</v>
      </c>
      <c r="J44" s="42">
        <f t="shared" si="0"/>
        <v>0</v>
      </c>
      <c r="K44" s="42">
        <f t="shared" si="1"/>
        <v>0</v>
      </c>
    </row>
    <row r="45" spans="1:11" s="44" customFormat="1" ht="15.75" customHeight="1" x14ac:dyDescent="0.25">
      <c r="A45" s="38" t="s">
        <v>63</v>
      </c>
      <c r="B45" s="41">
        <v>2055710.6</v>
      </c>
      <c r="C45" s="41">
        <f>B45/B58*100</f>
        <v>6.9178680560419199</v>
      </c>
      <c r="D45" s="41">
        <v>2055710.6</v>
      </c>
      <c r="E45" s="41">
        <f>D45/D58*100</f>
        <v>6.6193190784690543</v>
      </c>
      <c r="F45" s="41">
        <v>2055710.6</v>
      </c>
      <c r="G45" s="41">
        <f>F45/F58*100</f>
        <v>7.7013023495594375</v>
      </c>
      <c r="H45" s="41">
        <v>2055710.6</v>
      </c>
      <c r="I45" s="41">
        <f>H45/H58*100</f>
        <v>7.4772076285310973</v>
      </c>
      <c r="J45" s="42">
        <f t="shared" si="0"/>
        <v>0</v>
      </c>
      <c r="K45" s="42">
        <f t="shared" si="1"/>
        <v>0</v>
      </c>
    </row>
    <row r="46" spans="1:11" s="44" customFormat="1" ht="15" customHeight="1" x14ac:dyDescent="0.25">
      <c r="A46" s="38" t="s">
        <v>64</v>
      </c>
      <c r="B46" s="41">
        <v>248050.9</v>
      </c>
      <c r="C46" s="41">
        <f>B46/B58*100</f>
        <v>0.83473977192239435</v>
      </c>
      <c r="D46" s="41">
        <v>248050.9</v>
      </c>
      <c r="E46" s="41">
        <f>D46/D58*100</f>
        <v>0.79871556570337265</v>
      </c>
      <c r="F46" s="41">
        <v>284928.90000000002</v>
      </c>
      <c r="G46" s="41">
        <f>F46/F58*100</f>
        <v>1.0674282688562222</v>
      </c>
      <c r="H46" s="41">
        <v>284928.90000000002</v>
      </c>
      <c r="I46" s="41">
        <f>H46/H58*100</f>
        <v>1.0363679326598667</v>
      </c>
      <c r="J46" s="42">
        <f t="shared" si="0"/>
        <v>0</v>
      </c>
      <c r="K46" s="42">
        <f t="shared" si="1"/>
        <v>0</v>
      </c>
    </row>
    <row r="47" spans="1:11" s="63" customFormat="1" ht="21.75" customHeight="1" x14ac:dyDescent="0.25">
      <c r="A47" s="76" t="s">
        <v>89</v>
      </c>
      <c r="B47" s="77">
        <f>B48</f>
        <v>17712.5</v>
      </c>
      <c r="C47" s="77">
        <f>B47/B58*100</f>
        <v>5.9606025256007583E-2</v>
      </c>
      <c r="D47" s="77">
        <f>D48</f>
        <v>17712.5</v>
      </c>
      <c r="E47" s="77">
        <f>D47/D58*100</f>
        <v>5.7033655018066814E-2</v>
      </c>
      <c r="F47" s="77">
        <f>F48</f>
        <v>17712.5</v>
      </c>
      <c r="G47" s="77">
        <f>F47/F58*100</f>
        <v>6.635628471564603E-2</v>
      </c>
      <c r="H47" s="77">
        <f>H48</f>
        <v>17712.5</v>
      </c>
      <c r="I47" s="77">
        <f>H47/H58*100</f>
        <v>6.4425430369604089E-2</v>
      </c>
      <c r="J47" s="61">
        <f t="shared" si="0"/>
        <v>0</v>
      </c>
      <c r="K47" s="61">
        <f t="shared" si="1"/>
        <v>0</v>
      </c>
    </row>
    <row r="48" spans="1:11" s="44" customFormat="1" ht="33" customHeight="1" x14ac:dyDescent="0.25">
      <c r="A48" s="38" t="s">
        <v>90</v>
      </c>
      <c r="B48" s="41">
        <v>17712.5</v>
      </c>
      <c r="C48" s="41">
        <f>B48/B58*100</f>
        <v>5.9606025256007583E-2</v>
      </c>
      <c r="D48" s="41">
        <v>17712.5</v>
      </c>
      <c r="E48" s="41">
        <f>D48/D58*100</f>
        <v>5.7033655018066814E-2</v>
      </c>
      <c r="F48" s="41">
        <v>17712.5</v>
      </c>
      <c r="G48" s="41">
        <f>F48/F58*100</f>
        <v>6.635628471564603E-2</v>
      </c>
      <c r="H48" s="41">
        <v>17712.5</v>
      </c>
      <c r="I48" s="41">
        <f>H48/H58*100</f>
        <v>6.4425430369604089E-2</v>
      </c>
      <c r="J48" s="42">
        <f t="shared" si="0"/>
        <v>0</v>
      </c>
      <c r="K48" s="42">
        <f t="shared" si="1"/>
        <v>0</v>
      </c>
    </row>
    <row r="49" spans="1:11" s="73" customFormat="1" ht="24" customHeight="1" x14ac:dyDescent="0.25">
      <c r="A49" s="76" t="s">
        <v>65</v>
      </c>
      <c r="B49" s="61">
        <f>B50+B51+B52+B53+B54</f>
        <v>2971388.8000000003</v>
      </c>
      <c r="C49" s="61">
        <f>B49/B58*100</f>
        <v>9.9993042121788616</v>
      </c>
      <c r="D49" s="61">
        <f>D50+D51+D52+D53+D54</f>
        <v>2971388.8000000003</v>
      </c>
      <c r="E49" s="61">
        <f>D49/D58*100</f>
        <v>9.5677721238530715</v>
      </c>
      <c r="F49" s="61">
        <f>F50+F51+F52+F53+F54</f>
        <v>2971388.8000000003</v>
      </c>
      <c r="G49" s="61">
        <f>F49/F58*100</f>
        <v>11.131704796820427</v>
      </c>
      <c r="H49" s="61">
        <f>H50+H51+H52+H53+H54</f>
        <v>2971388.8000000003</v>
      </c>
      <c r="I49" s="61">
        <f>H49/H58*100</f>
        <v>10.807791234180465</v>
      </c>
      <c r="J49" s="61">
        <f t="shared" si="0"/>
        <v>0</v>
      </c>
      <c r="K49" s="61">
        <f t="shared" si="1"/>
        <v>0</v>
      </c>
    </row>
    <row r="50" spans="1:11" s="9" customFormat="1" x14ac:dyDescent="0.25">
      <c r="A50" s="43" t="s">
        <v>66</v>
      </c>
      <c r="B50" s="42">
        <v>1156658.6000000001</v>
      </c>
      <c r="C50" s="42">
        <f>B50/B58*100</f>
        <v>3.8923823132916513</v>
      </c>
      <c r="D50" s="42">
        <v>1156658.6000000001</v>
      </c>
      <c r="E50" s="42">
        <f>D50/D58*100</f>
        <v>3.7244018385930917</v>
      </c>
      <c r="F50" s="42">
        <v>1156658.6000000001</v>
      </c>
      <c r="G50" s="42">
        <f>F50/F58*100</f>
        <v>4.333186584637998</v>
      </c>
      <c r="H50" s="42">
        <v>1156658.6000000001</v>
      </c>
      <c r="I50" s="42">
        <f>H50/H58*100</f>
        <v>4.2070982693410732</v>
      </c>
      <c r="J50" s="42">
        <f t="shared" si="0"/>
        <v>0</v>
      </c>
      <c r="K50" s="42">
        <f t="shared" si="1"/>
        <v>0</v>
      </c>
    </row>
    <row r="51" spans="1:11" s="44" customFormat="1" ht="17.25" customHeight="1" x14ac:dyDescent="0.25">
      <c r="A51" s="38" t="s">
        <v>67</v>
      </c>
      <c r="B51" s="41">
        <v>530758.19999999995</v>
      </c>
      <c r="C51" s="41">
        <f>B51/B58*100</f>
        <v>1.7861051050971417</v>
      </c>
      <c r="D51" s="41">
        <v>530758.19999999995</v>
      </c>
      <c r="E51" s="41">
        <f>D51/D58*100</f>
        <v>1.7090235752609799</v>
      </c>
      <c r="F51" s="41">
        <v>530758.19999999995</v>
      </c>
      <c r="G51" s="41">
        <f>F51/F58*100</f>
        <v>1.9883778255110118</v>
      </c>
      <c r="H51" s="41">
        <v>530758.19999999995</v>
      </c>
      <c r="I51" s="41">
        <f>H51/H58*100</f>
        <v>1.9305194330103823</v>
      </c>
      <c r="J51" s="42">
        <f t="shared" si="0"/>
        <v>0</v>
      </c>
      <c r="K51" s="42">
        <f t="shared" si="1"/>
        <v>0</v>
      </c>
    </row>
    <row r="52" spans="1:11" s="44" customFormat="1" ht="17.25" customHeight="1" x14ac:dyDescent="0.25">
      <c r="A52" s="38" t="s">
        <v>68</v>
      </c>
      <c r="B52" s="41">
        <v>322513.3</v>
      </c>
      <c r="C52" s="41">
        <f>B52/B58*100</f>
        <v>1.0853203051629272</v>
      </c>
      <c r="D52" s="41">
        <v>322513.3</v>
      </c>
      <c r="E52" s="41">
        <f>D52/D58*100</f>
        <v>1.038481992431237</v>
      </c>
      <c r="F52" s="41">
        <v>322513.3</v>
      </c>
      <c r="G52" s="41">
        <f>F52/F58*100</f>
        <v>1.2082305919199752</v>
      </c>
      <c r="H52" s="41">
        <v>322513.3</v>
      </c>
      <c r="I52" s="41">
        <f>H52/H58*100</f>
        <v>1.1730731490428361</v>
      </c>
      <c r="J52" s="42">
        <f t="shared" si="0"/>
        <v>0</v>
      </c>
      <c r="K52" s="42">
        <f t="shared" si="1"/>
        <v>0</v>
      </c>
    </row>
    <row r="53" spans="1:11" s="44" customFormat="1" ht="17.25" customHeight="1" x14ac:dyDescent="0.25">
      <c r="A53" s="38" t="s">
        <v>69</v>
      </c>
      <c r="B53" s="41">
        <v>727291.5</v>
      </c>
      <c r="C53" s="41">
        <f>B53/B58*100</f>
        <v>2.4474780814385118</v>
      </c>
      <c r="D53" s="41">
        <v>727291.5</v>
      </c>
      <c r="E53" s="41">
        <f>D53/D58*100</f>
        <v>2.3418541994959683</v>
      </c>
      <c r="F53" s="41">
        <v>727291.5</v>
      </c>
      <c r="G53" s="41">
        <f>F53/F58*100</f>
        <v>2.7246499277498533</v>
      </c>
      <c r="H53" s="41">
        <v>727291.5</v>
      </c>
      <c r="I53" s="41">
        <f>H53/H58*100</f>
        <v>2.645367276875366</v>
      </c>
      <c r="J53" s="42">
        <f t="shared" si="0"/>
        <v>0</v>
      </c>
      <c r="K53" s="42">
        <f t="shared" si="1"/>
        <v>0</v>
      </c>
    </row>
    <row r="54" spans="1:11" s="44" customFormat="1" ht="30" customHeight="1" x14ac:dyDescent="0.25">
      <c r="A54" s="38" t="s">
        <v>70</v>
      </c>
      <c r="B54" s="41">
        <v>234167.2</v>
      </c>
      <c r="C54" s="41">
        <f>B54/B58*100</f>
        <v>0.78801840718862837</v>
      </c>
      <c r="D54" s="41">
        <v>234167.2</v>
      </c>
      <c r="E54" s="41">
        <f>D54/D58*100</f>
        <v>0.7540105180717942</v>
      </c>
      <c r="F54" s="41">
        <v>234167.2</v>
      </c>
      <c r="G54" s="41">
        <f>F54/F58*100</f>
        <v>0.87725986700158809</v>
      </c>
      <c r="H54" s="41">
        <v>234167.2</v>
      </c>
      <c r="I54" s="41">
        <f>H54/H58*100</f>
        <v>0.85173310591080631</v>
      </c>
      <c r="J54" s="42">
        <f t="shared" si="0"/>
        <v>0</v>
      </c>
      <c r="K54" s="42">
        <f t="shared" si="1"/>
        <v>0</v>
      </c>
    </row>
    <row r="55" spans="1:11" s="44" customFormat="1" ht="19.5" hidden="1" customHeight="1" x14ac:dyDescent="0.25">
      <c r="A55" s="78" t="s">
        <v>71</v>
      </c>
      <c r="B55" s="79">
        <f>B56+B57</f>
        <v>0</v>
      </c>
      <c r="C55" s="79"/>
      <c r="D55" s="79">
        <f>D56+D57</f>
        <v>0</v>
      </c>
      <c r="E55" s="79"/>
      <c r="F55" s="79">
        <f>F56+F57</f>
        <v>0</v>
      </c>
      <c r="G55" s="79"/>
      <c r="H55" s="79">
        <f>H56+H57</f>
        <v>0</v>
      </c>
      <c r="I55" s="79"/>
      <c r="J55" s="42">
        <f t="shared" si="0"/>
        <v>0</v>
      </c>
      <c r="K55" s="42" t="e">
        <f t="shared" si="1"/>
        <v>#DIV/0!</v>
      </c>
    </row>
    <row r="56" spans="1:11" s="44" customFormat="1" ht="19.5" hidden="1" customHeight="1" x14ac:dyDescent="0.25">
      <c r="A56" s="80" t="s">
        <v>33</v>
      </c>
      <c r="B56" s="49">
        <v>0</v>
      </c>
      <c r="C56" s="49"/>
      <c r="D56" s="49">
        <v>0</v>
      </c>
      <c r="E56" s="49"/>
      <c r="F56" s="49">
        <v>0</v>
      </c>
      <c r="G56" s="49"/>
      <c r="H56" s="49">
        <v>0</v>
      </c>
      <c r="I56" s="49"/>
      <c r="J56" s="42">
        <f t="shared" si="0"/>
        <v>0</v>
      </c>
      <c r="K56" s="42" t="e">
        <f t="shared" si="1"/>
        <v>#DIV/0!</v>
      </c>
    </row>
    <row r="57" spans="1:11" s="44" customFormat="1" ht="18.75" hidden="1" customHeight="1" x14ac:dyDescent="0.25">
      <c r="A57" s="80" t="s">
        <v>91</v>
      </c>
      <c r="B57" s="81">
        <v>0</v>
      </c>
      <c r="C57" s="81"/>
      <c r="D57" s="81">
        <v>0</v>
      </c>
      <c r="E57" s="81"/>
      <c r="F57" s="81">
        <v>0</v>
      </c>
      <c r="G57" s="81"/>
      <c r="H57" s="81">
        <v>0</v>
      </c>
      <c r="I57" s="82"/>
      <c r="J57" s="42">
        <f t="shared" si="0"/>
        <v>0</v>
      </c>
      <c r="K57" s="42" t="e">
        <f t="shared" si="1"/>
        <v>#DIV/0!</v>
      </c>
    </row>
    <row r="58" spans="1:11" s="12" customFormat="1" ht="33.75" customHeight="1" x14ac:dyDescent="0.25">
      <c r="A58" s="21" t="s">
        <v>105</v>
      </c>
      <c r="B58" s="18">
        <f>B11+B19+B21+B28+B33+B35+B38+B42+B49+B55+B47</f>
        <v>29715955.600000001</v>
      </c>
      <c r="C58" s="18">
        <v>100</v>
      </c>
      <c r="D58" s="18">
        <f>D11+D19+D21+D28+D33+D35+D38+D42+D49+D55+D47</f>
        <v>31056224.600000001</v>
      </c>
      <c r="E58" s="18">
        <v>100</v>
      </c>
      <c r="F58" s="18">
        <f>F11+F19+F21+F28+F33+F35+F38+F42+F49+F55+F47</f>
        <v>26693025.500000004</v>
      </c>
      <c r="G58" s="18">
        <v>100</v>
      </c>
      <c r="H58" s="18">
        <f>H11+H19+H21+H28+H33+H35+H38+H42+H49+H55+H47</f>
        <v>27493025.500000004</v>
      </c>
      <c r="I58" s="18">
        <v>100</v>
      </c>
      <c r="J58" s="79">
        <f t="shared" si="0"/>
        <v>800000</v>
      </c>
      <c r="K58" s="79">
        <f t="shared" si="1"/>
        <v>2.9970375594928385</v>
      </c>
    </row>
    <row r="59" spans="1:11" s="83" customFormat="1" ht="20.25" customHeight="1" x14ac:dyDescent="0.25">
      <c r="A59" s="97" t="s">
        <v>109</v>
      </c>
      <c r="B59" s="98"/>
      <c r="C59" s="98"/>
      <c r="D59" s="98"/>
      <c r="E59" s="98"/>
      <c r="F59" s="98"/>
      <c r="G59" s="98"/>
      <c r="H59" s="98"/>
      <c r="I59" s="98"/>
      <c r="J59" s="98"/>
      <c r="K59" s="99"/>
    </row>
    <row r="60" spans="1:11" s="44" customFormat="1" ht="32.25" customHeight="1" x14ac:dyDescent="0.25">
      <c r="A60" s="59" t="s">
        <v>13</v>
      </c>
      <c r="B60" s="51">
        <v>20000</v>
      </c>
      <c r="C60" s="51">
        <f>B60/B108*100</f>
        <v>0.11898774271565964</v>
      </c>
      <c r="D60" s="51">
        <v>20000</v>
      </c>
      <c r="E60" s="84">
        <f>D60/D108*100</f>
        <v>0.10682957864042568</v>
      </c>
      <c r="F60" s="84">
        <v>20000</v>
      </c>
      <c r="G60" s="84">
        <f>F60/F108*100</f>
        <v>0.11010467971203793</v>
      </c>
      <c r="H60" s="51">
        <v>20000</v>
      </c>
      <c r="I60" s="51">
        <f>H60/H108*100</f>
        <v>0.11010467971203793</v>
      </c>
      <c r="J60" s="85">
        <f>H60-F60</f>
        <v>0</v>
      </c>
      <c r="K60" s="85">
        <f>H60/F60*100-100</f>
        <v>0</v>
      </c>
    </row>
    <row r="61" spans="1:11" s="44" customFormat="1" ht="46.5" customHeight="1" x14ac:dyDescent="0.25">
      <c r="A61" s="59" t="s">
        <v>14</v>
      </c>
      <c r="B61" s="51">
        <v>20000</v>
      </c>
      <c r="C61" s="51">
        <f>B61/B108*100</f>
        <v>0.11898774271565964</v>
      </c>
      <c r="D61" s="51">
        <v>20000</v>
      </c>
      <c r="E61" s="84">
        <f>D61/D108*100</f>
        <v>0.10682957864042568</v>
      </c>
      <c r="F61" s="84">
        <v>20000</v>
      </c>
      <c r="G61" s="84">
        <f>F61/F108*100</f>
        <v>0.11010467971203793</v>
      </c>
      <c r="H61" s="51">
        <v>20000</v>
      </c>
      <c r="I61" s="51">
        <f>H61/H108*100</f>
        <v>0.11010467971203793</v>
      </c>
      <c r="J61" s="85">
        <f t="shared" ref="J61:J108" si="7">H61-F61</f>
        <v>0</v>
      </c>
      <c r="K61" s="85">
        <f t="shared" ref="K61:K109" si="8">H61/F61*100-100</f>
        <v>0</v>
      </c>
    </row>
    <row r="62" spans="1:11" s="44" customFormat="1" ht="46.5" customHeight="1" x14ac:dyDescent="0.25">
      <c r="A62" s="59" t="s">
        <v>92</v>
      </c>
      <c r="B62" s="51">
        <v>1227937.1000000001</v>
      </c>
      <c r="C62" s="51">
        <f>B62/B108*100</f>
        <v>7.3054731862906603</v>
      </c>
      <c r="D62" s="51">
        <v>1227937.1000000001</v>
      </c>
      <c r="E62" s="84">
        <f>D62/D108*100</f>
        <v>6.5590001494973125</v>
      </c>
      <c r="F62" s="84">
        <v>1227937.1000000001</v>
      </c>
      <c r="G62" s="84">
        <f>F62/F108*100</f>
        <v>6.7600810551014341</v>
      </c>
      <c r="H62" s="51">
        <v>1227937.1000000001</v>
      </c>
      <c r="I62" s="51">
        <f>H62/H108*100</f>
        <v>6.7600810551014341</v>
      </c>
      <c r="J62" s="85">
        <f t="shared" si="7"/>
        <v>0</v>
      </c>
      <c r="K62" s="85">
        <f t="shared" si="8"/>
        <v>0</v>
      </c>
    </row>
    <row r="63" spans="1:11" s="44" customFormat="1" ht="30.75" customHeight="1" x14ac:dyDescent="0.25">
      <c r="A63" s="59" t="s">
        <v>15</v>
      </c>
      <c r="B63" s="51">
        <v>1195387.6000000001</v>
      </c>
      <c r="C63" s="51">
        <f>B63/B108*100</f>
        <v>7.1118236097144933</v>
      </c>
      <c r="D63" s="51">
        <v>1195387.6000000001</v>
      </c>
      <c r="E63" s="84">
        <f>D63/D108*100</f>
        <v>6.3851376809994864</v>
      </c>
      <c r="F63" s="84">
        <v>1195387.6000000001</v>
      </c>
      <c r="G63" s="84">
        <f>F63/F108*100</f>
        <v>6.5808884414870858</v>
      </c>
      <c r="H63" s="51">
        <v>1195387.6000000001</v>
      </c>
      <c r="I63" s="51">
        <f>H63/H108*100</f>
        <v>6.5808884414870858</v>
      </c>
      <c r="J63" s="85">
        <f t="shared" si="7"/>
        <v>0</v>
      </c>
      <c r="K63" s="85">
        <f t="shared" si="8"/>
        <v>0</v>
      </c>
    </row>
    <row r="64" spans="1:11" s="44" customFormat="1" ht="34.5" customHeight="1" x14ac:dyDescent="0.25">
      <c r="A64" s="59" t="s">
        <v>16</v>
      </c>
      <c r="B64" s="51">
        <v>84059.7</v>
      </c>
      <c r="C64" s="51">
        <f>B64/B108*100</f>
        <v>0.50010369781777664</v>
      </c>
      <c r="D64" s="51">
        <v>84059.7</v>
      </c>
      <c r="E64" s="84">
        <f>D64/D108*100</f>
        <v>0.44900311658202946</v>
      </c>
      <c r="F64" s="84">
        <v>71834</v>
      </c>
      <c r="G64" s="84">
        <f>F64/F108*100</f>
        <v>0.39546297812172665</v>
      </c>
      <c r="H64" s="51">
        <v>71834</v>
      </c>
      <c r="I64" s="51">
        <f>H64/H108*100</f>
        <v>0.39546297812172665</v>
      </c>
      <c r="J64" s="85">
        <f t="shared" si="7"/>
        <v>0</v>
      </c>
      <c r="K64" s="85">
        <f t="shared" si="8"/>
        <v>0</v>
      </c>
    </row>
    <row r="65" spans="1:11" s="44" customFormat="1" ht="30" hidden="1" x14ac:dyDescent="0.25">
      <c r="A65" s="59" t="s">
        <v>17</v>
      </c>
      <c r="B65" s="51">
        <v>0</v>
      </c>
      <c r="C65" s="51">
        <f t="shared" ref="C65:C89" si="9">B65/B68*100</f>
        <v>0</v>
      </c>
      <c r="D65" s="51">
        <v>0</v>
      </c>
      <c r="E65" s="84">
        <f>D65/D68*100</f>
        <v>0</v>
      </c>
      <c r="F65" s="84">
        <v>0</v>
      </c>
      <c r="G65" s="84">
        <f t="shared" ref="G65" si="10">F65/F68*100</f>
        <v>0</v>
      </c>
      <c r="H65" s="51">
        <v>0</v>
      </c>
      <c r="I65" s="51">
        <f t="shared" ref="I65" si="11">H65/H68*100</f>
        <v>0</v>
      </c>
      <c r="J65" s="85">
        <f t="shared" si="7"/>
        <v>0</v>
      </c>
      <c r="K65" s="85" t="e">
        <f t="shared" si="8"/>
        <v>#DIV/0!</v>
      </c>
    </row>
    <row r="66" spans="1:11" s="44" customFormat="1" ht="27.75" customHeight="1" x14ac:dyDescent="0.25">
      <c r="A66" s="59" t="s">
        <v>18</v>
      </c>
      <c r="B66" s="51">
        <v>1659084</v>
      </c>
      <c r="C66" s="51">
        <f>B66/B108*100</f>
        <v>9.8705330067833721</v>
      </c>
      <c r="D66" s="51">
        <v>1695393.3</v>
      </c>
      <c r="E66" s="84">
        <f>D66/D108*100</f>
        <v>9.0559075934400397</v>
      </c>
      <c r="F66" s="84">
        <v>1831534.8</v>
      </c>
      <c r="G66" s="84">
        <f>F66/F108*100</f>
        <v>10.083027626772573</v>
      </c>
      <c r="H66" s="51">
        <v>1831534.8</v>
      </c>
      <c r="I66" s="51">
        <f>H66/H108*100</f>
        <v>10.083027626772573</v>
      </c>
      <c r="J66" s="85">
        <f t="shared" si="7"/>
        <v>0</v>
      </c>
      <c r="K66" s="85">
        <f t="shared" si="8"/>
        <v>0</v>
      </c>
    </row>
    <row r="67" spans="1:11" s="44" customFormat="1" x14ac:dyDescent="0.25">
      <c r="A67" s="59" t="s">
        <v>19</v>
      </c>
      <c r="B67" s="51">
        <v>20440.599999999999</v>
      </c>
      <c r="C67" s="51">
        <f>B67/B108*100</f>
        <v>0.1216090426876856</v>
      </c>
      <c r="D67" s="51">
        <v>20440.599999999999</v>
      </c>
      <c r="E67" s="84">
        <f>D67/D108*100</f>
        <v>0.10918303425787425</v>
      </c>
      <c r="F67" s="84">
        <v>20440.599999999999</v>
      </c>
      <c r="G67" s="84">
        <f>F67/F108*100</f>
        <v>0.11253028580609412</v>
      </c>
      <c r="H67" s="51">
        <v>20440.599999999999</v>
      </c>
      <c r="I67" s="51">
        <f>H67/H108*100</f>
        <v>0.11253028580609412</v>
      </c>
      <c r="J67" s="85">
        <f t="shared" si="7"/>
        <v>0</v>
      </c>
      <c r="K67" s="85">
        <f t="shared" si="8"/>
        <v>0</v>
      </c>
    </row>
    <row r="68" spans="1:11" s="44" customFormat="1" ht="30" x14ac:dyDescent="0.25">
      <c r="A68" s="59" t="s">
        <v>27</v>
      </c>
      <c r="B68" s="51">
        <v>34513.9</v>
      </c>
      <c r="C68" s="51">
        <f>B68/B108*100</f>
        <v>0.20533655266570025</v>
      </c>
      <c r="D68" s="51">
        <v>34513.9</v>
      </c>
      <c r="E68" s="84">
        <f>D68/D108*100</f>
        <v>0.1843552697118894</v>
      </c>
      <c r="F68" s="84">
        <v>46513.9</v>
      </c>
      <c r="G68" s="84">
        <f>F68/F108*100</f>
        <v>0.25606990308288807</v>
      </c>
      <c r="H68" s="51">
        <v>46513.9</v>
      </c>
      <c r="I68" s="51">
        <f>H68/H108*100</f>
        <v>0.25606990308288807</v>
      </c>
      <c r="J68" s="85">
        <f t="shared" si="7"/>
        <v>0</v>
      </c>
      <c r="K68" s="85">
        <f t="shared" si="8"/>
        <v>0</v>
      </c>
    </row>
    <row r="69" spans="1:11" s="44" customFormat="1" ht="30" x14ac:dyDescent="0.25">
      <c r="A69" s="59" t="s">
        <v>78</v>
      </c>
      <c r="B69" s="51">
        <v>2007981.5</v>
      </c>
      <c r="C69" s="51">
        <f>B69/B108*100</f>
        <v>11.946259304990214</v>
      </c>
      <c r="D69" s="51">
        <v>2073948.2</v>
      </c>
      <c r="E69" s="84">
        <f>D69/D108*100</f>
        <v>11.077950616403463</v>
      </c>
      <c r="F69" s="84">
        <v>1134193.3</v>
      </c>
      <c r="G69" s="84">
        <f>F69/F108*100</f>
        <v>6.2439995014019676</v>
      </c>
      <c r="H69" s="51">
        <v>1134193.3</v>
      </c>
      <c r="I69" s="51">
        <f>H69/H108*100</f>
        <v>6.2439995014019676</v>
      </c>
      <c r="J69" s="85">
        <f t="shared" si="7"/>
        <v>0</v>
      </c>
      <c r="K69" s="85">
        <f t="shared" si="8"/>
        <v>0</v>
      </c>
    </row>
    <row r="70" spans="1:11" s="44" customFormat="1" x14ac:dyDescent="0.25">
      <c r="A70" s="59" t="s">
        <v>23</v>
      </c>
      <c r="B70" s="51">
        <v>439305.5</v>
      </c>
      <c r="C70" s="51">
        <f>B70/B108*100</f>
        <v>2.6135984903787106</v>
      </c>
      <c r="D70" s="51">
        <v>517870.3</v>
      </c>
      <c r="E70" s="84">
        <f>D70/D108*100</f>
        <v>2.7661932969695417</v>
      </c>
      <c r="F70" s="84">
        <v>508998</v>
      </c>
      <c r="G70" s="84">
        <f>F70/F108*100</f>
        <v>2.802153088203394</v>
      </c>
      <c r="H70" s="51">
        <v>508998</v>
      </c>
      <c r="I70" s="51">
        <f>H70/H108*100</f>
        <v>2.802153088203394</v>
      </c>
      <c r="J70" s="85">
        <f t="shared" si="7"/>
        <v>0</v>
      </c>
      <c r="K70" s="85">
        <f t="shared" si="8"/>
        <v>0</v>
      </c>
    </row>
    <row r="71" spans="1:11" s="44" customFormat="1" ht="33.75" customHeight="1" x14ac:dyDescent="0.25">
      <c r="A71" s="59" t="s">
        <v>28</v>
      </c>
      <c r="B71" s="51">
        <v>33725.9</v>
      </c>
      <c r="C71" s="51">
        <f>B71/B108*100</f>
        <v>0.20064843560270326</v>
      </c>
      <c r="D71" s="51">
        <v>33725.9</v>
      </c>
      <c r="E71" s="84">
        <f>D71/D108*100</f>
        <v>0.18014618431345661</v>
      </c>
      <c r="F71" s="84">
        <v>33725.9</v>
      </c>
      <c r="G71" s="84">
        <f>F71/F108*100</f>
        <v>0.18566897087501102</v>
      </c>
      <c r="H71" s="51">
        <v>33725.9</v>
      </c>
      <c r="I71" s="51">
        <f>H71/H108*100</f>
        <v>0.18566897087501102</v>
      </c>
      <c r="J71" s="85">
        <f t="shared" si="7"/>
        <v>0</v>
      </c>
      <c r="K71" s="85">
        <f t="shared" si="8"/>
        <v>0</v>
      </c>
    </row>
    <row r="72" spans="1:11" s="44" customFormat="1" x14ac:dyDescent="0.25">
      <c r="A72" s="59" t="s">
        <v>79</v>
      </c>
      <c r="B72" s="51">
        <v>1099296.2</v>
      </c>
      <c r="C72" s="51">
        <f>B72/B108*100</f>
        <v>6.5401386706951152</v>
      </c>
      <c r="D72" s="51">
        <v>1349496.2</v>
      </c>
      <c r="E72" s="84">
        <f>D72/D108*100</f>
        <v>7.2083055211427798</v>
      </c>
      <c r="F72" s="84">
        <v>1349496.2</v>
      </c>
      <c r="G72" s="84">
        <f>F72/F108*100</f>
        <v>7.4292923436806131</v>
      </c>
      <c r="H72" s="51">
        <v>1349496.2</v>
      </c>
      <c r="I72" s="51">
        <f>H72/H108*100</f>
        <v>7.4292923436806131</v>
      </c>
      <c r="J72" s="85">
        <f t="shared" si="7"/>
        <v>0</v>
      </c>
      <c r="K72" s="85">
        <f t="shared" si="8"/>
        <v>0</v>
      </c>
    </row>
    <row r="73" spans="1:11" s="44" customFormat="1" ht="32.25" customHeight="1" x14ac:dyDescent="0.25">
      <c r="A73" s="59" t="s">
        <v>30</v>
      </c>
      <c r="B73" s="51">
        <v>775263.1</v>
      </c>
      <c r="C73" s="51">
        <f>B73/B108*100</f>
        <v>4.612340313987235</v>
      </c>
      <c r="D73" s="51">
        <v>775263.1</v>
      </c>
      <c r="E73" s="84">
        <f>D73/D108*100</f>
        <v>4.1410515154235092</v>
      </c>
      <c r="F73" s="84">
        <v>788641.5</v>
      </c>
      <c r="G73" s="84">
        <f>F73/F108*100</f>
        <v>4.3416559882560577</v>
      </c>
      <c r="H73" s="51">
        <v>788641.5</v>
      </c>
      <c r="I73" s="51">
        <f>H73/H108*100</f>
        <v>4.3416559882560577</v>
      </c>
      <c r="J73" s="85">
        <f t="shared" si="7"/>
        <v>0</v>
      </c>
      <c r="K73" s="85">
        <f t="shared" si="8"/>
        <v>0</v>
      </c>
    </row>
    <row r="74" spans="1:11" s="44" customFormat="1" x14ac:dyDescent="0.25">
      <c r="A74" s="59" t="s">
        <v>81</v>
      </c>
      <c r="B74" s="51">
        <v>125278.7</v>
      </c>
      <c r="C74" s="51">
        <f>B74/B108*100</f>
        <v>0.74533148616761535</v>
      </c>
      <c r="D74" s="51">
        <v>125278.7</v>
      </c>
      <c r="E74" s="84">
        <f>D74/D108*100</f>
        <v>0.66917353668101476</v>
      </c>
      <c r="F74" s="84">
        <v>187717.6</v>
      </c>
      <c r="G74" s="84">
        <f>F74/F108*100</f>
        <v>1.0334293112156228</v>
      </c>
      <c r="H74" s="51">
        <v>187717.6</v>
      </c>
      <c r="I74" s="51">
        <f>H74/H108*100</f>
        <v>1.0334293112156228</v>
      </c>
      <c r="J74" s="85">
        <f t="shared" si="7"/>
        <v>0</v>
      </c>
      <c r="K74" s="85">
        <f t="shared" si="8"/>
        <v>0</v>
      </c>
    </row>
    <row r="75" spans="1:11" s="44" customFormat="1" x14ac:dyDescent="0.25">
      <c r="A75" s="59" t="s">
        <v>24</v>
      </c>
      <c r="B75" s="51">
        <v>36000</v>
      </c>
      <c r="C75" s="51">
        <f>B75/B108*100</f>
        <v>0.21417793688818734</v>
      </c>
      <c r="D75" s="51">
        <v>36000</v>
      </c>
      <c r="E75" s="84">
        <f>D75/D108*100</f>
        <v>0.1922932415527662</v>
      </c>
      <c r="F75" s="84">
        <v>36000</v>
      </c>
      <c r="G75" s="84">
        <f>F75/F108*100</f>
        <v>0.19818842348166826</v>
      </c>
      <c r="H75" s="51">
        <v>36000</v>
      </c>
      <c r="I75" s="51">
        <f>H75/H108*100</f>
        <v>0.19818842348166826</v>
      </c>
      <c r="J75" s="85">
        <f t="shared" si="7"/>
        <v>0</v>
      </c>
      <c r="K75" s="85">
        <f t="shared" si="8"/>
        <v>0</v>
      </c>
    </row>
    <row r="76" spans="1:11" s="44" customFormat="1" ht="30" x14ac:dyDescent="0.25">
      <c r="A76" s="59" t="s">
        <v>31</v>
      </c>
      <c r="B76" s="51">
        <v>18024.900000000001</v>
      </c>
      <c r="C76" s="51">
        <f>B76/B108*100</f>
        <v>0.10723710818377467</v>
      </c>
      <c r="D76" s="51">
        <v>18024.900000000001</v>
      </c>
      <c r="E76" s="84">
        <f>D76/D108*100</f>
        <v>9.6279623601790446E-2</v>
      </c>
      <c r="F76" s="84">
        <v>18024.900000000001</v>
      </c>
      <c r="G76" s="84">
        <f>F76/F108*100</f>
        <v>9.9231292067075635E-2</v>
      </c>
      <c r="H76" s="51">
        <v>18024.900000000001</v>
      </c>
      <c r="I76" s="51">
        <f>H76/H108*100</f>
        <v>9.9231292067075635E-2</v>
      </c>
      <c r="J76" s="85">
        <f t="shared" si="7"/>
        <v>0</v>
      </c>
      <c r="K76" s="85">
        <f t="shared" si="8"/>
        <v>0</v>
      </c>
    </row>
    <row r="77" spans="1:11" s="44" customFormat="1" ht="45" hidden="1" x14ac:dyDescent="0.25">
      <c r="A77" s="59" t="s">
        <v>82</v>
      </c>
      <c r="B77" s="51">
        <v>0</v>
      </c>
      <c r="C77" s="51">
        <f t="shared" si="9"/>
        <v>0</v>
      </c>
      <c r="D77" s="51">
        <v>0</v>
      </c>
      <c r="E77" s="84">
        <f>D77/D80*100</f>
        <v>0</v>
      </c>
      <c r="F77" s="84">
        <v>0</v>
      </c>
      <c r="G77" s="84">
        <f t="shared" ref="G77" si="12">F77/F80*100</f>
        <v>0</v>
      </c>
      <c r="H77" s="51">
        <v>0</v>
      </c>
      <c r="I77" s="51">
        <f t="shared" ref="I77" si="13">H77/H80*100</f>
        <v>0</v>
      </c>
      <c r="J77" s="85">
        <f t="shared" si="7"/>
        <v>0</v>
      </c>
      <c r="K77" s="85" t="e">
        <f t="shared" si="8"/>
        <v>#DIV/0!</v>
      </c>
    </row>
    <row r="78" spans="1:11" s="44" customFormat="1" ht="30" x14ac:dyDescent="0.25">
      <c r="A78" s="59" t="s">
        <v>93</v>
      </c>
      <c r="B78" s="51">
        <v>219099</v>
      </c>
      <c r="C78" s="51">
        <f>B78/B108*100</f>
        <v>1.3035047720629154</v>
      </c>
      <c r="D78" s="51">
        <v>219099</v>
      </c>
      <c r="E78" s="84">
        <f>D78/D108*100</f>
        <v>1.1703126925269312</v>
      </c>
      <c r="F78" s="84">
        <v>219099</v>
      </c>
      <c r="G78" s="84">
        <f>F78/F108*100</f>
        <v>1.2061912610113901</v>
      </c>
      <c r="H78" s="51">
        <v>219099</v>
      </c>
      <c r="I78" s="51">
        <f>H78/H108*100</f>
        <v>1.2061912610113901</v>
      </c>
      <c r="J78" s="85">
        <f t="shared" si="7"/>
        <v>0</v>
      </c>
      <c r="K78" s="85">
        <f t="shared" si="8"/>
        <v>0</v>
      </c>
    </row>
    <row r="79" spans="1:11" s="44" customFormat="1" ht="45" x14ac:dyDescent="0.25">
      <c r="A79" s="59" t="s">
        <v>34</v>
      </c>
      <c r="B79" s="51">
        <v>971377.9</v>
      </c>
      <c r="C79" s="51">
        <f>B79/B108*100</f>
        <v>5.7791031822438876</v>
      </c>
      <c r="D79" s="51">
        <v>1001436.7</v>
      </c>
      <c r="E79" s="84">
        <f>D79/D108*100</f>
        <v>5.3491530348029181</v>
      </c>
      <c r="F79" s="84">
        <v>1262835</v>
      </c>
      <c r="G79" s="84">
        <f>F79/F108*100</f>
        <v>6.9522021602075714</v>
      </c>
      <c r="H79" s="51">
        <v>1262835</v>
      </c>
      <c r="I79" s="51">
        <f>H79/H108*100</f>
        <v>6.9522021602075714</v>
      </c>
      <c r="J79" s="85">
        <f t="shared" si="7"/>
        <v>0</v>
      </c>
      <c r="K79" s="85">
        <f t="shared" si="8"/>
        <v>0</v>
      </c>
    </row>
    <row r="80" spans="1:11" s="44" customFormat="1" ht="75" x14ac:dyDescent="0.25">
      <c r="A80" s="59" t="s">
        <v>94</v>
      </c>
      <c r="B80" s="51">
        <v>1619186.8</v>
      </c>
      <c r="C80" s="51">
        <f>B80/B108*100</f>
        <v>9.6331691183496115</v>
      </c>
      <c r="D80" s="51">
        <v>2328585.9</v>
      </c>
      <c r="E80" s="84">
        <f>D80/D108*100</f>
        <v>12.438092526251818</v>
      </c>
      <c r="F80" s="84">
        <v>2328585.9</v>
      </c>
      <c r="G80" s="84">
        <f>F80/F108*100</f>
        <v>12.819410235073377</v>
      </c>
      <c r="H80" s="51">
        <v>2328585.9</v>
      </c>
      <c r="I80" s="51">
        <f>H80/H108*100</f>
        <v>12.819410235073377</v>
      </c>
      <c r="J80" s="85">
        <f t="shared" si="7"/>
        <v>0</v>
      </c>
      <c r="K80" s="85">
        <f t="shared" si="8"/>
        <v>0</v>
      </c>
    </row>
    <row r="81" spans="1:11" s="44" customFormat="1" ht="30" x14ac:dyDescent="0.25">
      <c r="A81" s="59" t="s">
        <v>95</v>
      </c>
      <c r="B81" s="51">
        <v>336766.1</v>
      </c>
      <c r="C81" s="51">
        <f>B81/B108*100</f>
        <v>2.0035519031078053</v>
      </c>
      <c r="D81" s="51">
        <v>336766.1</v>
      </c>
      <c r="E81" s="84">
        <f>D81/D108*100</f>
        <v>1.7988290281689727</v>
      </c>
      <c r="F81" s="84">
        <v>336766.1</v>
      </c>
      <c r="G81" s="84">
        <f>F81/F108*100</f>
        <v>1.8539761789186064</v>
      </c>
      <c r="H81" s="51">
        <v>336766.1</v>
      </c>
      <c r="I81" s="51">
        <f>H81/H108*100</f>
        <v>1.8539761789186064</v>
      </c>
      <c r="J81" s="85">
        <f t="shared" si="7"/>
        <v>0</v>
      </c>
      <c r="K81" s="85">
        <f t="shared" si="8"/>
        <v>0</v>
      </c>
    </row>
    <row r="82" spans="1:11" s="44" customFormat="1" ht="30" x14ac:dyDescent="0.25">
      <c r="A82" s="59" t="s">
        <v>29</v>
      </c>
      <c r="B82" s="51">
        <v>7843</v>
      </c>
      <c r="C82" s="89">
        <f>B82/B108*100</f>
        <v>4.6661043305945921E-2</v>
      </c>
      <c r="D82" s="51">
        <v>7843</v>
      </c>
      <c r="E82" s="90">
        <f>D82/D108*100</f>
        <v>4.1893219263842922E-2</v>
      </c>
      <c r="F82" s="84">
        <v>7843</v>
      </c>
      <c r="G82" s="90">
        <f>F82/F108*100</f>
        <v>4.3177550149075671E-2</v>
      </c>
      <c r="H82" s="51">
        <v>7843</v>
      </c>
      <c r="I82" s="89">
        <f>H82/H108*100</f>
        <v>4.3177550149075671E-2</v>
      </c>
      <c r="J82" s="85">
        <f t="shared" si="7"/>
        <v>0</v>
      </c>
      <c r="K82" s="85">
        <f t="shared" si="8"/>
        <v>0</v>
      </c>
    </row>
    <row r="83" spans="1:11" s="44" customFormat="1" ht="30" x14ac:dyDescent="0.25">
      <c r="A83" s="59" t="s">
        <v>26</v>
      </c>
      <c r="B83" s="51">
        <v>189376.1</v>
      </c>
      <c r="C83" s="51">
        <f>B83/B108*100</f>
        <v>1.1266717331647516</v>
      </c>
      <c r="D83" s="51">
        <v>189376.1</v>
      </c>
      <c r="E83" s="84">
        <f>D83/D108*100</f>
        <v>1.0115484483783557</v>
      </c>
      <c r="F83" s="84">
        <v>189376.1</v>
      </c>
      <c r="G83" s="84">
        <f>F83/F108*100</f>
        <v>1.0425597417807433</v>
      </c>
      <c r="H83" s="51">
        <v>189376.1</v>
      </c>
      <c r="I83" s="51">
        <f>H83/H108*100</f>
        <v>1.0425597417807433</v>
      </c>
      <c r="J83" s="85">
        <f t="shared" si="7"/>
        <v>0</v>
      </c>
      <c r="K83" s="85">
        <f t="shared" si="8"/>
        <v>0</v>
      </c>
    </row>
    <row r="84" spans="1:11" s="44" customFormat="1" ht="18.75" customHeight="1" x14ac:dyDescent="0.25">
      <c r="A84" s="59" t="s">
        <v>36</v>
      </c>
      <c r="B84" s="51">
        <v>28909.3</v>
      </c>
      <c r="C84" s="51">
        <f>B84/B108*100</f>
        <v>0.17199261752449094</v>
      </c>
      <c r="D84" s="51">
        <v>28909.3</v>
      </c>
      <c r="E84" s="84">
        <f>D84/D108*100</f>
        <v>0.15441841688948291</v>
      </c>
      <c r="F84" s="84">
        <v>28909.3</v>
      </c>
      <c r="G84" s="84">
        <f>F84/F108*100</f>
        <v>0.1591524608599609</v>
      </c>
      <c r="H84" s="51">
        <v>28909.3</v>
      </c>
      <c r="I84" s="51">
        <f>H84/H108*100</f>
        <v>0.1591524608599609</v>
      </c>
      <c r="J84" s="85">
        <f t="shared" si="7"/>
        <v>0</v>
      </c>
      <c r="K84" s="85">
        <f t="shared" si="8"/>
        <v>0</v>
      </c>
    </row>
    <row r="85" spans="1:11" s="44" customFormat="1" ht="60" x14ac:dyDescent="0.25">
      <c r="A85" s="59" t="s">
        <v>84</v>
      </c>
      <c r="B85" s="51">
        <v>1202</v>
      </c>
      <c r="C85" s="89">
        <f>B85/B108*100</f>
        <v>7.1511633372111447E-3</v>
      </c>
      <c r="D85" s="51">
        <v>1202</v>
      </c>
      <c r="E85" s="90">
        <f>D85/D108*100</f>
        <v>6.4204576762895826E-3</v>
      </c>
      <c r="F85" s="84">
        <v>1202</v>
      </c>
      <c r="G85" s="90">
        <f>F85/F108*100</f>
        <v>6.617291250693479E-3</v>
      </c>
      <c r="H85" s="51">
        <v>1202</v>
      </c>
      <c r="I85" s="89">
        <f>H85/H108*100</f>
        <v>6.617291250693479E-3</v>
      </c>
      <c r="J85" s="85">
        <f t="shared" si="7"/>
        <v>0</v>
      </c>
      <c r="K85" s="85">
        <f t="shared" si="8"/>
        <v>0</v>
      </c>
    </row>
    <row r="86" spans="1:11" s="44" customFormat="1" ht="31.5" customHeight="1" x14ac:dyDescent="0.25">
      <c r="A86" s="59" t="s">
        <v>80</v>
      </c>
      <c r="B86" s="51">
        <v>12500</v>
      </c>
      <c r="C86" s="51">
        <f>B86/B108*100</f>
        <v>7.4367339197287274E-2</v>
      </c>
      <c r="D86" s="51">
        <v>12500</v>
      </c>
      <c r="E86" s="84">
        <f>D86/D108*100</f>
        <v>6.6768486650266037E-2</v>
      </c>
      <c r="F86" s="84">
        <v>12500</v>
      </c>
      <c r="G86" s="84">
        <f>F86/F108*100</f>
        <v>6.8815424820023702E-2</v>
      </c>
      <c r="H86" s="51">
        <v>12500</v>
      </c>
      <c r="I86" s="51">
        <f>H86/H108*100</f>
        <v>6.8815424820023702E-2</v>
      </c>
      <c r="J86" s="85">
        <f t="shared" si="7"/>
        <v>0</v>
      </c>
      <c r="K86" s="85">
        <f t="shared" si="8"/>
        <v>0</v>
      </c>
    </row>
    <row r="87" spans="1:11" s="44" customFormat="1" ht="30" customHeight="1" x14ac:dyDescent="0.25">
      <c r="A87" s="59" t="s">
        <v>96</v>
      </c>
      <c r="B87" s="51">
        <v>26666.7</v>
      </c>
      <c r="C87" s="51">
        <f>B87/B108*100</f>
        <v>0.15865052193378404</v>
      </c>
      <c r="D87" s="51">
        <v>26666.7</v>
      </c>
      <c r="E87" s="84">
        <f>D87/D108*100</f>
        <v>0.14243961623653195</v>
      </c>
      <c r="F87" s="84">
        <v>21612.799999999999</v>
      </c>
      <c r="G87" s="84">
        <f>F87/F108*100</f>
        <v>0.11898352108401666</v>
      </c>
      <c r="H87" s="51">
        <v>21612.799999999999</v>
      </c>
      <c r="I87" s="51">
        <f>H87/H108*100</f>
        <v>0.11898352108401666</v>
      </c>
      <c r="J87" s="85">
        <f t="shared" si="7"/>
        <v>0</v>
      </c>
      <c r="K87" s="85">
        <f t="shared" si="8"/>
        <v>0</v>
      </c>
    </row>
    <row r="88" spans="1:11" s="44" customFormat="1" ht="48.75" customHeight="1" x14ac:dyDescent="0.25">
      <c r="A88" s="59" t="s">
        <v>20</v>
      </c>
      <c r="B88" s="51">
        <v>22517</v>
      </c>
      <c r="C88" s="51">
        <f>B88/B108*100</f>
        <v>0.13396235013642541</v>
      </c>
      <c r="D88" s="51">
        <v>411731.6</v>
      </c>
      <c r="E88" s="84">
        <f>D88/D108*100</f>
        <v>2.1992556670474142</v>
      </c>
      <c r="F88" s="84">
        <v>134359.9</v>
      </c>
      <c r="G88" s="84">
        <f>F88/F108*100</f>
        <v>0.73968268778207225</v>
      </c>
      <c r="H88" s="51">
        <v>134359.9</v>
      </c>
      <c r="I88" s="51">
        <f>H88/H108*100</f>
        <v>0.73968268778207225</v>
      </c>
      <c r="J88" s="85">
        <f t="shared" si="7"/>
        <v>0</v>
      </c>
      <c r="K88" s="85">
        <f t="shared" si="8"/>
        <v>0</v>
      </c>
    </row>
    <row r="89" spans="1:11" s="44" customFormat="1" ht="30" hidden="1" x14ac:dyDescent="0.25">
      <c r="A89" s="59" t="s">
        <v>25</v>
      </c>
      <c r="B89" s="51">
        <v>0</v>
      </c>
      <c r="C89" s="51">
        <f t="shared" si="9"/>
        <v>0</v>
      </c>
      <c r="D89" s="51">
        <v>0</v>
      </c>
      <c r="E89" s="84">
        <f>D89/D92*100</f>
        <v>0</v>
      </c>
      <c r="F89" s="84">
        <v>0</v>
      </c>
      <c r="G89" s="84">
        <f t="shared" ref="G89" si="14">F89/F92*100</f>
        <v>0</v>
      </c>
      <c r="H89" s="51">
        <v>0</v>
      </c>
      <c r="I89" s="51">
        <f t="shared" ref="I89" si="15">H89/H92*100</f>
        <v>0</v>
      </c>
      <c r="J89" s="85">
        <f t="shared" si="7"/>
        <v>0</v>
      </c>
      <c r="K89" s="85" t="e">
        <f t="shared" si="8"/>
        <v>#DIV/0!</v>
      </c>
    </row>
    <row r="90" spans="1:11" s="44" customFormat="1" ht="28.5" customHeight="1" x14ac:dyDescent="0.25">
      <c r="A90" s="59" t="s">
        <v>72</v>
      </c>
      <c r="B90" s="51">
        <v>7989.3</v>
      </c>
      <c r="C90" s="51">
        <f>B90/B108*100</f>
        <v>4.7531438643910975E-2</v>
      </c>
      <c r="D90" s="51">
        <v>7989.3</v>
      </c>
      <c r="E90" s="51">
        <f>D90/D108*100</f>
        <v>4.2674677631597643E-2</v>
      </c>
      <c r="F90" s="51">
        <v>7989.3</v>
      </c>
      <c r="G90" s="51">
        <f>F90/F108*100</f>
        <v>4.3982965881169227E-2</v>
      </c>
      <c r="H90" s="51">
        <v>7989.3</v>
      </c>
      <c r="I90" s="51">
        <f>H90/H108*100</f>
        <v>4.3982965881169227E-2</v>
      </c>
      <c r="J90" s="85">
        <f t="shared" si="7"/>
        <v>0</v>
      </c>
      <c r="K90" s="85">
        <f t="shared" si="8"/>
        <v>0</v>
      </c>
    </row>
    <row r="91" spans="1:11" s="44" customFormat="1" ht="31.5" customHeight="1" x14ac:dyDescent="0.25">
      <c r="A91" s="59" t="s">
        <v>73</v>
      </c>
      <c r="B91" s="51">
        <v>13129.7</v>
      </c>
      <c r="C91" s="51">
        <f>B91/B108*100</f>
        <v>7.8113668276689807E-2</v>
      </c>
      <c r="D91" s="51">
        <v>13129.7</v>
      </c>
      <c r="E91" s="51">
        <f>D91/D108*100</f>
        <v>7.0132015933759853E-2</v>
      </c>
      <c r="F91" s="51">
        <v>13129.7</v>
      </c>
      <c r="G91" s="51">
        <f>F91/F108*100</f>
        <v>7.2282070660757231E-2</v>
      </c>
      <c r="H91" s="86">
        <v>13129.7</v>
      </c>
      <c r="I91" s="86">
        <f>H91/H108*100</f>
        <v>7.2282070660757231E-2</v>
      </c>
      <c r="J91" s="85">
        <f t="shared" si="7"/>
        <v>0</v>
      </c>
      <c r="K91" s="85">
        <f t="shared" si="8"/>
        <v>0</v>
      </c>
    </row>
    <row r="92" spans="1:11" s="44" customFormat="1" ht="28.5" customHeight="1" x14ac:dyDescent="0.25">
      <c r="A92" s="59" t="s">
        <v>74</v>
      </c>
      <c r="B92" s="51">
        <v>130958.1</v>
      </c>
      <c r="C92" s="51">
        <f>B92/B108*100</f>
        <v>0.77912043546658138</v>
      </c>
      <c r="D92" s="51">
        <v>130958.1</v>
      </c>
      <c r="E92" s="51">
        <f>D92/D108*100</f>
        <v>0.69950993212753654</v>
      </c>
      <c r="F92" s="51">
        <v>130958.1</v>
      </c>
      <c r="G92" s="51">
        <f>F92/F108*100</f>
        <v>0.72095498280985182</v>
      </c>
      <c r="H92" s="51">
        <v>130958.1</v>
      </c>
      <c r="I92" s="51">
        <f>H92/H108*100</f>
        <v>0.72095498280985182</v>
      </c>
      <c r="J92" s="85">
        <f t="shared" si="7"/>
        <v>0</v>
      </c>
      <c r="K92" s="85">
        <f t="shared" si="8"/>
        <v>0</v>
      </c>
    </row>
    <row r="93" spans="1:11" s="44" customFormat="1" ht="18" customHeight="1" x14ac:dyDescent="0.25">
      <c r="A93" s="59" t="s">
        <v>32</v>
      </c>
      <c r="B93" s="51">
        <v>0</v>
      </c>
      <c r="C93" s="51">
        <f>B93/B108*100</f>
        <v>0</v>
      </c>
      <c r="D93" s="51">
        <v>28098.1</v>
      </c>
      <c r="E93" s="51">
        <f>D93/D108*100</f>
        <v>0.15008540917982721</v>
      </c>
      <c r="F93" s="51">
        <v>28098.1</v>
      </c>
      <c r="G93" s="51">
        <f>F93/F108*100</f>
        <v>0.15468661505084064</v>
      </c>
      <c r="H93" s="51">
        <v>28098.1</v>
      </c>
      <c r="I93" s="51">
        <f>H93/H108*100</f>
        <v>0.15468661505084064</v>
      </c>
      <c r="J93" s="85">
        <f t="shared" si="7"/>
        <v>0</v>
      </c>
      <c r="K93" s="85">
        <f t="shared" si="8"/>
        <v>0</v>
      </c>
    </row>
    <row r="94" spans="1:11" s="44" customFormat="1" ht="46.5" customHeight="1" x14ac:dyDescent="0.25">
      <c r="A94" s="59" t="s">
        <v>75</v>
      </c>
      <c r="B94" s="51">
        <v>2694303.6</v>
      </c>
      <c r="C94" s="51">
        <f>B94/B108*100</f>
        <v>16.029455177733777</v>
      </c>
      <c r="D94" s="51">
        <v>2694303.6</v>
      </c>
      <c r="E94" s="84">
        <f>D94/D108*100</f>
        <v>14.391565915869101</v>
      </c>
      <c r="F94" s="84">
        <v>2694303.6</v>
      </c>
      <c r="G94" s="84">
        <f>F94/F108*100</f>
        <v>14.832771746249538</v>
      </c>
      <c r="H94" s="51">
        <v>2694303.6</v>
      </c>
      <c r="I94" s="51">
        <f>H94/H108*100</f>
        <v>14.832771746249538</v>
      </c>
      <c r="J94" s="85">
        <f t="shared" si="7"/>
        <v>0</v>
      </c>
      <c r="K94" s="85">
        <f t="shared" si="8"/>
        <v>0</v>
      </c>
    </row>
    <row r="95" spans="1:11" s="44" customFormat="1" ht="36" customHeight="1" x14ac:dyDescent="0.25">
      <c r="A95" s="59" t="s">
        <v>76</v>
      </c>
      <c r="B95" s="51">
        <v>14626.2</v>
      </c>
      <c r="C95" s="51">
        <f>B95/B108*100</f>
        <v>8.7016926125389055E-2</v>
      </c>
      <c r="D95" s="51">
        <v>14626.2</v>
      </c>
      <c r="E95" s="84">
        <f>D95/D108*100</f>
        <v>7.8125539155529694E-2</v>
      </c>
      <c r="F95" s="84">
        <v>14626.2</v>
      </c>
      <c r="G95" s="84">
        <f>F95/F108*100</f>
        <v>8.0520653320210453E-2</v>
      </c>
      <c r="H95" s="51">
        <v>14626.2</v>
      </c>
      <c r="I95" s="51">
        <f>H95/H108*100</f>
        <v>8.0520653320210453E-2</v>
      </c>
      <c r="J95" s="85">
        <f t="shared" si="7"/>
        <v>0</v>
      </c>
      <c r="K95" s="85">
        <f t="shared" si="8"/>
        <v>0</v>
      </c>
    </row>
    <row r="96" spans="1:11" s="44" customFormat="1" ht="31.5" customHeight="1" x14ac:dyDescent="0.25">
      <c r="A96" s="59" t="s">
        <v>77</v>
      </c>
      <c r="B96" s="51">
        <v>704103.3</v>
      </c>
      <c r="C96" s="51">
        <f>B96/B108*100</f>
        <v>4.1889831152823458</v>
      </c>
      <c r="D96" s="51">
        <v>800404.9</v>
      </c>
      <c r="E96" s="84">
        <f>D96/D108*100</f>
        <v>4.2753459104366023</v>
      </c>
      <c r="F96" s="84">
        <v>774233.9</v>
      </c>
      <c r="G96" s="84">
        <f>F96/F108*100</f>
        <v>4.2623387790851002</v>
      </c>
      <c r="H96" s="51">
        <v>774233.9</v>
      </c>
      <c r="I96" s="51">
        <f>H96/H108*100</f>
        <v>4.2623387790851002</v>
      </c>
      <c r="J96" s="85">
        <f t="shared" si="7"/>
        <v>0</v>
      </c>
      <c r="K96" s="85">
        <f t="shared" si="8"/>
        <v>0</v>
      </c>
    </row>
    <row r="97" spans="1:11" s="44" customFormat="1" ht="32.25" customHeight="1" x14ac:dyDescent="0.25">
      <c r="A97" s="59" t="s">
        <v>83</v>
      </c>
      <c r="B97" s="51">
        <v>167058.6</v>
      </c>
      <c r="C97" s="51">
        <f>B97/B108*100</f>
        <v>0.9938962857619148</v>
      </c>
      <c r="D97" s="51">
        <v>167058.6</v>
      </c>
      <c r="E97" s="84">
        <f>D97/D108*100</f>
        <v>0.89233999231297079</v>
      </c>
      <c r="F97" s="84">
        <v>167058.6</v>
      </c>
      <c r="G97" s="84">
        <f>F97/F108*100</f>
        <v>0.91969668230707302</v>
      </c>
      <c r="H97" s="51">
        <v>167058.6</v>
      </c>
      <c r="I97" s="51">
        <f>H97/H108*100</f>
        <v>0.91969668230707302</v>
      </c>
      <c r="J97" s="85">
        <f t="shared" si="7"/>
        <v>0</v>
      </c>
      <c r="K97" s="85">
        <f t="shared" si="8"/>
        <v>0</v>
      </c>
    </row>
    <row r="98" spans="1:11" s="44" customFormat="1" ht="19.5" customHeight="1" x14ac:dyDescent="0.25">
      <c r="A98" s="59" t="s">
        <v>35</v>
      </c>
      <c r="B98" s="51">
        <v>118181.8</v>
      </c>
      <c r="C98" s="51">
        <f>B98/B108*100</f>
        <v>0.70310928060367717</v>
      </c>
      <c r="D98" s="51">
        <v>118181.8</v>
      </c>
      <c r="E98" s="84">
        <f>D98/D108*100</f>
        <v>0.63126559484835287</v>
      </c>
      <c r="F98" s="84">
        <v>118181.8</v>
      </c>
      <c r="G98" s="84">
        <f>F98/F108*100</f>
        <v>0.65061846183960625</v>
      </c>
      <c r="H98" s="51">
        <v>118181.8</v>
      </c>
      <c r="I98" s="51">
        <f>H98/H108*100</f>
        <v>0.65061846183960625</v>
      </c>
      <c r="J98" s="85">
        <f t="shared" si="7"/>
        <v>0</v>
      </c>
      <c r="K98" s="85">
        <f t="shared" si="8"/>
        <v>0</v>
      </c>
    </row>
    <row r="99" spans="1:11" s="44" customFormat="1" ht="33.75" customHeight="1" x14ac:dyDescent="0.25">
      <c r="A99" s="59" t="s">
        <v>97</v>
      </c>
      <c r="B99" s="51">
        <v>141164.29999999999</v>
      </c>
      <c r="C99" s="51">
        <f>B99/B108*100</f>
        <v>0.83984107045180956</v>
      </c>
      <c r="D99" s="51">
        <v>141164.29999999999</v>
      </c>
      <c r="E99" s="84">
        <f>D99/D108*100</f>
        <v>0.75402613440353206</v>
      </c>
      <c r="F99" s="84">
        <v>141164.29999999999</v>
      </c>
      <c r="G99" s="84">
        <f>F99/F108*100</f>
        <v>0.77714250191370171</v>
      </c>
      <c r="H99" s="51">
        <v>141164.29999999999</v>
      </c>
      <c r="I99" s="51">
        <f>H99/H108*100</f>
        <v>0.77714250191370171</v>
      </c>
      <c r="J99" s="85">
        <f t="shared" si="7"/>
        <v>0</v>
      </c>
      <c r="K99" s="85">
        <f t="shared" si="8"/>
        <v>0</v>
      </c>
    </row>
    <row r="100" spans="1:11" s="44" customFormat="1" ht="30" x14ac:dyDescent="0.25">
      <c r="A100" s="59" t="s">
        <v>85</v>
      </c>
      <c r="B100" s="51">
        <v>0</v>
      </c>
      <c r="C100" s="51">
        <f>B100/B108*100</f>
        <v>0</v>
      </c>
      <c r="D100" s="51">
        <v>5216.8</v>
      </c>
      <c r="E100" s="90">
        <f>D100/D108*100</f>
        <v>2.7865427292568631E-2</v>
      </c>
      <c r="F100" s="84">
        <v>5216.8</v>
      </c>
      <c r="G100" s="90">
        <f>F100/F108*100</f>
        <v>2.8719704656087978E-2</v>
      </c>
      <c r="H100" s="51">
        <v>5216.8</v>
      </c>
      <c r="I100" s="89">
        <f>H100/H108*100</f>
        <v>2.8719704656087978E-2</v>
      </c>
      <c r="J100" s="85">
        <f t="shared" si="7"/>
        <v>0</v>
      </c>
      <c r="K100" s="85">
        <f t="shared" si="8"/>
        <v>0</v>
      </c>
    </row>
    <row r="101" spans="1:11" s="44" customFormat="1" x14ac:dyDescent="0.25">
      <c r="A101" s="59" t="s">
        <v>98</v>
      </c>
      <c r="B101" s="51">
        <v>200000</v>
      </c>
      <c r="C101" s="51">
        <f>B101/B108*100</f>
        <v>1.1898774271565964</v>
      </c>
      <c r="D101" s="51">
        <v>200000</v>
      </c>
      <c r="E101" s="84">
        <f>D101/D108*100</f>
        <v>1.0682957864042566</v>
      </c>
      <c r="F101" s="84">
        <v>200000</v>
      </c>
      <c r="G101" s="84">
        <f>F101/F108*100</f>
        <v>1.1010467971203792</v>
      </c>
      <c r="H101" s="51">
        <v>200000</v>
      </c>
      <c r="I101" s="51">
        <f>H101/H108*100</f>
        <v>1.1010467971203792</v>
      </c>
      <c r="J101" s="85">
        <f t="shared" si="7"/>
        <v>0</v>
      </c>
      <c r="K101" s="85">
        <f t="shared" si="8"/>
        <v>0</v>
      </c>
    </row>
    <row r="102" spans="1:11" s="44" customFormat="1" ht="16.5" customHeight="1" x14ac:dyDescent="0.25">
      <c r="A102" s="59" t="s">
        <v>101</v>
      </c>
      <c r="B102" s="51">
        <v>0</v>
      </c>
      <c r="C102" s="51">
        <f>B102/B108*100</f>
        <v>0</v>
      </c>
      <c r="D102" s="51">
        <v>250</v>
      </c>
      <c r="E102" s="91">
        <f>D102/D108*100</f>
        <v>1.3353697330053208E-3</v>
      </c>
      <c r="F102" s="84">
        <v>250</v>
      </c>
      <c r="G102" s="91">
        <f>F102/F108*100</f>
        <v>1.3763084964004742E-3</v>
      </c>
      <c r="H102" s="51">
        <v>250</v>
      </c>
      <c r="I102" s="92">
        <f>H102/H108*100</f>
        <v>1.3763084964004742E-3</v>
      </c>
      <c r="J102" s="85">
        <f t="shared" si="7"/>
        <v>0</v>
      </c>
      <c r="K102" s="85">
        <f t="shared" si="8"/>
        <v>0</v>
      </c>
    </row>
    <row r="103" spans="1:11" s="44" customFormat="1" ht="30" customHeight="1" x14ac:dyDescent="0.25">
      <c r="A103" s="59" t="s">
        <v>100</v>
      </c>
      <c r="B103" s="51">
        <v>0</v>
      </c>
      <c r="C103" s="51">
        <f>B103/B108*100</f>
        <v>0</v>
      </c>
      <c r="D103" s="51">
        <v>223373</v>
      </c>
      <c r="E103" s="84">
        <f>D103/D108*100</f>
        <v>1.1931421734823902</v>
      </c>
      <c r="F103" s="84">
        <v>223373</v>
      </c>
      <c r="G103" s="84">
        <f>F103/F108*100</f>
        <v>1.2297206310658524</v>
      </c>
      <c r="H103" s="51">
        <v>223373</v>
      </c>
      <c r="I103" s="51">
        <f>H103/H108*100</f>
        <v>1.2297206310658524</v>
      </c>
      <c r="J103" s="85">
        <f t="shared" si="7"/>
        <v>0</v>
      </c>
      <c r="K103" s="85">
        <f t="shared" si="8"/>
        <v>0</v>
      </c>
    </row>
    <row r="104" spans="1:11" s="44" customFormat="1" ht="29.25" customHeight="1" x14ac:dyDescent="0.25">
      <c r="A104" s="59" t="s">
        <v>99</v>
      </c>
      <c r="B104" s="51">
        <v>385196.5</v>
      </c>
      <c r="C104" s="51">
        <f>B104/B108*100</f>
        <v>2.291683101848629</v>
      </c>
      <c r="D104" s="51">
        <v>385196.5</v>
      </c>
      <c r="E104" s="84">
        <f>D104/D108*100</f>
        <v>2.0575189894383361</v>
      </c>
      <c r="F104" s="84">
        <v>212964.3</v>
      </c>
      <c r="G104" s="84">
        <f>F104/F108*100</f>
        <v>1.1724183020799179</v>
      </c>
      <c r="H104" s="51">
        <v>212964.3</v>
      </c>
      <c r="I104" s="51">
        <f>H104/H108*100</f>
        <v>1.1724183020799179</v>
      </c>
      <c r="J104" s="85">
        <f t="shared" si="7"/>
        <v>0</v>
      </c>
      <c r="K104" s="85">
        <f t="shared" si="8"/>
        <v>0</v>
      </c>
    </row>
    <row r="105" spans="1:11" s="44" customFormat="1" ht="22.5" customHeight="1" x14ac:dyDescent="0.25">
      <c r="A105" s="59" t="s">
        <v>117</v>
      </c>
      <c r="B105" s="51">
        <v>0</v>
      </c>
      <c r="C105" s="51">
        <f>B105/B108*100</f>
        <v>0</v>
      </c>
      <c r="D105" s="51">
        <v>0</v>
      </c>
      <c r="E105" s="84">
        <f>D105/D108*100</f>
        <v>0</v>
      </c>
      <c r="F105" s="84">
        <v>399450</v>
      </c>
      <c r="G105" s="84">
        <f>F105/F108*100</f>
        <v>2.1990657155486777</v>
      </c>
      <c r="H105" s="51">
        <v>399450</v>
      </c>
      <c r="I105" s="51">
        <f>H105/H108*100</f>
        <v>2.1990657155486777</v>
      </c>
      <c r="J105" s="85">
        <f t="shared" si="7"/>
        <v>0</v>
      </c>
      <c r="K105" s="85">
        <f t="shared" si="8"/>
        <v>0</v>
      </c>
    </row>
    <row r="106" spans="1:11" ht="25.5" hidden="1" x14ac:dyDescent="0.25">
      <c r="A106" s="7" t="s">
        <v>21</v>
      </c>
      <c r="B106" s="6">
        <v>0</v>
      </c>
      <c r="C106" s="6"/>
      <c r="D106" s="6">
        <v>0</v>
      </c>
      <c r="E106" s="27"/>
      <c r="F106" s="27">
        <v>0</v>
      </c>
      <c r="G106" s="27"/>
      <c r="H106" s="3">
        <v>0</v>
      </c>
      <c r="I106" s="3"/>
      <c r="J106" s="15">
        <f t="shared" si="7"/>
        <v>0</v>
      </c>
      <c r="K106" s="15" t="e">
        <f t="shared" si="8"/>
        <v>#DIV/0!</v>
      </c>
    </row>
    <row r="107" spans="1:11" hidden="1" x14ac:dyDescent="0.25">
      <c r="A107" s="7" t="s">
        <v>22</v>
      </c>
      <c r="B107" s="6">
        <v>0</v>
      </c>
      <c r="C107" s="6"/>
      <c r="D107" s="6">
        <v>0</v>
      </c>
      <c r="E107" s="27"/>
      <c r="F107" s="27">
        <v>0</v>
      </c>
      <c r="G107" s="27"/>
      <c r="H107" s="3">
        <v>0</v>
      </c>
      <c r="I107" s="3"/>
      <c r="J107" s="15">
        <f t="shared" si="7"/>
        <v>0</v>
      </c>
      <c r="K107" s="15" t="e">
        <f t="shared" si="8"/>
        <v>#DIV/0!</v>
      </c>
    </row>
    <row r="108" spans="1:11" ht="36.75" customHeight="1" x14ac:dyDescent="0.25">
      <c r="A108" s="21" t="s">
        <v>111</v>
      </c>
      <c r="B108" s="4">
        <f>SUM(B60:B107)</f>
        <v>16808454</v>
      </c>
      <c r="C108" s="4">
        <v>100</v>
      </c>
      <c r="D108" s="4">
        <f>SUM(D60:D107)</f>
        <v>18721406.800000001</v>
      </c>
      <c r="E108" s="28">
        <v>100</v>
      </c>
      <c r="F108" s="28">
        <f>SUM(F60:F107)</f>
        <v>18164532.200000003</v>
      </c>
      <c r="G108" s="28">
        <v>100</v>
      </c>
      <c r="H108" s="4">
        <f>SUM(H60:H107)</f>
        <v>18164532.200000003</v>
      </c>
      <c r="I108" s="4">
        <v>100</v>
      </c>
      <c r="J108" s="30">
        <f t="shared" si="7"/>
        <v>0</v>
      </c>
      <c r="K108" s="30">
        <f t="shared" si="8"/>
        <v>0</v>
      </c>
    </row>
    <row r="109" spans="1:11" ht="31.5" customHeight="1" x14ac:dyDescent="0.25">
      <c r="A109" s="19" t="s">
        <v>106</v>
      </c>
      <c r="B109" s="20">
        <f>B108+B58</f>
        <v>46524409.600000001</v>
      </c>
      <c r="C109" s="33" t="s">
        <v>11</v>
      </c>
      <c r="D109" s="20">
        <f>D108+D58</f>
        <v>49777631.400000006</v>
      </c>
      <c r="E109" s="34" t="s">
        <v>11</v>
      </c>
      <c r="F109" s="34">
        <f>F108+F58</f>
        <v>44857557.700000003</v>
      </c>
      <c r="G109" s="34" t="s">
        <v>11</v>
      </c>
      <c r="H109" s="31">
        <f>H108+H58</f>
        <v>45657557.700000003</v>
      </c>
      <c r="I109" s="35" t="s">
        <v>11</v>
      </c>
      <c r="J109" s="32">
        <f>J108+J58</f>
        <v>800000</v>
      </c>
      <c r="K109" s="32">
        <f t="shared" si="8"/>
        <v>1.7834229971909394</v>
      </c>
    </row>
    <row r="110" spans="1:11" ht="22.5" customHeight="1" x14ac:dyDescent="0.25">
      <c r="A110" s="22" t="s">
        <v>108</v>
      </c>
      <c r="B110" s="23">
        <f>B109/'[1]осн параметры'!$B$30*100</f>
        <v>26.668802230945932</v>
      </c>
      <c r="C110" s="23" t="s">
        <v>11</v>
      </c>
      <c r="D110" s="23">
        <f>D109/'[1]осн параметры'!$C$30*100</f>
        <v>28.012925758711781</v>
      </c>
      <c r="E110" s="29" t="s">
        <v>11</v>
      </c>
      <c r="F110" s="29">
        <f>F109/175483604.1*100</f>
        <v>25.562250063224003</v>
      </c>
      <c r="G110" s="29"/>
      <c r="H110" s="23">
        <f>H109/'[2]осн параметры'!$E$30*100</f>
        <v>25.900059130910407</v>
      </c>
      <c r="I110" s="23" t="s">
        <v>11</v>
      </c>
      <c r="J110" s="26">
        <f>H110-F110</f>
        <v>0.33780906768640406</v>
      </c>
      <c r="K110" s="26">
        <f>H110/F110*100-100</f>
        <v>1.3215153863642257</v>
      </c>
    </row>
    <row r="114" spans="1:11" s="13" customFormat="1" x14ac:dyDescent="0.25">
      <c r="A114" s="1"/>
      <c r="B114" s="5"/>
      <c r="C114" s="5"/>
      <c r="D114" s="5"/>
      <c r="E114" s="5"/>
      <c r="F114" s="5"/>
      <c r="G114" s="5"/>
      <c r="H114" s="5"/>
      <c r="I114" s="5"/>
      <c r="J114" s="1"/>
      <c r="K114" s="1"/>
    </row>
  </sheetData>
  <mergeCells count="18">
    <mergeCell ref="I6:I8"/>
    <mergeCell ref="F6:F8"/>
    <mergeCell ref="G6:G8"/>
    <mergeCell ref="A59:K59"/>
    <mergeCell ref="J1:K1"/>
    <mergeCell ref="J3:K3"/>
    <mergeCell ref="H2:K2"/>
    <mergeCell ref="A6:A8"/>
    <mergeCell ref="A4:K4"/>
    <mergeCell ref="A5:K5"/>
    <mergeCell ref="B6:B8"/>
    <mergeCell ref="H6:H8"/>
    <mergeCell ref="J6:K6"/>
    <mergeCell ref="J7:J8"/>
    <mergeCell ref="K7:K8"/>
    <mergeCell ref="D6:D8"/>
    <mergeCell ref="C6:C8"/>
    <mergeCell ref="E6:E8"/>
  </mergeCells>
  <pageMargins left="0.19685039370078741" right="0.19685039370078741" top="0.78740157480314965" bottom="0.19685039370078741" header="0.31496062992125984" footer="0.31496062992125984"/>
  <pageSetup paperSize="9" scale="75" fitToHeight="0" orientation="landscape" r:id="rId1"/>
  <headerFooter differentFirst="1">
    <oddHeader>&amp;C&amp;P</oddHeader>
    <evenHeader>&amp;C&amp;P</evenHeader>
  </headerFooter>
  <rowBreaks count="1" manualBreakCount="1">
    <brk id="11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03.2021&lt;/string&gt;&#10;  &lt;/DateInfo&gt;&#10;  &lt;Code&gt;MAKET_GENERATOR&lt;/Code&gt;&#10;  &lt;ObjectCode&gt;MAKET_GENERATOR&lt;/ObjectCode&gt;&#10;  &lt;DocName&gt;Отчет о реализации региональных проектов (Мероприятия 2021)&lt;/DocName&gt;&#10;  &lt;VariantName&gt;Отчет о реализации региональных проектов (Мероприятия 2021)&lt;/VariantName&gt;&#10;  &lt;VariantLink&gt;1102&lt;/VariantLink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71E9F81-D1FE-4326-8EA4-D772726DE5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Пляскин Семен Геннадьевич</dc:creator>
  <cp:lastModifiedBy>Елена Валентиновна Татаринова</cp:lastModifiedBy>
  <cp:lastPrinted>2026-07-27T06:27:03Z</cp:lastPrinted>
  <dcterms:created xsi:type="dcterms:W3CDTF">2021-04-07T03:44:12Z</dcterms:created>
  <dcterms:modified xsi:type="dcterms:W3CDTF">2026-07-27T07:39:06Z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реализации региональных проектов (Мероприятия 2021).xlsx</vt:lpwstr>
  </property>
  <property fmtid="{D5CDD505-2E9C-101B-9397-08002B2CF9AE}" pid="3" name="Название отчета">
    <vt:lpwstr>Отчет о реализации региональных проектов (Мероприятия 2021).xlsx</vt:lpwstr>
  </property>
  <property fmtid="{D5CDD505-2E9C-101B-9397-08002B2CF9AE}" pid="4" name="Версия клиента">
    <vt:lpwstr>20.2.14.1140 (.NET 4.0)</vt:lpwstr>
  </property>
  <property fmtid="{D5CDD505-2E9C-101B-9397-08002B2CF9AE}" pid="5" name="Версия базы">
    <vt:lpwstr>20.2.2923.1479711127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10.1.3.12</vt:lpwstr>
  </property>
  <property fmtid="{D5CDD505-2E9C-101B-9397-08002B2CF9AE}" pid="8" name="База">
    <vt:lpwstr>bud_2021</vt:lpwstr>
  </property>
  <property fmtid="{D5CDD505-2E9C-101B-9397-08002B2CF9AE}" pid="9" name="Пользователь">
    <vt:lpwstr>пляскин</vt:lpwstr>
  </property>
  <property fmtid="{D5CDD505-2E9C-101B-9397-08002B2CF9AE}" pid="10" name="Шаблон">
    <vt:lpwstr>np_po_merop.xlt</vt:lpwstr>
  </property>
  <property fmtid="{D5CDD505-2E9C-101B-9397-08002B2CF9AE}" pid="11" name="Локальная база">
    <vt:lpwstr>используется</vt:lpwstr>
  </property>
</Properties>
</file>