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! Годовой отчет 2025\МЕДСТАТ\Шаблоны Эксель\"/>
    </mc:Choice>
  </mc:AlternateContent>
  <xr:revisionPtr revIDLastSave="0" documentId="14_{2B2B9655-3EA9-4862-8967-7838A9C414D5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Массив" sheetId="1" r:id="rId1"/>
    <sheet name="Массив2" sheetId="3" r:id="rId2"/>
    <sheet name="1100" sheetId="2" r:id="rId3"/>
    <sheet name="1100 (%)" sheetId="4" r:id="rId4"/>
    <sheet name="1100 (абс)" sheetId="5" r:id="rId5"/>
  </sheets>
  <externalReferences>
    <externalReference r:id="rId6"/>
  </externalReferences>
  <definedNames>
    <definedName name="_f32">[1]Данные!$A$2:$AC$92</definedName>
    <definedName name="_xlnm._FilterDatabase" localSheetId="2" hidden="1">'1100'!$A$7:$AF$244</definedName>
    <definedName name="_xlnm._FilterDatabase" localSheetId="3" hidden="1">'1100 (%)'!$A$7:$AD$244</definedName>
    <definedName name="_xlnm._FilterDatabase" localSheetId="4" hidden="1">'1100 (абс)'!$A$7:$AF$272</definedName>
    <definedName name="_xlnm._FilterDatabase" localSheetId="0" hidden="1">Массив!$A$5:$BH$514</definedName>
    <definedName name="_xlnm._FilterDatabase" localSheetId="1" hidden="1">Массив2!$A$5:$BH$5</definedName>
    <definedName name="_xlnm.Database" localSheetId="1">Массив2!$C$5:$BH$237</definedName>
    <definedName name="_xlnm.Database">Массив!$C$5:$BH$237</definedName>
  </definedNames>
  <calcPr calcId="191029"/>
</workbook>
</file>

<file path=xl/calcChain.xml><?xml version="1.0" encoding="utf-8"?>
<calcChain xmlns="http://schemas.openxmlformats.org/spreadsheetml/2006/main">
  <c r="T244" i="5" l="1"/>
  <c r="S244" i="5"/>
  <c r="R244" i="5"/>
  <c r="Q244" i="5"/>
  <c r="P244" i="5"/>
  <c r="O244" i="5"/>
  <c r="N244" i="5"/>
  <c r="M244" i="5"/>
  <c r="L244" i="5"/>
  <c r="K244" i="5"/>
  <c r="J244" i="5"/>
  <c r="I244" i="5"/>
  <c r="H244" i="5"/>
  <c r="G244" i="5"/>
  <c r="F244" i="5"/>
  <c r="T243" i="5"/>
  <c r="S243" i="5"/>
  <c r="R243" i="5"/>
  <c r="Q243" i="5"/>
  <c r="P243" i="5"/>
  <c r="O243" i="5"/>
  <c r="N243" i="5"/>
  <c r="M243" i="5"/>
  <c r="L243" i="5"/>
  <c r="K243" i="5"/>
  <c r="J243" i="5"/>
  <c r="I243" i="5"/>
  <c r="H243" i="5"/>
  <c r="G243" i="5"/>
  <c r="F243" i="5"/>
  <c r="T242" i="5"/>
  <c r="S242" i="5"/>
  <c r="R242" i="5"/>
  <c r="Q242" i="5"/>
  <c r="P242" i="5"/>
  <c r="O242" i="5"/>
  <c r="N242" i="5"/>
  <c r="M242" i="5"/>
  <c r="L242" i="5"/>
  <c r="K242" i="5"/>
  <c r="J242" i="5"/>
  <c r="I242" i="5"/>
  <c r="H242" i="5"/>
  <c r="G242" i="5"/>
  <c r="F242" i="5"/>
  <c r="T241" i="5"/>
  <c r="S241" i="5"/>
  <c r="R241" i="5"/>
  <c r="Q241" i="5"/>
  <c r="P241" i="5"/>
  <c r="O241" i="5"/>
  <c r="N241" i="5"/>
  <c r="M241" i="5"/>
  <c r="L241" i="5"/>
  <c r="K241" i="5"/>
  <c r="J241" i="5"/>
  <c r="I241" i="5"/>
  <c r="H241" i="5"/>
  <c r="G241" i="5"/>
  <c r="F241" i="5"/>
  <c r="T240" i="5"/>
  <c r="S240" i="5"/>
  <c r="R240" i="5"/>
  <c r="Q240" i="5"/>
  <c r="P240" i="5"/>
  <c r="O240" i="5"/>
  <c r="N240" i="5"/>
  <c r="M240" i="5"/>
  <c r="L240" i="5"/>
  <c r="K240" i="5"/>
  <c r="J240" i="5"/>
  <c r="I240" i="5"/>
  <c r="H240" i="5"/>
  <c r="G240" i="5"/>
  <c r="F240" i="5"/>
  <c r="T239" i="5"/>
  <c r="S239" i="5"/>
  <c r="R239" i="5"/>
  <c r="Q239" i="5"/>
  <c r="P239" i="5"/>
  <c r="O239" i="5"/>
  <c r="N239" i="5"/>
  <c r="M239" i="5"/>
  <c r="L239" i="5"/>
  <c r="K239" i="5"/>
  <c r="J239" i="5"/>
  <c r="I239" i="5"/>
  <c r="H239" i="5"/>
  <c r="G239" i="5"/>
  <c r="F239" i="5"/>
  <c r="T238" i="5"/>
  <c r="S238" i="5"/>
  <c r="R238" i="5"/>
  <c r="Q238" i="5"/>
  <c r="P238" i="5"/>
  <c r="O238" i="5"/>
  <c r="N238" i="5"/>
  <c r="M238" i="5"/>
  <c r="L238" i="5"/>
  <c r="K238" i="5"/>
  <c r="J238" i="5"/>
  <c r="I238" i="5"/>
  <c r="H238" i="5"/>
  <c r="G238" i="5"/>
  <c r="F238" i="5"/>
  <c r="T237" i="5"/>
  <c r="S237" i="5"/>
  <c r="R237" i="5"/>
  <c r="Q237" i="5"/>
  <c r="P237" i="5"/>
  <c r="O237" i="5"/>
  <c r="N237" i="5"/>
  <c r="M237" i="5"/>
  <c r="L237" i="5"/>
  <c r="K237" i="5"/>
  <c r="J237" i="5"/>
  <c r="I237" i="5"/>
  <c r="H237" i="5"/>
  <c r="G237" i="5"/>
  <c r="F237" i="5"/>
  <c r="T236" i="5"/>
  <c r="S236" i="5"/>
  <c r="R236" i="5"/>
  <c r="Q236" i="5"/>
  <c r="P236" i="5"/>
  <c r="O236" i="5"/>
  <c r="N236" i="5"/>
  <c r="M236" i="5"/>
  <c r="L236" i="5"/>
  <c r="K236" i="5"/>
  <c r="J236" i="5"/>
  <c r="I236" i="5"/>
  <c r="H236" i="5"/>
  <c r="G236" i="5"/>
  <c r="F236" i="5"/>
  <c r="T235" i="5"/>
  <c r="S235" i="5"/>
  <c r="R235" i="5"/>
  <c r="Q235" i="5"/>
  <c r="P235" i="5"/>
  <c r="O235" i="5"/>
  <c r="N235" i="5"/>
  <c r="M235" i="5"/>
  <c r="L235" i="5"/>
  <c r="K235" i="5"/>
  <c r="J235" i="5"/>
  <c r="I235" i="5"/>
  <c r="H235" i="5"/>
  <c r="G235" i="5"/>
  <c r="F235" i="5"/>
  <c r="T234" i="5"/>
  <c r="S234" i="5"/>
  <c r="R234" i="5"/>
  <c r="Q234" i="5"/>
  <c r="P234" i="5"/>
  <c r="O234" i="5"/>
  <c r="N234" i="5"/>
  <c r="M234" i="5"/>
  <c r="L234" i="5"/>
  <c r="K234" i="5"/>
  <c r="J234" i="5"/>
  <c r="I234" i="5"/>
  <c r="H234" i="5"/>
  <c r="G234" i="5"/>
  <c r="F234" i="5"/>
  <c r="T233" i="5"/>
  <c r="S233" i="5"/>
  <c r="R233" i="5"/>
  <c r="Q233" i="5"/>
  <c r="P233" i="5"/>
  <c r="O233" i="5"/>
  <c r="N233" i="5"/>
  <c r="M233" i="5"/>
  <c r="L233" i="5"/>
  <c r="K233" i="5"/>
  <c r="J233" i="5"/>
  <c r="I233" i="5"/>
  <c r="H233" i="5"/>
  <c r="G233" i="5"/>
  <c r="F233" i="5"/>
  <c r="T232" i="5"/>
  <c r="S232" i="5"/>
  <c r="R232" i="5"/>
  <c r="Q232" i="5"/>
  <c r="P232" i="5"/>
  <c r="O232" i="5"/>
  <c r="N232" i="5"/>
  <c r="M232" i="5"/>
  <c r="L232" i="5"/>
  <c r="K232" i="5"/>
  <c r="J232" i="5"/>
  <c r="I232" i="5"/>
  <c r="H232" i="5"/>
  <c r="G232" i="5"/>
  <c r="F232" i="5"/>
  <c r="T231" i="5"/>
  <c r="S231" i="5"/>
  <c r="R231" i="5"/>
  <c r="Q231" i="5"/>
  <c r="P231" i="5"/>
  <c r="O231" i="5"/>
  <c r="N231" i="5"/>
  <c r="M231" i="5"/>
  <c r="L231" i="5"/>
  <c r="K231" i="5"/>
  <c r="J231" i="5"/>
  <c r="I231" i="5"/>
  <c r="H231" i="5"/>
  <c r="G231" i="5"/>
  <c r="F231" i="5"/>
  <c r="T230" i="5"/>
  <c r="S230" i="5"/>
  <c r="R230" i="5"/>
  <c r="Q230" i="5"/>
  <c r="P230" i="5"/>
  <c r="O230" i="5"/>
  <c r="N230" i="5"/>
  <c r="M230" i="5"/>
  <c r="L230" i="5"/>
  <c r="K230" i="5"/>
  <c r="J230" i="5"/>
  <c r="I230" i="5"/>
  <c r="H230" i="5"/>
  <c r="G230" i="5"/>
  <c r="F230" i="5"/>
  <c r="T229" i="5"/>
  <c r="S229" i="5"/>
  <c r="R229" i="5"/>
  <c r="Q229" i="5"/>
  <c r="P229" i="5"/>
  <c r="O229" i="5"/>
  <c r="N229" i="5"/>
  <c r="M229" i="5"/>
  <c r="L229" i="5"/>
  <c r="K229" i="5"/>
  <c r="J229" i="5"/>
  <c r="I229" i="5"/>
  <c r="H229" i="5"/>
  <c r="G229" i="5"/>
  <c r="F229" i="5"/>
  <c r="T228" i="5"/>
  <c r="S228" i="5"/>
  <c r="R228" i="5"/>
  <c r="Q228" i="5"/>
  <c r="P228" i="5"/>
  <c r="O228" i="5"/>
  <c r="N228" i="5"/>
  <c r="M228" i="5"/>
  <c r="L228" i="5"/>
  <c r="K228" i="5"/>
  <c r="J228" i="5"/>
  <c r="I228" i="5"/>
  <c r="H228" i="5"/>
  <c r="G228" i="5"/>
  <c r="F228" i="5"/>
  <c r="T227" i="5"/>
  <c r="S227" i="5"/>
  <c r="R227" i="5"/>
  <c r="Q227" i="5"/>
  <c r="P227" i="5"/>
  <c r="O227" i="5"/>
  <c r="N227" i="5"/>
  <c r="M227" i="5"/>
  <c r="L227" i="5"/>
  <c r="K227" i="5"/>
  <c r="J227" i="5"/>
  <c r="I227" i="5"/>
  <c r="H227" i="5"/>
  <c r="G227" i="5"/>
  <c r="F227" i="5"/>
  <c r="T226" i="5"/>
  <c r="S226" i="5"/>
  <c r="R226" i="5"/>
  <c r="Q226" i="5"/>
  <c r="P226" i="5"/>
  <c r="O226" i="5"/>
  <c r="N226" i="5"/>
  <c r="M226" i="5"/>
  <c r="L226" i="5"/>
  <c r="K226" i="5"/>
  <c r="J226" i="5"/>
  <c r="I226" i="5"/>
  <c r="H226" i="5"/>
  <c r="G226" i="5"/>
  <c r="F226" i="5"/>
  <c r="T225" i="5"/>
  <c r="S225" i="5"/>
  <c r="R225" i="5"/>
  <c r="Q225" i="5"/>
  <c r="P225" i="5"/>
  <c r="O225" i="5"/>
  <c r="N225" i="5"/>
  <c r="M225" i="5"/>
  <c r="L225" i="5"/>
  <c r="K225" i="5"/>
  <c r="J225" i="5"/>
  <c r="I225" i="5"/>
  <c r="H225" i="5"/>
  <c r="G225" i="5"/>
  <c r="F225" i="5"/>
  <c r="T224" i="5"/>
  <c r="S224" i="5"/>
  <c r="R224" i="5"/>
  <c r="Q224" i="5"/>
  <c r="P224" i="5"/>
  <c r="O224" i="5"/>
  <c r="N224" i="5"/>
  <c r="M224" i="5"/>
  <c r="L224" i="5"/>
  <c r="K224" i="5"/>
  <c r="J224" i="5"/>
  <c r="I224" i="5"/>
  <c r="H224" i="5"/>
  <c r="G224" i="5"/>
  <c r="F224" i="5"/>
  <c r="T223" i="5"/>
  <c r="S223" i="5"/>
  <c r="R223" i="5"/>
  <c r="Q223" i="5"/>
  <c r="P223" i="5"/>
  <c r="O223" i="5"/>
  <c r="N223" i="5"/>
  <c r="M223" i="5"/>
  <c r="L223" i="5"/>
  <c r="K223" i="5"/>
  <c r="J223" i="5"/>
  <c r="I223" i="5"/>
  <c r="H223" i="5"/>
  <c r="G223" i="5"/>
  <c r="F223" i="5"/>
  <c r="T222" i="5"/>
  <c r="S222" i="5"/>
  <c r="R222" i="5"/>
  <c r="Q222" i="5"/>
  <c r="P222" i="5"/>
  <c r="O222" i="5"/>
  <c r="N222" i="5"/>
  <c r="M222" i="5"/>
  <c r="L222" i="5"/>
  <c r="K222" i="5"/>
  <c r="J222" i="5"/>
  <c r="I222" i="5"/>
  <c r="H222" i="5"/>
  <c r="G222" i="5"/>
  <c r="F222" i="5"/>
  <c r="T221" i="5"/>
  <c r="S221" i="5"/>
  <c r="R221" i="5"/>
  <c r="Q221" i="5"/>
  <c r="P221" i="5"/>
  <c r="O221" i="5"/>
  <c r="N221" i="5"/>
  <c r="M221" i="5"/>
  <c r="L221" i="5"/>
  <c r="K221" i="5"/>
  <c r="J221" i="5"/>
  <c r="I221" i="5"/>
  <c r="H221" i="5"/>
  <c r="G221" i="5"/>
  <c r="F221" i="5"/>
  <c r="T220" i="5"/>
  <c r="S220" i="5"/>
  <c r="R220" i="5"/>
  <c r="Q220" i="5"/>
  <c r="P220" i="5"/>
  <c r="O220" i="5"/>
  <c r="N220" i="5"/>
  <c r="M220" i="5"/>
  <c r="L220" i="5"/>
  <c r="K220" i="5"/>
  <c r="J220" i="5"/>
  <c r="I220" i="5"/>
  <c r="H220" i="5"/>
  <c r="G220" i="5"/>
  <c r="F220" i="5"/>
  <c r="T219" i="5"/>
  <c r="S219" i="5"/>
  <c r="R219" i="5"/>
  <c r="Q219" i="5"/>
  <c r="P219" i="5"/>
  <c r="O219" i="5"/>
  <c r="N219" i="5"/>
  <c r="M219" i="5"/>
  <c r="L219" i="5"/>
  <c r="K219" i="5"/>
  <c r="J219" i="5"/>
  <c r="I219" i="5"/>
  <c r="H219" i="5"/>
  <c r="G219" i="5"/>
  <c r="F219" i="5"/>
  <c r="T218" i="5"/>
  <c r="S218" i="5"/>
  <c r="R218" i="5"/>
  <c r="Q218" i="5"/>
  <c r="P218" i="5"/>
  <c r="O218" i="5"/>
  <c r="N218" i="5"/>
  <c r="M218" i="5"/>
  <c r="L218" i="5"/>
  <c r="K218" i="5"/>
  <c r="J218" i="5"/>
  <c r="I218" i="5"/>
  <c r="H218" i="5"/>
  <c r="G218" i="5"/>
  <c r="F218" i="5"/>
  <c r="T217" i="5"/>
  <c r="S217" i="5"/>
  <c r="R217" i="5"/>
  <c r="Q217" i="5"/>
  <c r="P217" i="5"/>
  <c r="O217" i="5"/>
  <c r="N217" i="5"/>
  <c r="M217" i="5"/>
  <c r="L217" i="5"/>
  <c r="K217" i="5"/>
  <c r="J217" i="5"/>
  <c r="I217" i="5"/>
  <c r="H217" i="5"/>
  <c r="G217" i="5"/>
  <c r="F217" i="5"/>
  <c r="T216" i="5"/>
  <c r="S216" i="5"/>
  <c r="R216" i="5"/>
  <c r="Q216" i="5"/>
  <c r="P216" i="5"/>
  <c r="O216" i="5"/>
  <c r="N216" i="5"/>
  <c r="M216" i="5"/>
  <c r="L216" i="5"/>
  <c r="K216" i="5"/>
  <c r="J216" i="5"/>
  <c r="I216" i="5"/>
  <c r="H216" i="5"/>
  <c r="G216" i="5"/>
  <c r="F216" i="5"/>
  <c r="T215" i="5"/>
  <c r="S215" i="5"/>
  <c r="R215" i="5"/>
  <c r="Q215" i="5"/>
  <c r="P215" i="5"/>
  <c r="O215" i="5"/>
  <c r="N215" i="5"/>
  <c r="M215" i="5"/>
  <c r="L215" i="5"/>
  <c r="K215" i="5"/>
  <c r="J215" i="5"/>
  <c r="I215" i="5"/>
  <c r="H215" i="5"/>
  <c r="G215" i="5"/>
  <c r="F215" i="5"/>
  <c r="T214" i="5"/>
  <c r="S214" i="5"/>
  <c r="R214" i="5"/>
  <c r="Q214" i="5"/>
  <c r="P214" i="5"/>
  <c r="O214" i="5"/>
  <c r="N214" i="5"/>
  <c r="M214" i="5"/>
  <c r="L214" i="5"/>
  <c r="K214" i="5"/>
  <c r="J214" i="5"/>
  <c r="I214" i="5"/>
  <c r="H214" i="5"/>
  <c r="G214" i="5"/>
  <c r="F214" i="5"/>
  <c r="T213" i="5"/>
  <c r="S213" i="5"/>
  <c r="R213" i="5"/>
  <c r="Q213" i="5"/>
  <c r="P213" i="5"/>
  <c r="O213" i="5"/>
  <c r="N213" i="5"/>
  <c r="M213" i="5"/>
  <c r="L213" i="5"/>
  <c r="K213" i="5"/>
  <c r="J213" i="5"/>
  <c r="I213" i="5"/>
  <c r="H213" i="5"/>
  <c r="G213" i="5"/>
  <c r="F213" i="5"/>
  <c r="T212" i="5"/>
  <c r="S212" i="5"/>
  <c r="R212" i="5"/>
  <c r="Q212" i="5"/>
  <c r="P212" i="5"/>
  <c r="O212" i="5"/>
  <c r="N212" i="5"/>
  <c r="M212" i="5"/>
  <c r="L212" i="5"/>
  <c r="K212" i="5"/>
  <c r="J212" i="5"/>
  <c r="I212" i="5"/>
  <c r="H212" i="5"/>
  <c r="G212" i="5"/>
  <c r="F212" i="5"/>
  <c r="T211" i="5"/>
  <c r="S211" i="5"/>
  <c r="R211" i="5"/>
  <c r="Q211" i="5"/>
  <c r="P211" i="5"/>
  <c r="O211" i="5"/>
  <c r="N211" i="5"/>
  <c r="M211" i="5"/>
  <c r="L211" i="5"/>
  <c r="K211" i="5"/>
  <c r="J211" i="5"/>
  <c r="I211" i="5"/>
  <c r="H211" i="5"/>
  <c r="G211" i="5"/>
  <c r="F211" i="5"/>
  <c r="T210" i="5"/>
  <c r="S210" i="5"/>
  <c r="R210" i="5"/>
  <c r="Q210" i="5"/>
  <c r="P210" i="5"/>
  <c r="O210" i="5"/>
  <c r="N210" i="5"/>
  <c r="M210" i="5"/>
  <c r="L210" i="5"/>
  <c r="K210" i="5"/>
  <c r="J210" i="5"/>
  <c r="I210" i="5"/>
  <c r="H210" i="5"/>
  <c r="G210" i="5"/>
  <c r="F210" i="5"/>
  <c r="T209" i="5"/>
  <c r="S209" i="5"/>
  <c r="R209" i="5"/>
  <c r="Q209" i="5"/>
  <c r="P209" i="5"/>
  <c r="O209" i="5"/>
  <c r="N209" i="5"/>
  <c r="M209" i="5"/>
  <c r="L209" i="5"/>
  <c r="K209" i="5"/>
  <c r="J209" i="5"/>
  <c r="I209" i="5"/>
  <c r="H209" i="5"/>
  <c r="G209" i="5"/>
  <c r="F209" i="5"/>
  <c r="T208" i="5"/>
  <c r="S208" i="5"/>
  <c r="R208" i="5"/>
  <c r="Q208" i="5"/>
  <c r="P208" i="5"/>
  <c r="O208" i="5"/>
  <c r="N208" i="5"/>
  <c r="M208" i="5"/>
  <c r="L208" i="5"/>
  <c r="K208" i="5"/>
  <c r="J208" i="5"/>
  <c r="I208" i="5"/>
  <c r="H208" i="5"/>
  <c r="G208" i="5"/>
  <c r="F208" i="5"/>
  <c r="T207" i="5"/>
  <c r="S207" i="5"/>
  <c r="R207" i="5"/>
  <c r="Q207" i="5"/>
  <c r="P207" i="5"/>
  <c r="O207" i="5"/>
  <c r="N207" i="5"/>
  <c r="M207" i="5"/>
  <c r="L207" i="5"/>
  <c r="K207" i="5"/>
  <c r="J207" i="5"/>
  <c r="I207" i="5"/>
  <c r="H207" i="5"/>
  <c r="G207" i="5"/>
  <c r="F207" i="5"/>
  <c r="T206" i="5"/>
  <c r="S206" i="5"/>
  <c r="R206" i="5"/>
  <c r="Q206" i="5"/>
  <c r="P206" i="5"/>
  <c r="O206" i="5"/>
  <c r="N206" i="5"/>
  <c r="M206" i="5"/>
  <c r="L206" i="5"/>
  <c r="K206" i="5"/>
  <c r="J206" i="5"/>
  <c r="I206" i="5"/>
  <c r="H206" i="5"/>
  <c r="G206" i="5"/>
  <c r="F206" i="5"/>
  <c r="T205" i="5"/>
  <c r="S205" i="5"/>
  <c r="R205" i="5"/>
  <c r="Q205" i="5"/>
  <c r="P205" i="5"/>
  <c r="O205" i="5"/>
  <c r="N205" i="5"/>
  <c r="M205" i="5"/>
  <c r="L205" i="5"/>
  <c r="K205" i="5"/>
  <c r="J205" i="5"/>
  <c r="I205" i="5"/>
  <c r="H205" i="5"/>
  <c r="G205" i="5"/>
  <c r="F205" i="5"/>
  <c r="T204" i="5"/>
  <c r="S204" i="5"/>
  <c r="R204" i="5"/>
  <c r="Q204" i="5"/>
  <c r="P204" i="5"/>
  <c r="O204" i="5"/>
  <c r="N204" i="5"/>
  <c r="M204" i="5"/>
  <c r="L204" i="5"/>
  <c r="K204" i="5"/>
  <c r="J204" i="5"/>
  <c r="I204" i="5"/>
  <c r="H204" i="5"/>
  <c r="G204" i="5"/>
  <c r="F204" i="5"/>
  <c r="T203" i="5"/>
  <c r="S203" i="5"/>
  <c r="R203" i="5"/>
  <c r="Q203" i="5"/>
  <c r="P203" i="5"/>
  <c r="O203" i="5"/>
  <c r="N203" i="5"/>
  <c r="M203" i="5"/>
  <c r="L203" i="5"/>
  <c r="K203" i="5"/>
  <c r="J203" i="5"/>
  <c r="I203" i="5"/>
  <c r="H203" i="5"/>
  <c r="G203" i="5"/>
  <c r="F203" i="5"/>
  <c r="T202" i="5"/>
  <c r="S202" i="5"/>
  <c r="R202" i="5"/>
  <c r="Q202" i="5"/>
  <c r="P202" i="5"/>
  <c r="O202" i="5"/>
  <c r="N202" i="5"/>
  <c r="M202" i="5"/>
  <c r="L202" i="5"/>
  <c r="K202" i="5"/>
  <c r="J202" i="5"/>
  <c r="I202" i="5"/>
  <c r="H202" i="5"/>
  <c r="G202" i="5"/>
  <c r="F202" i="5"/>
  <c r="T201" i="5"/>
  <c r="S201" i="5"/>
  <c r="R201" i="5"/>
  <c r="Q201" i="5"/>
  <c r="P201" i="5"/>
  <c r="O201" i="5"/>
  <c r="N201" i="5"/>
  <c r="M201" i="5"/>
  <c r="L201" i="5"/>
  <c r="K201" i="5"/>
  <c r="J201" i="5"/>
  <c r="I201" i="5"/>
  <c r="H201" i="5"/>
  <c r="G201" i="5"/>
  <c r="F201" i="5"/>
  <c r="T200" i="5"/>
  <c r="S200" i="5"/>
  <c r="R200" i="5"/>
  <c r="Q200" i="5"/>
  <c r="P200" i="5"/>
  <c r="O200" i="5"/>
  <c r="N200" i="5"/>
  <c r="M200" i="5"/>
  <c r="L200" i="5"/>
  <c r="K200" i="5"/>
  <c r="J200" i="5"/>
  <c r="I200" i="5"/>
  <c r="H200" i="5"/>
  <c r="G200" i="5"/>
  <c r="F200" i="5"/>
  <c r="T199" i="5"/>
  <c r="S199" i="5"/>
  <c r="R199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T198" i="5"/>
  <c r="S198" i="5"/>
  <c r="R198" i="5"/>
  <c r="Q198" i="5"/>
  <c r="P198" i="5"/>
  <c r="O198" i="5"/>
  <c r="N198" i="5"/>
  <c r="M198" i="5"/>
  <c r="L198" i="5"/>
  <c r="K198" i="5"/>
  <c r="J198" i="5"/>
  <c r="I198" i="5"/>
  <c r="H198" i="5"/>
  <c r="G198" i="5"/>
  <c r="F198" i="5"/>
  <c r="T197" i="5"/>
  <c r="S197" i="5"/>
  <c r="R197" i="5"/>
  <c r="Q197" i="5"/>
  <c r="P197" i="5"/>
  <c r="O197" i="5"/>
  <c r="N197" i="5"/>
  <c r="M197" i="5"/>
  <c r="L197" i="5"/>
  <c r="K197" i="5"/>
  <c r="J197" i="5"/>
  <c r="I197" i="5"/>
  <c r="H197" i="5"/>
  <c r="G197" i="5"/>
  <c r="F197" i="5"/>
  <c r="T196" i="5"/>
  <c r="S196" i="5"/>
  <c r="R196" i="5"/>
  <c r="Q196" i="5"/>
  <c r="P196" i="5"/>
  <c r="O196" i="5"/>
  <c r="N196" i="5"/>
  <c r="M196" i="5"/>
  <c r="L196" i="5"/>
  <c r="K196" i="5"/>
  <c r="J196" i="5"/>
  <c r="I196" i="5"/>
  <c r="H196" i="5"/>
  <c r="G196" i="5"/>
  <c r="F196" i="5"/>
  <c r="T195" i="5"/>
  <c r="S195" i="5"/>
  <c r="R195" i="5"/>
  <c r="Q195" i="5"/>
  <c r="P195" i="5"/>
  <c r="O195" i="5"/>
  <c r="N195" i="5"/>
  <c r="M195" i="5"/>
  <c r="L195" i="5"/>
  <c r="K195" i="5"/>
  <c r="J195" i="5"/>
  <c r="I195" i="5"/>
  <c r="H195" i="5"/>
  <c r="G195" i="5"/>
  <c r="F195" i="5"/>
  <c r="T194" i="5"/>
  <c r="S194" i="5"/>
  <c r="R194" i="5"/>
  <c r="Q194" i="5"/>
  <c r="P194" i="5"/>
  <c r="O194" i="5"/>
  <c r="N194" i="5"/>
  <c r="M194" i="5"/>
  <c r="L194" i="5"/>
  <c r="K194" i="5"/>
  <c r="J194" i="5"/>
  <c r="I194" i="5"/>
  <c r="H194" i="5"/>
  <c r="G194" i="5"/>
  <c r="F194" i="5"/>
  <c r="T193" i="5"/>
  <c r="S193" i="5"/>
  <c r="R193" i="5"/>
  <c r="Q193" i="5"/>
  <c r="P193" i="5"/>
  <c r="O193" i="5"/>
  <c r="N193" i="5"/>
  <c r="M193" i="5"/>
  <c r="L193" i="5"/>
  <c r="K193" i="5"/>
  <c r="J193" i="5"/>
  <c r="I193" i="5"/>
  <c r="H193" i="5"/>
  <c r="G193" i="5"/>
  <c r="F193" i="5"/>
  <c r="T192" i="5"/>
  <c r="S192" i="5"/>
  <c r="R192" i="5"/>
  <c r="Q192" i="5"/>
  <c r="P192" i="5"/>
  <c r="O192" i="5"/>
  <c r="N192" i="5"/>
  <c r="M192" i="5"/>
  <c r="L192" i="5"/>
  <c r="K192" i="5"/>
  <c r="J192" i="5"/>
  <c r="I192" i="5"/>
  <c r="H192" i="5"/>
  <c r="G192" i="5"/>
  <c r="F192" i="5"/>
  <c r="T191" i="5"/>
  <c r="S191" i="5"/>
  <c r="R191" i="5"/>
  <c r="Q191" i="5"/>
  <c r="P191" i="5"/>
  <c r="O191" i="5"/>
  <c r="N191" i="5"/>
  <c r="M191" i="5"/>
  <c r="L191" i="5"/>
  <c r="K191" i="5"/>
  <c r="J191" i="5"/>
  <c r="I191" i="5"/>
  <c r="H191" i="5"/>
  <c r="G191" i="5"/>
  <c r="F191" i="5"/>
  <c r="T190" i="5"/>
  <c r="S190" i="5"/>
  <c r="R190" i="5"/>
  <c r="Q190" i="5"/>
  <c r="P190" i="5"/>
  <c r="O190" i="5"/>
  <c r="N190" i="5"/>
  <c r="M190" i="5"/>
  <c r="L190" i="5"/>
  <c r="K190" i="5"/>
  <c r="J190" i="5"/>
  <c r="I190" i="5"/>
  <c r="H190" i="5"/>
  <c r="G190" i="5"/>
  <c r="F190" i="5"/>
  <c r="T189" i="5"/>
  <c r="S189" i="5"/>
  <c r="R189" i="5"/>
  <c r="Q189" i="5"/>
  <c r="P189" i="5"/>
  <c r="O189" i="5"/>
  <c r="N189" i="5"/>
  <c r="M189" i="5"/>
  <c r="L189" i="5"/>
  <c r="K189" i="5"/>
  <c r="J189" i="5"/>
  <c r="I189" i="5"/>
  <c r="H189" i="5"/>
  <c r="G189" i="5"/>
  <c r="F189" i="5"/>
  <c r="T188" i="5"/>
  <c r="S188" i="5"/>
  <c r="R188" i="5"/>
  <c r="Q188" i="5"/>
  <c r="P188" i="5"/>
  <c r="O188" i="5"/>
  <c r="N188" i="5"/>
  <c r="M188" i="5"/>
  <c r="L188" i="5"/>
  <c r="K188" i="5"/>
  <c r="J188" i="5"/>
  <c r="I188" i="5"/>
  <c r="H188" i="5"/>
  <c r="G188" i="5"/>
  <c r="F188" i="5"/>
  <c r="T187" i="5"/>
  <c r="S187" i="5"/>
  <c r="R187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T186" i="5"/>
  <c r="S186" i="5"/>
  <c r="R186" i="5"/>
  <c r="Q186" i="5"/>
  <c r="P186" i="5"/>
  <c r="O186" i="5"/>
  <c r="N186" i="5"/>
  <c r="M186" i="5"/>
  <c r="L186" i="5"/>
  <c r="K186" i="5"/>
  <c r="J186" i="5"/>
  <c r="I186" i="5"/>
  <c r="H186" i="5"/>
  <c r="G186" i="5"/>
  <c r="F186" i="5"/>
  <c r="T185" i="5"/>
  <c r="S185" i="5"/>
  <c r="R185" i="5"/>
  <c r="Q185" i="5"/>
  <c r="P185" i="5"/>
  <c r="O185" i="5"/>
  <c r="N185" i="5"/>
  <c r="M185" i="5"/>
  <c r="L185" i="5"/>
  <c r="K185" i="5"/>
  <c r="J185" i="5"/>
  <c r="I185" i="5"/>
  <c r="H185" i="5"/>
  <c r="G185" i="5"/>
  <c r="F185" i="5"/>
  <c r="T184" i="5"/>
  <c r="S184" i="5"/>
  <c r="R184" i="5"/>
  <c r="Q184" i="5"/>
  <c r="P184" i="5"/>
  <c r="O184" i="5"/>
  <c r="N184" i="5"/>
  <c r="M184" i="5"/>
  <c r="L184" i="5"/>
  <c r="K184" i="5"/>
  <c r="J184" i="5"/>
  <c r="I184" i="5"/>
  <c r="H184" i="5"/>
  <c r="G184" i="5"/>
  <c r="F184" i="5"/>
  <c r="T183" i="5"/>
  <c r="S183" i="5"/>
  <c r="R183" i="5"/>
  <c r="Q183" i="5"/>
  <c r="P183" i="5"/>
  <c r="O183" i="5"/>
  <c r="N183" i="5"/>
  <c r="M183" i="5"/>
  <c r="L183" i="5"/>
  <c r="K183" i="5"/>
  <c r="J183" i="5"/>
  <c r="I183" i="5"/>
  <c r="H183" i="5"/>
  <c r="G183" i="5"/>
  <c r="F183" i="5"/>
  <c r="T182" i="5"/>
  <c r="S182" i="5"/>
  <c r="R182" i="5"/>
  <c r="Q182" i="5"/>
  <c r="P182" i="5"/>
  <c r="O182" i="5"/>
  <c r="N182" i="5"/>
  <c r="M182" i="5"/>
  <c r="L182" i="5"/>
  <c r="K182" i="5"/>
  <c r="J182" i="5"/>
  <c r="I182" i="5"/>
  <c r="H182" i="5"/>
  <c r="G182" i="5"/>
  <c r="F182" i="5"/>
  <c r="T181" i="5"/>
  <c r="S181" i="5"/>
  <c r="R181" i="5"/>
  <c r="Q181" i="5"/>
  <c r="P181" i="5"/>
  <c r="O181" i="5"/>
  <c r="N181" i="5"/>
  <c r="M181" i="5"/>
  <c r="L181" i="5"/>
  <c r="K181" i="5"/>
  <c r="J181" i="5"/>
  <c r="I181" i="5"/>
  <c r="H181" i="5"/>
  <c r="G181" i="5"/>
  <c r="F181" i="5"/>
  <c r="T180" i="5"/>
  <c r="S180" i="5"/>
  <c r="R180" i="5"/>
  <c r="Q180" i="5"/>
  <c r="P180" i="5"/>
  <c r="O180" i="5"/>
  <c r="N180" i="5"/>
  <c r="M180" i="5"/>
  <c r="L180" i="5"/>
  <c r="K180" i="5"/>
  <c r="J180" i="5"/>
  <c r="I180" i="5"/>
  <c r="H180" i="5"/>
  <c r="G180" i="5"/>
  <c r="F180" i="5"/>
  <c r="T179" i="5"/>
  <c r="S179" i="5"/>
  <c r="R179" i="5"/>
  <c r="Q179" i="5"/>
  <c r="P179" i="5"/>
  <c r="O179" i="5"/>
  <c r="N179" i="5"/>
  <c r="M179" i="5"/>
  <c r="L179" i="5"/>
  <c r="K179" i="5"/>
  <c r="J179" i="5"/>
  <c r="I179" i="5"/>
  <c r="H179" i="5"/>
  <c r="G179" i="5"/>
  <c r="F179" i="5"/>
  <c r="T178" i="5"/>
  <c r="S178" i="5"/>
  <c r="R178" i="5"/>
  <c r="Q178" i="5"/>
  <c r="P178" i="5"/>
  <c r="O178" i="5"/>
  <c r="N178" i="5"/>
  <c r="M178" i="5"/>
  <c r="L178" i="5"/>
  <c r="K178" i="5"/>
  <c r="J178" i="5"/>
  <c r="I178" i="5"/>
  <c r="H178" i="5"/>
  <c r="G178" i="5"/>
  <c r="F178" i="5"/>
  <c r="T177" i="5"/>
  <c r="S177" i="5"/>
  <c r="R177" i="5"/>
  <c r="Q177" i="5"/>
  <c r="P177" i="5"/>
  <c r="O177" i="5"/>
  <c r="N177" i="5"/>
  <c r="M177" i="5"/>
  <c r="L177" i="5"/>
  <c r="K177" i="5"/>
  <c r="J177" i="5"/>
  <c r="I177" i="5"/>
  <c r="H177" i="5"/>
  <c r="G177" i="5"/>
  <c r="F177" i="5"/>
  <c r="T176" i="5"/>
  <c r="S176" i="5"/>
  <c r="R176" i="5"/>
  <c r="Q176" i="5"/>
  <c r="P176" i="5"/>
  <c r="O176" i="5"/>
  <c r="N176" i="5"/>
  <c r="M176" i="5"/>
  <c r="L176" i="5"/>
  <c r="K176" i="5"/>
  <c r="J176" i="5"/>
  <c r="I176" i="5"/>
  <c r="H176" i="5"/>
  <c r="G176" i="5"/>
  <c r="F176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T174" i="5"/>
  <c r="S174" i="5"/>
  <c r="R174" i="5"/>
  <c r="Q174" i="5"/>
  <c r="P174" i="5"/>
  <c r="O174" i="5"/>
  <c r="N174" i="5"/>
  <c r="M174" i="5"/>
  <c r="L174" i="5"/>
  <c r="K174" i="5"/>
  <c r="J174" i="5"/>
  <c r="I174" i="5"/>
  <c r="H174" i="5"/>
  <c r="G174" i="5"/>
  <c r="F174" i="5"/>
  <c r="T173" i="5"/>
  <c r="S173" i="5"/>
  <c r="R173" i="5"/>
  <c r="Q173" i="5"/>
  <c r="P173" i="5"/>
  <c r="O173" i="5"/>
  <c r="N173" i="5"/>
  <c r="M173" i="5"/>
  <c r="L173" i="5"/>
  <c r="K173" i="5"/>
  <c r="J173" i="5"/>
  <c r="I173" i="5"/>
  <c r="H173" i="5"/>
  <c r="G173" i="5"/>
  <c r="F173" i="5"/>
  <c r="T172" i="5"/>
  <c r="S172" i="5"/>
  <c r="R172" i="5"/>
  <c r="Q172" i="5"/>
  <c r="P172" i="5"/>
  <c r="O172" i="5"/>
  <c r="N172" i="5"/>
  <c r="M172" i="5"/>
  <c r="L172" i="5"/>
  <c r="K172" i="5"/>
  <c r="J172" i="5"/>
  <c r="I172" i="5"/>
  <c r="H172" i="5"/>
  <c r="G172" i="5"/>
  <c r="F172" i="5"/>
  <c r="T171" i="5"/>
  <c r="S171" i="5"/>
  <c r="R171" i="5"/>
  <c r="Q171" i="5"/>
  <c r="P171" i="5"/>
  <c r="O171" i="5"/>
  <c r="N171" i="5"/>
  <c r="M171" i="5"/>
  <c r="L171" i="5"/>
  <c r="K171" i="5"/>
  <c r="J171" i="5"/>
  <c r="I171" i="5"/>
  <c r="H171" i="5"/>
  <c r="G171" i="5"/>
  <c r="F171" i="5"/>
  <c r="T170" i="5"/>
  <c r="S170" i="5"/>
  <c r="R170" i="5"/>
  <c r="Q170" i="5"/>
  <c r="P170" i="5"/>
  <c r="O170" i="5"/>
  <c r="N170" i="5"/>
  <c r="M170" i="5"/>
  <c r="L170" i="5"/>
  <c r="K170" i="5"/>
  <c r="J170" i="5"/>
  <c r="I170" i="5"/>
  <c r="H170" i="5"/>
  <c r="G170" i="5"/>
  <c r="F170" i="5"/>
  <c r="T169" i="5"/>
  <c r="S169" i="5"/>
  <c r="R169" i="5"/>
  <c r="Q169" i="5"/>
  <c r="P169" i="5"/>
  <c r="O169" i="5"/>
  <c r="N169" i="5"/>
  <c r="M169" i="5"/>
  <c r="L169" i="5"/>
  <c r="K169" i="5"/>
  <c r="J169" i="5"/>
  <c r="I169" i="5"/>
  <c r="H169" i="5"/>
  <c r="G169" i="5"/>
  <c r="F169" i="5"/>
  <c r="T168" i="5"/>
  <c r="S168" i="5"/>
  <c r="R168" i="5"/>
  <c r="Q168" i="5"/>
  <c r="P168" i="5"/>
  <c r="O168" i="5"/>
  <c r="N168" i="5"/>
  <c r="M168" i="5"/>
  <c r="L168" i="5"/>
  <c r="K168" i="5"/>
  <c r="J168" i="5"/>
  <c r="I168" i="5"/>
  <c r="H168" i="5"/>
  <c r="G168" i="5"/>
  <c r="F168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T166" i="5"/>
  <c r="S166" i="5"/>
  <c r="R166" i="5"/>
  <c r="Q166" i="5"/>
  <c r="P166" i="5"/>
  <c r="O166" i="5"/>
  <c r="N166" i="5"/>
  <c r="M166" i="5"/>
  <c r="L166" i="5"/>
  <c r="K166" i="5"/>
  <c r="J166" i="5"/>
  <c r="I166" i="5"/>
  <c r="H166" i="5"/>
  <c r="G166" i="5"/>
  <c r="F166" i="5"/>
  <c r="T165" i="5"/>
  <c r="S165" i="5"/>
  <c r="R165" i="5"/>
  <c r="Q165" i="5"/>
  <c r="P165" i="5"/>
  <c r="O165" i="5"/>
  <c r="N165" i="5"/>
  <c r="M165" i="5"/>
  <c r="L165" i="5"/>
  <c r="K165" i="5"/>
  <c r="J165" i="5"/>
  <c r="I165" i="5"/>
  <c r="H165" i="5"/>
  <c r="G165" i="5"/>
  <c r="F165" i="5"/>
  <c r="T164" i="5"/>
  <c r="S164" i="5"/>
  <c r="R164" i="5"/>
  <c r="Q164" i="5"/>
  <c r="P164" i="5"/>
  <c r="O164" i="5"/>
  <c r="N164" i="5"/>
  <c r="M164" i="5"/>
  <c r="L164" i="5"/>
  <c r="K164" i="5"/>
  <c r="J164" i="5"/>
  <c r="I164" i="5"/>
  <c r="H164" i="5"/>
  <c r="G164" i="5"/>
  <c r="F164" i="5"/>
  <c r="T163" i="5"/>
  <c r="S163" i="5"/>
  <c r="R163" i="5"/>
  <c r="Q163" i="5"/>
  <c r="P163" i="5"/>
  <c r="O163" i="5"/>
  <c r="N163" i="5"/>
  <c r="M163" i="5"/>
  <c r="L163" i="5"/>
  <c r="K163" i="5"/>
  <c r="J163" i="5"/>
  <c r="I163" i="5"/>
  <c r="H163" i="5"/>
  <c r="G163" i="5"/>
  <c r="F163" i="5"/>
  <c r="T162" i="5"/>
  <c r="S162" i="5"/>
  <c r="R162" i="5"/>
  <c r="Q162" i="5"/>
  <c r="P162" i="5"/>
  <c r="O162" i="5"/>
  <c r="N162" i="5"/>
  <c r="M162" i="5"/>
  <c r="L162" i="5"/>
  <c r="K162" i="5"/>
  <c r="J162" i="5"/>
  <c r="I162" i="5"/>
  <c r="H162" i="5"/>
  <c r="G162" i="5"/>
  <c r="F162" i="5"/>
  <c r="T161" i="5"/>
  <c r="S161" i="5"/>
  <c r="R161" i="5"/>
  <c r="Q161" i="5"/>
  <c r="P161" i="5"/>
  <c r="O161" i="5"/>
  <c r="N161" i="5"/>
  <c r="M161" i="5"/>
  <c r="L161" i="5"/>
  <c r="K161" i="5"/>
  <c r="J161" i="5"/>
  <c r="I161" i="5"/>
  <c r="H161" i="5"/>
  <c r="G161" i="5"/>
  <c r="F161" i="5"/>
  <c r="T160" i="5"/>
  <c r="S160" i="5"/>
  <c r="R160" i="5"/>
  <c r="Q160" i="5"/>
  <c r="P160" i="5"/>
  <c r="O160" i="5"/>
  <c r="N160" i="5"/>
  <c r="M160" i="5"/>
  <c r="L160" i="5"/>
  <c r="K160" i="5"/>
  <c r="J160" i="5"/>
  <c r="I160" i="5"/>
  <c r="H160" i="5"/>
  <c r="G160" i="5"/>
  <c r="F160" i="5"/>
  <c r="T159" i="5"/>
  <c r="S159" i="5"/>
  <c r="R159" i="5"/>
  <c r="Q159" i="5"/>
  <c r="P159" i="5"/>
  <c r="O159" i="5"/>
  <c r="N159" i="5"/>
  <c r="M159" i="5"/>
  <c r="L159" i="5"/>
  <c r="K159" i="5"/>
  <c r="J159" i="5"/>
  <c r="I159" i="5"/>
  <c r="H159" i="5"/>
  <c r="G159" i="5"/>
  <c r="F159" i="5"/>
  <c r="T158" i="5"/>
  <c r="S158" i="5"/>
  <c r="R158" i="5"/>
  <c r="Q158" i="5"/>
  <c r="P158" i="5"/>
  <c r="O158" i="5"/>
  <c r="N158" i="5"/>
  <c r="M158" i="5"/>
  <c r="L158" i="5"/>
  <c r="K158" i="5"/>
  <c r="J158" i="5"/>
  <c r="I158" i="5"/>
  <c r="H158" i="5"/>
  <c r="G158" i="5"/>
  <c r="F158" i="5"/>
  <c r="T157" i="5"/>
  <c r="S157" i="5"/>
  <c r="R157" i="5"/>
  <c r="Q157" i="5"/>
  <c r="P157" i="5"/>
  <c r="O157" i="5"/>
  <c r="N157" i="5"/>
  <c r="M157" i="5"/>
  <c r="L157" i="5"/>
  <c r="K157" i="5"/>
  <c r="J157" i="5"/>
  <c r="I157" i="5"/>
  <c r="H157" i="5"/>
  <c r="G157" i="5"/>
  <c r="F157" i="5"/>
  <c r="T156" i="5"/>
  <c r="S156" i="5"/>
  <c r="R156" i="5"/>
  <c r="Q156" i="5"/>
  <c r="P156" i="5"/>
  <c r="O156" i="5"/>
  <c r="N156" i="5"/>
  <c r="M156" i="5"/>
  <c r="L156" i="5"/>
  <c r="K156" i="5"/>
  <c r="J156" i="5"/>
  <c r="I156" i="5"/>
  <c r="H156" i="5"/>
  <c r="G156" i="5"/>
  <c r="F156" i="5"/>
  <c r="T155" i="5"/>
  <c r="S155" i="5"/>
  <c r="R155" i="5"/>
  <c r="Q155" i="5"/>
  <c r="P155" i="5"/>
  <c r="O155" i="5"/>
  <c r="N155" i="5"/>
  <c r="M155" i="5"/>
  <c r="L155" i="5"/>
  <c r="K155" i="5"/>
  <c r="J155" i="5"/>
  <c r="I155" i="5"/>
  <c r="H155" i="5"/>
  <c r="G155" i="5"/>
  <c r="F155" i="5"/>
  <c r="T154" i="5"/>
  <c r="S154" i="5"/>
  <c r="R154" i="5"/>
  <c r="Q154" i="5"/>
  <c r="P154" i="5"/>
  <c r="O154" i="5"/>
  <c r="N154" i="5"/>
  <c r="M154" i="5"/>
  <c r="L154" i="5"/>
  <c r="K154" i="5"/>
  <c r="J154" i="5"/>
  <c r="I154" i="5"/>
  <c r="H154" i="5"/>
  <c r="G154" i="5"/>
  <c r="F154" i="5"/>
  <c r="T153" i="5"/>
  <c r="S153" i="5"/>
  <c r="R153" i="5"/>
  <c r="Q153" i="5"/>
  <c r="P153" i="5"/>
  <c r="O153" i="5"/>
  <c r="N153" i="5"/>
  <c r="M153" i="5"/>
  <c r="L153" i="5"/>
  <c r="K153" i="5"/>
  <c r="J153" i="5"/>
  <c r="I153" i="5"/>
  <c r="H153" i="5"/>
  <c r="G153" i="5"/>
  <c r="F153" i="5"/>
  <c r="T152" i="5"/>
  <c r="S152" i="5"/>
  <c r="R152" i="5"/>
  <c r="Q152" i="5"/>
  <c r="P152" i="5"/>
  <c r="O152" i="5"/>
  <c r="N152" i="5"/>
  <c r="M152" i="5"/>
  <c r="L152" i="5"/>
  <c r="K152" i="5"/>
  <c r="J152" i="5"/>
  <c r="I152" i="5"/>
  <c r="H152" i="5"/>
  <c r="G152" i="5"/>
  <c r="F152" i="5"/>
  <c r="T151" i="5"/>
  <c r="S151" i="5"/>
  <c r="R151" i="5"/>
  <c r="Q151" i="5"/>
  <c r="P151" i="5"/>
  <c r="O151" i="5"/>
  <c r="N151" i="5"/>
  <c r="M151" i="5"/>
  <c r="L151" i="5"/>
  <c r="K151" i="5"/>
  <c r="J151" i="5"/>
  <c r="I151" i="5"/>
  <c r="H151" i="5"/>
  <c r="G151" i="5"/>
  <c r="F151" i="5"/>
  <c r="T150" i="5"/>
  <c r="S150" i="5"/>
  <c r="R150" i="5"/>
  <c r="Q150" i="5"/>
  <c r="P150" i="5"/>
  <c r="O150" i="5"/>
  <c r="N150" i="5"/>
  <c r="M150" i="5"/>
  <c r="L150" i="5"/>
  <c r="K150" i="5"/>
  <c r="J150" i="5"/>
  <c r="I150" i="5"/>
  <c r="H150" i="5"/>
  <c r="G150" i="5"/>
  <c r="F150" i="5"/>
  <c r="T149" i="5"/>
  <c r="S149" i="5"/>
  <c r="R149" i="5"/>
  <c r="Q149" i="5"/>
  <c r="P149" i="5"/>
  <c r="O149" i="5"/>
  <c r="N149" i="5"/>
  <c r="M149" i="5"/>
  <c r="L149" i="5"/>
  <c r="K149" i="5"/>
  <c r="J149" i="5"/>
  <c r="I149" i="5"/>
  <c r="H149" i="5"/>
  <c r="G149" i="5"/>
  <c r="F149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T147" i="5"/>
  <c r="S147" i="5"/>
  <c r="R147" i="5"/>
  <c r="Q147" i="5"/>
  <c r="P147" i="5"/>
  <c r="O147" i="5"/>
  <c r="N147" i="5"/>
  <c r="M147" i="5"/>
  <c r="L147" i="5"/>
  <c r="K147" i="5"/>
  <c r="J147" i="5"/>
  <c r="I147" i="5"/>
  <c r="H147" i="5"/>
  <c r="G147" i="5"/>
  <c r="F147" i="5"/>
  <c r="T146" i="5"/>
  <c r="S146" i="5"/>
  <c r="R146" i="5"/>
  <c r="Q146" i="5"/>
  <c r="P146" i="5"/>
  <c r="O146" i="5"/>
  <c r="N146" i="5"/>
  <c r="M146" i="5"/>
  <c r="L146" i="5"/>
  <c r="K146" i="5"/>
  <c r="J146" i="5"/>
  <c r="I146" i="5"/>
  <c r="H146" i="5"/>
  <c r="G146" i="5"/>
  <c r="F146" i="5"/>
  <c r="T145" i="5"/>
  <c r="S145" i="5"/>
  <c r="R145" i="5"/>
  <c r="Q145" i="5"/>
  <c r="P145" i="5"/>
  <c r="O145" i="5"/>
  <c r="N145" i="5"/>
  <c r="M145" i="5"/>
  <c r="L145" i="5"/>
  <c r="K145" i="5"/>
  <c r="J145" i="5"/>
  <c r="I145" i="5"/>
  <c r="H145" i="5"/>
  <c r="G145" i="5"/>
  <c r="F145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T143" i="5"/>
  <c r="S143" i="5"/>
  <c r="R143" i="5"/>
  <c r="Q143" i="5"/>
  <c r="P143" i="5"/>
  <c r="O143" i="5"/>
  <c r="N143" i="5"/>
  <c r="M143" i="5"/>
  <c r="L143" i="5"/>
  <c r="K143" i="5"/>
  <c r="J143" i="5"/>
  <c r="I143" i="5"/>
  <c r="H143" i="5"/>
  <c r="G143" i="5"/>
  <c r="F143" i="5"/>
  <c r="T142" i="5"/>
  <c r="S142" i="5"/>
  <c r="R142" i="5"/>
  <c r="Q142" i="5"/>
  <c r="P142" i="5"/>
  <c r="O142" i="5"/>
  <c r="N142" i="5"/>
  <c r="M142" i="5"/>
  <c r="L142" i="5"/>
  <c r="K142" i="5"/>
  <c r="J142" i="5"/>
  <c r="I142" i="5"/>
  <c r="H142" i="5"/>
  <c r="G142" i="5"/>
  <c r="F142" i="5"/>
  <c r="T141" i="5"/>
  <c r="S141" i="5"/>
  <c r="R141" i="5"/>
  <c r="Q141" i="5"/>
  <c r="P141" i="5"/>
  <c r="O141" i="5"/>
  <c r="N141" i="5"/>
  <c r="M141" i="5"/>
  <c r="L141" i="5"/>
  <c r="K141" i="5"/>
  <c r="J141" i="5"/>
  <c r="I141" i="5"/>
  <c r="H141" i="5"/>
  <c r="G141" i="5"/>
  <c r="F141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T139" i="5"/>
  <c r="S139" i="5"/>
  <c r="R139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T138" i="5"/>
  <c r="S138" i="5"/>
  <c r="R138" i="5"/>
  <c r="Q138" i="5"/>
  <c r="P138" i="5"/>
  <c r="O138" i="5"/>
  <c r="N138" i="5"/>
  <c r="M138" i="5"/>
  <c r="L138" i="5"/>
  <c r="K138" i="5"/>
  <c r="J138" i="5"/>
  <c r="I138" i="5"/>
  <c r="H138" i="5"/>
  <c r="G138" i="5"/>
  <c r="F138" i="5"/>
  <c r="T137" i="5"/>
  <c r="S137" i="5"/>
  <c r="R137" i="5"/>
  <c r="Q137" i="5"/>
  <c r="P137" i="5"/>
  <c r="O137" i="5"/>
  <c r="N137" i="5"/>
  <c r="M137" i="5"/>
  <c r="L137" i="5"/>
  <c r="K137" i="5"/>
  <c r="J137" i="5"/>
  <c r="I137" i="5"/>
  <c r="H137" i="5"/>
  <c r="G137" i="5"/>
  <c r="F137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T134" i="5"/>
  <c r="S134" i="5"/>
  <c r="R134" i="5"/>
  <c r="Q134" i="5"/>
  <c r="P134" i="5"/>
  <c r="O134" i="5"/>
  <c r="N134" i="5"/>
  <c r="M134" i="5"/>
  <c r="L134" i="5"/>
  <c r="K134" i="5"/>
  <c r="J134" i="5"/>
  <c r="I134" i="5"/>
  <c r="H134" i="5"/>
  <c r="G134" i="5"/>
  <c r="F134" i="5"/>
  <c r="T133" i="5"/>
  <c r="S133" i="5"/>
  <c r="R133" i="5"/>
  <c r="Q133" i="5"/>
  <c r="P133" i="5"/>
  <c r="O133" i="5"/>
  <c r="N133" i="5"/>
  <c r="M133" i="5"/>
  <c r="L133" i="5"/>
  <c r="K133" i="5"/>
  <c r="J133" i="5"/>
  <c r="I133" i="5"/>
  <c r="H133" i="5"/>
  <c r="G133" i="5"/>
  <c r="F133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T131" i="5"/>
  <c r="S131" i="5"/>
  <c r="R131" i="5"/>
  <c r="Q131" i="5"/>
  <c r="P131" i="5"/>
  <c r="O131" i="5"/>
  <c r="N131" i="5"/>
  <c r="M131" i="5"/>
  <c r="L131" i="5"/>
  <c r="K131" i="5"/>
  <c r="J131" i="5"/>
  <c r="I131" i="5"/>
  <c r="H131" i="5"/>
  <c r="G131" i="5"/>
  <c r="F131" i="5"/>
  <c r="T130" i="5"/>
  <c r="S130" i="5"/>
  <c r="R130" i="5"/>
  <c r="Q130" i="5"/>
  <c r="P130" i="5"/>
  <c r="O130" i="5"/>
  <c r="N130" i="5"/>
  <c r="M130" i="5"/>
  <c r="L130" i="5"/>
  <c r="K130" i="5"/>
  <c r="J130" i="5"/>
  <c r="I130" i="5"/>
  <c r="H130" i="5"/>
  <c r="G130" i="5"/>
  <c r="F130" i="5"/>
  <c r="T129" i="5"/>
  <c r="S129" i="5"/>
  <c r="R129" i="5"/>
  <c r="Q129" i="5"/>
  <c r="P129" i="5"/>
  <c r="O129" i="5"/>
  <c r="N129" i="5"/>
  <c r="M129" i="5"/>
  <c r="L129" i="5"/>
  <c r="K129" i="5"/>
  <c r="J129" i="5"/>
  <c r="I129" i="5"/>
  <c r="H129" i="5"/>
  <c r="G129" i="5"/>
  <c r="F129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T127" i="5"/>
  <c r="S127" i="5"/>
  <c r="R127" i="5"/>
  <c r="Q127" i="5"/>
  <c r="P127" i="5"/>
  <c r="O127" i="5"/>
  <c r="N127" i="5"/>
  <c r="M127" i="5"/>
  <c r="L127" i="5"/>
  <c r="K127" i="5"/>
  <c r="J127" i="5"/>
  <c r="I127" i="5"/>
  <c r="H127" i="5"/>
  <c r="G127" i="5"/>
  <c r="F127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6" i="5"/>
  <c r="F126" i="5"/>
  <c r="T125" i="5"/>
  <c r="S125" i="5"/>
  <c r="R125" i="5"/>
  <c r="Q125" i="5"/>
  <c r="P125" i="5"/>
  <c r="O125" i="5"/>
  <c r="N125" i="5"/>
  <c r="M125" i="5"/>
  <c r="L125" i="5"/>
  <c r="K125" i="5"/>
  <c r="J125" i="5"/>
  <c r="I125" i="5"/>
  <c r="H125" i="5"/>
  <c r="G125" i="5"/>
  <c r="F125" i="5"/>
  <c r="T124" i="5"/>
  <c r="S124" i="5"/>
  <c r="R124" i="5"/>
  <c r="Q124" i="5"/>
  <c r="P124" i="5"/>
  <c r="O124" i="5"/>
  <c r="N124" i="5"/>
  <c r="M124" i="5"/>
  <c r="L124" i="5"/>
  <c r="K124" i="5"/>
  <c r="J124" i="5"/>
  <c r="I124" i="5"/>
  <c r="H124" i="5"/>
  <c r="G124" i="5"/>
  <c r="F124" i="5"/>
  <c r="T123" i="5"/>
  <c r="S123" i="5"/>
  <c r="R123" i="5"/>
  <c r="Q123" i="5"/>
  <c r="P123" i="5"/>
  <c r="O123" i="5"/>
  <c r="N123" i="5"/>
  <c r="M123" i="5"/>
  <c r="L123" i="5"/>
  <c r="K123" i="5"/>
  <c r="J123" i="5"/>
  <c r="I123" i="5"/>
  <c r="H123" i="5"/>
  <c r="G123" i="5"/>
  <c r="F123" i="5"/>
  <c r="T122" i="5"/>
  <c r="S122" i="5"/>
  <c r="R122" i="5"/>
  <c r="Q122" i="5"/>
  <c r="P122" i="5"/>
  <c r="O122" i="5"/>
  <c r="N122" i="5"/>
  <c r="M122" i="5"/>
  <c r="L122" i="5"/>
  <c r="K122" i="5"/>
  <c r="J122" i="5"/>
  <c r="I122" i="5"/>
  <c r="H122" i="5"/>
  <c r="G122" i="5"/>
  <c r="F122" i="5"/>
  <c r="T121" i="5"/>
  <c r="S121" i="5"/>
  <c r="R121" i="5"/>
  <c r="Q121" i="5"/>
  <c r="P121" i="5"/>
  <c r="O121" i="5"/>
  <c r="N121" i="5"/>
  <c r="M121" i="5"/>
  <c r="L121" i="5"/>
  <c r="K121" i="5"/>
  <c r="J121" i="5"/>
  <c r="I121" i="5"/>
  <c r="H121" i="5"/>
  <c r="G121" i="5"/>
  <c r="F121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T118" i="5"/>
  <c r="S118" i="5"/>
  <c r="R118" i="5"/>
  <c r="Q118" i="5"/>
  <c r="P118" i="5"/>
  <c r="O118" i="5"/>
  <c r="N118" i="5"/>
  <c r="M118" i="5"/>
  <c r="L118" i="5"/>
  <c r="K118" i="5"/>
  <c r="J118" i="5"/>
  <c r="I118" i="5"/>
  <c r="H118" i="5"/>
  <c r="G118" i="5"/>
  <c r="F118" i="5"/>
  <c r="T117" i="5"/>
  <c r="S117" i="5"/>
  <c r="R117" i="5"/>
  <c r="Q117" i="5"/>
  <c r="P117" i="5"/>
  <c r="O117" i="5"/>
  <c r="N117" i="5"/>
  <c r="M117" i="5"/>
  <c r="L117" i="5"/>
  <c r="K117" i="5"/>
  <c r="J117" i="5"/>
  <c r="I117" i="5"/>
  <c r="H117" i="5"/>
  <c r="G117" i="5"/>
  <c r="F117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T115" i="5"/>
  <c r="S115" i="5"/>
  <c r="R115" i="5"/>
  <c r="Q115" i="5"/>
  <c r="P115" i="5"/>
  <c r="O115" i="5"/>
  <c r="N115" i="5"/>
  <c r="M115" i="5"/>
  <c r="L115" i="5"/>
  <c r="K115" i="5"/>
  <c r="J115" i="5"/>
  <c r="I115" i="5"/>
  <c r="H115" i="5"/>
  <c r="G115" i="5"/>
  <c r="F115" i="5"/>
  <c r="T114" i="5"/>
  <c r="S114" i="5"/>
  <c r="R114" i="5"/>
  <c r="Q114" i="5"/>
  <c r="P114" i="5"/>
  <c r="O114" i="5"/>
  <c r="N114" i="5"/>
  <c r="M114" i="5"/>
  <c r="L114" i="5"/>
  <c r="K114" i="5"/>
  <c r="J114" i="5"/>
  <c r="I114" i="5"/>
  <c r="H114" i="5"/>
  <c r="G114" i="5"/>
  <c r="F114" i="5"/>
  <c r="T113" i="5"/>
  <c r="S113" i="5"/>
  <c r="R113" i="5"/>
  <c r="Q113" i="5"/>
  <c r="P113" i="5"/>
  <c r="O113" i="5"/>
  <c r="N113" i="5"/>
  <c r="M113" i="5"/>
  <c r="L113" i="5"/>
  <c r="K113" i="5"/>
  <c r="J113" i="5"/>
  <c r="I113" i="5"/>
  <c r="H113" i="5"/>
  <c r="G113" i="5"/>
  <c r="F113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T111" i="5"/>
  <c r="S111" i="5"/>
  <c r="R111" i="5"/>
  <c r="Q111" i="5"/>
  <c r="P111" i="5"/>
  <c r="O111" i="5"/>
  <c r="N111" i="5"/>
  <c r="M111" i="5"/>
  <c r="L111" i="5"/>
  <c r="K111" i="5"/>
  <c r="J111" i="5"/>
  <c r="I111" i="5"/>
  <c r="H111" i="5"/>
  <c r="G111" i="5"/>
  <c r="F111" i="5"/>
  <c r="T110" i="5"/>
  <c r="S110" i="5"/>
  <c r="R110" i="5"/>
  <c r="Q110" i="5"/>
  <c r="P110" i="5"/>
  <c r="O110" i="5"/>
  <c r="N110" i="5"/>
  <c r="M110" i="5"/>
  <c r="L110" i="5"/>
  <c r="K110" i="5"/>
  <c r="J110" i="5"/>
  <c r="I110" i="5"/>
  <c r="H110" i="5"/>
  <c r="G110" i="5"/>
  <c r="F110" i="5"/>
  <c r="T109" i="5"/>
  <c r="S109" i="5"/>
  <c r="R109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T107" i="5"/>
  <c r="S107" i="5"/>
  <c r="R107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T103" i="5"/>
  <c r="S103" i="5"/>
  <c r="R103" i="5"/>
  <c r="Q103" i="5"/>
  <c r="P103" i="5"/>
  <c r="O103" i="5"/>
  <c r="N103" i="5"/>
  <c r="M103" i="5"/>
  <c r="L103" i="5"/>
  <c r="K103" i="5"/>
  <c r="J103" i="5"/>
  <c r="I103" i="5"/>
  <c r="H103" i="5"/>
  <c r="G103" i="5"/>
  <c r="F103" i="5"/>
  <c r="T102" i="5"/>
  <c r="S102" i="5"/>
  <c r="R102" i="5"/>
  <c r="Q102" i="5"/>
  <c r="P102" i="5"/>
  <c r="O102" i="5"/>
  <c r="N102" i="5"/>
  <c r="M102" i="5"/>
  <c r="L102" i="5"/>
  <c r="K102" i="5"/>
  <c r="J102" i="5"/>
  <c r="I102" i="5"/>
  <c r="H102" i="5"/>
  <c r="G102" i="5"/>
  <c r="F102" i="5"/>
  <c r="T101" i="5"/>
  <c r="S101" i="5"/>
  <c r="R101" i="5"/>
  <c r="Q101" i="5"/>
  <c r="P101" i="5"/>
  <c r="O101" i="5"/>
  <c r="N101" i="5"/>
  <c r="M101" i="5"/>
  <c r="L101" i="5"/>
  <c r="K101" i="5"/>
  <c r="J101" i="5"/>
  <c r="I101" i="5"/>
  <c r="H101" i="5"/>
  <c r="G101" i="5"/>
  <c r="F101" i="5"/>
  <c r="T100" i="5"/>
  <c r="S100" i="5"/>
  <c r="R100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T98" i="5"/>
  <c r="S98" i="5"/>
  <c r="R98" i="5"/>
  <c r="Q98" i="5"/>
  <c r="P98" i="5"/>
  <c r="O98" i="5"/>
  <c r="N98" i="5"/>
  <c r="M98" i="5"/>
  <c r="L98" i="5"/>
  <c r="K98" i="5"/>
  <c r="J98" i="5"/>
  <c r="I98" i="5"/>
  <c r="H98" i="5"/>
  <c r="G98" i="5"/>
  <c r="F98" i="5"/>
  <c r="T97" i="5"/>
  <c r="S97" i="5"/>
  <c r="R97" i="5"/>
  <c r="Q97" i="5"/>
  <c r="P97" i="5"/>
  <c r="O97" i="5"/>
  <c r="N97" i="5"/>
  <c r="M97" i="5"/>
  <c r="L97" i="5"/>
  <c r="K97" i="5"/>
  <c r="J97" i="5"/>
  <c r="I97" i="5"/>
  <c r="H97" i="5"/>
  <c r="G97" i="5"/>
  <c r="F97" i="5"/>
  <c r="T96" i="5"/>
  <c r="S96" i="5"/>
  <c r="R96" i="5"/>
  <c r="Q96" i="5"/>
  <c r="P96" i="5"/>
  <c r="O96" i="5"/>
  <c r="N96" i="5"/>
  <c r="M96" i="5"/>
  <c r="L96" i="5"/>
  <c r="K96" i="5"/>
  <c r="J96" i="5"/>
  <c r="I96" i="5"/>
  <c r="H96" i="5"/>
  <c r="G96" i="5"/>
  <c r="F96" i="5"/>
  <c r="T95" i="5"/>
  <c r="S95" i="5"/>
  <c r="R95" i="5"/>
  <c r="Q95" i="5"/>
  <c r="P95" i="5"/>
  <c r="O95" i="5"/>
  <c r="N95" i="5"/>
  <c r="M95" i="5"/>
  <c r="L95" i="5"/>
  <c r="K95" i="5"/>
  <c r="J95" i="5"/>
  <c r="I95" i="5"/>
  <c r="H95" i="5"/>
  <c r="G95" i="5"/>
  <c r="F95" i="5"/>
  <c r="T94" i="5"/>
  <c r="S94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T89" i="5"/>
  <c r="S89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T88" i="5"/>
  <c r="S88" i="5"/>
  <c r="R88" i="5"/>
  <c r="Q88" i="5"/>
  <c r="P88" i="5"/>
  <c r="O88" i="5"/>
  <c r="N88" i="5"/>
  <c r="M88" i="5"/>
  <c r="L88" i="5"/>
  <c r="K88" i="5"/>
  <c r="J88" i="5"/>
  <c r="I88" i="5"/>
  <c r="H88" i="5"/>
  <c r="G88" i="5"/>
  <c r="F88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E175" i="5"/>
  <c r="T244" i="4"/>
  <c r="S244" i="4"/>
  <c r="R244" i="4"/>
  <c r="Q244" i="4"/>
  <c r="P244" i="4"/>
  <c r="O244" i="4"/>
  <c r="N244" i="4"/>
  <c r="M244" i="4"/>
  <c r="L244" i="4"/>
  <c r="K244" i="4"/>
  <c r="J244" i="4"/>
  <c r="I244" i="4"/>
  <c r="H244" i="4"/>
  <c r="G244" i="4"/>
  <c r="F244" i="4"/>
  <c r="T243" i="4"/>
  <c r="S243" i="4"/>
  <c r="R243" i="4"/>
  <c r="Q243" i="4"/>
  <c r="P243" i="4"/>
  <c r="O243" i="4"/>
  <c r="N243" i="4"/>
  <c r="M243" i="4"/>
  <c r="L243" i="4"/>
  <c r="K243" i="4"/>
  <c r="J243" i="4"/>
  <c r="I243" i="4"/>
  <c r="H243" i="4"/>
  <c r="G243" i="4"/>
  <c r="F243" i="4"/>
  <c r="T242" i="4"/>
  <c r="S242" i="4"/>
  <c r="R242" i="4"/>
  <c r="Q242" i="4"/>
  <c r="P242" i="4"/>
  <c r="O242" i="4"/>
  <c r="N242" i="4"/>
  <c r="M242" i="4"/>
  <c r="L242" i="4"/>
  <c r="K242" i="4"/>
  <c r="J242" i="4"/>
  <c r="I242" i="4"/>
  <c r="H242" i="4"/>
  <c r="G242" i="4"/>
  <c r="F242" i="4"/>
  <c r="T241" i="4"/>
  <c r="S241" i="4"/>
  <c r="R241" i="4"/>
  <c r="Q241" i="4"/>
  <c r="P241" i="4"/>
  <c r="O241" i="4"/>
  <c r="N241" i="4"/>
  <c r="M241" i="4"/>
  <c r="L241" i="4"/>
  <c r="K241" i="4"/>
  <c r="J241" i="4"/>
  <c r="I241" i="4"/>
  <c r="H241" i="4"/>
  <c r="G241" i="4"/>
  <c r="F241" i="4"/>
  <c r="T240" i="4"/>
  <c r="S240" i="4"/>
  <c r="R240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T239" i="4"/>
  <c r="S239" i="4"/>
  <c r="R239" i="4"/>
  <c r="Q239" i="4"/>
  <c r="P239" i="4"/>
  <c r="O239" i="4"/>
  <c r="N239" i="4"/>
  <c r="M239" i="4"/>
  <c r="L239" i="4"/>
  <c r="K239" i="4"/>
  <c r="J239" i="4"/>
  <c r="I239" i="4"/>
  <c r="H239" i="4"/>
  <c r="G239" i="4"/>
  <c r="F239" i="4"/>
  <c r="T238" i="4"/>
  <c r="S238" i="4"/>
  <c r="R238" i="4"/>
  <c r="Q238" i="4"/>
  <c r="P238" i="4"/>
  <c r="O238" i="4"/>
  <c r="N238" i="4"/>
  <c r="M238" i="4"/>
  <c r="L238" i="4"/>
  <c r="K238" i="4"/>
  <c r="J238" i="4"/>
  <c r="I238" i="4"/>
  <c r="H238" i="4"/>
  <c r="G238" i="4"/>
  <c r="F238" i="4"/>
  <c r="T237" i="4"/>
  <c r="S237" i="4"/>
  <c r="R237" i="4"/>
  <c r="Q237" i="4"/>
  <c r="P237" i="4"/>
  <c r="O237" i="4"/>
  <c r="N237" i="4"/>
  <c r="M237" i="4"/>
  <c r="L237" i="4"/>
  <c r="K237" i="4"/>
  <c r="J237" i="4"/>
  <c r="I237" i="4"/>
  <c r="H237" i="4"/>
  <c r="G237" i="4"/>
  <c r="F237" i="4"/>
  <c r="T236" i="4"/>
  <c r="S236" i="4"/>
  <c r="R236" i="4"/>
  <c r="Q236" i="4"/>
  <c r="P236" i="4"/>
  <c r="O236" i="4"/>
  <c r="N236" i="4"/>
  <c r="M236" i="4"/>
  <c r="L236" i="4"/>
  <c r="K236" i="4"/>
  <c r="J236" i="4"/>
  <c r="I236" i="4"/>
  <c r="H236" i="4"/>
  <c r="G236" i="4"/>
  <c r="F236" i="4"/>
  <c r="T235" i="4"/>
  <c r="S235" i="4"/>
  <c r="R235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T234" i="4"/>
  <c r="S234" i="4"/>
  <c r="R234" i="4"/>
  <c r="Q234" i="4"/>
  <c r="P234" i="4"/>
  <c r="O234" i="4"/>
  <c r="N234" i="4"/>
  <c r="M234" i="4"/>
  <c r="L234" i="4"/>
  <c r="K234" i="4"/>
  <c r="J234" i="4"/>
  <c r="I234" i="4"/>
  <c r="H234" i="4"/>
  <c r="G234" i="4"/>
  <c r="F234" i="4"/>
  <c r="T233" i="4"/>
  <c r="S233" i="4"/>
  <c r="R233" i="4"/>
  <c r="Q233" i="4"/>
  <c r="P233" i="4"/>
  <c r="O233" i="4"/>
  <c r="N233" i="4"/>
  <c r="M233" i="4"/>
  <c r="L233" i="4"/>
  <c r="K233" i="4"/>
  <c r="J233" i="4"/>
  <c r="I233" i="4"/>
  <c r="H233" i="4"/>
  <c r="G233" i="4"/>
  <c r="F233" i="4"/>
  <c r="T232" i="4"/>
  <c r="S232" i="4"/>
  <c r="R232" i="4"/>
  <c r="Q232" i="4"/>
  <c r="P232" i="4"/>
  <c r="O232" i="4"/>
  <c r="N232" i="4"/>
  <c r="M232" i="4"/>
  <c r="L232" i="4"/>
  <c r="K232" i="4"/>
  <c r="J232" i="4"/>
  <c r="I232" i="4"/>
  <c r="H232" i="4"/>
  <c r="G232" i="4"/>
  <c r="F232" i="4"/>
  <c r="T231" i="4"/>
  <c r="S231" i="4"/>
  <c r="R231" i="4"/>
  <c r="Q231" i="4"/>
  <c r="P231" i="4"/>
  <c r="O231" i="4"/>
  <c r="N231" i="4"/>
  <c r="M231" i="4"/>
  <c r="L231" i="4"/>
  <c r="K231" i="4"/>
  <c r="J231" i="4"/>
  <c r="I231" i="4"/>
  <c r="H231" i="4"/>
  <c r="G231" i="4"/>
  <c r="F231" i="4"/>
  <c r="T230" i="4"/>
  <c r="S230" i="4"/>
  <c r="R230" i="4"/>
  <c r="Q230" i="4"/>
  <c r="P230" i="4"/>
  <c r="O230" i="4"/>
  <c r="N230" i="4"/>
  <c r="M230" i="4"/>
  <c r="L230" i="4"/>
  <c r="K230" i="4"/>
  <c r="J230" i="4"/>
  <c r="I230" i="4"/>
  <c r="H230" i="4"/>
  <c r="G230" i="4"/>
  <c r="F230" i="4"/>
  <c r="T229" i="4"/>
  <c r="S229" i="4"/>
  <c r="R229" i="4"/>
  <c r="Q229" i="4"/>
  <c r="P229" i="4"/>
  <c r="O229" i="4"/>
  <c r="N229" i="4"/>
  <c r="M229" i="4"/>
  <c r="L229" i="4"/>
  <c r="K229" i="4"/>
  <c r="J229" i="4"/>
  <c r="I229" i="4"/>
  <c r="H229" i="4"/>
  <c r="G229" i="4"/>
  <c r="F229" i="4"/>
  <c r="T228" i="4"/>
  <c r="S228" i="4"/>
  <c r="R228" i="4"/>
  <c r="Q228" i="4"/>
  <c r="P228" i="4"/>
  <c r="O228" i="4"/>
  <c r="N228" i="4"/>
  <c r="M228" i="4"/>
  <c r="L228" i="4"/>
  <c r="K228" i="4"/>
  <c r="J228" i="4"/>
  <c r="I228" i="4"/>
  <c r="H228" i="4"/>
  <c r="G228" i="4"/>
  <c r="F228" i="4"/>
  <c r="T227" i="4"/>
  <c r="S227" i="4"/>
  <c r="R227" i="4"/>
  <c r="Q227" i="4"/>
  <c r="P227" i="4"/>
  <c r="O227" i="4"/>
  <c r="N227" i="4"/>
  <c r="M227" i="4"/>
  <c r="L227" i="4"/>
  <c r="K227" i="4"/>
  <c r="J227" i="4"/>
  <c r="I227" i="4"/>
  <c r="H227" i="4"/>
  <c r="G227" i="4"/>
  <c r="F227" i="4"/>
  <c r="T226" i="4"/>
  <c r="S226" i="4"/>
  <c r="R226" i="4"/>
  <c r="Q226" i="4"/>
  <c r="P226" i="4"/>
  <c r="O226" i="4"/>
  <c r="N226" i="4"/>
  <c r="M226" i="4"/>
  <c r="L226" i="4"/>
  <c r="K226" i="4"/>
  <c r="J226" i="4"/>
  <c r="I226" i="4"/>
  <c r="H226" i="4"/>
  <c r="G226" i="4"/>
  <c r="F226" i="4"/>
  <c r="T225" i="4"/>
  <c r="S225" i="4"/>
  <c r="R225" i="4"/>
  <c r="Q225" i="4"/>
  <c r="P225" i="4"/>
  <c r="O225" i="4"/>
  <c r="N225" i="4"/>
  <c r="M225" i="4"/>
  <c r="L225" i="4"/>
  <c r="K225" i="4"/>
  <c r="J225" i="4"/>
  <c r="I225" i="4"/>
  <c r="H225" i="4"/>
  <c r="G225" i="4"/>
  <c r="F225" i="4"/>
  <c r="T224" i="4"/>
  <c r="S224" i="4"/>
  <c r="R224" i="4"/>
  <c r="Q224" i="4"/>
  <c r="P224" i="4"/>
  <c r="O224" i="4"/>
  <c r="N224" i="4"/>
  <c r="M224" i="4"/>
  <c r="L224" i="4"/>
  <c r="K224" i="4"/>
  <c r="J224" i="4"/>
  <c r="I224" i="4"/>
  <c r="H224" i="4"/>
  <c r="G224" i="4"/>
  <c r="F224" i="4"/>
  <c r="T223" i="4"/>
  <c r="S223" i="4"/>
  <c r="R223" i="4"/>
  <c r="Q223" i="4"/>
  <c r="P223" i="4"/>
  <c r="O223" i="4"/>
  <c r="N223" i="4"/>
  <c r="M223" i="4"/>
  <c r="L223" i="4"/>
  <c r="K223" i="4"/>
  <c r="J223" i="4"/>
  <c r="I223" i="4"/>
  <c r="H223" i="4"/>
  <c r="G223" i="4"/>
  <c r="F223" i="4"/>
  <c r="T222" i="4"/>
  <c r="S222" i="4"/>
  <c r="R222" i="4"/>
  <c r="Q222" i="4"/>
  <c r="P222" i="4"/>
  <c r="O222" i="4"/>
  <c r="N222" i="4"/>
  <c r="M222" i="4"/>
  <c r="L222" i="4"/>
  <c r="K222" i="4"/>
  <c r="J222" i="4"/>
  <c r="I222" i="4"/>
  <c r="H222" i="4"/>
  <c r="G222" i="4"/>
  <c r="F222" i="4"/>
  <c r="T221" i="4"/>
  <c r="S221" i="4"/>
  <c r="R221" i="4"/>
  <c r="Q221" i="4"/>
  <c r="P221" i="4"/>
  <c r="O221" i="4"/>
  <c r="N221" i="4"/>
  <c r="M221" i="4"/>
  <c r="L221" i="4"/>
  <c r="K221" i="4"/>
  <c r="J221" i="4"/>
  <c r="I221" i="4"/>
  <c r="H221" i="4"/>
  <c r="G221" i="4"/>
  <c r="F221" i="4"/>
  <c r="T220" i="4"/>
  <c r="S220" i="4"/>
  <c r="R220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T219" i="4"/>
  <c r="S219" i="4"/>
  <c r="R219" i="4"/>
  <c r="Q219" i="4"/>
  <c r="P219" i="4"/>
  <c r="O219" i="4"/>
  <c r="N219" i="4"/>
  <c r="M219" i="4"/>
  <c r="L219" i="4"/>
  <c r="K219" i="4"/>
  <c r="J219" i="4"/>
  <c r="I219" i="4"/>
  <c r="H219" i="4"/>
  <c r="G219" i="4"/>
  <c r="F219" i="4"/>
  <c r="T218" i="4"/>
  <c r="S218" i="4"/>
  <c r="R218" i="4"/>
  <c r="Q218" i="4"/>
  <c r="P218" i="4"/>
  <c r="O218" i="4"/>
  <c r="N218" i="4"/>
  <c r="M218" i="4"/>
  <c r="L218" i="4"/>
  <c r="K218" i="4"/>
  <c r="J218" i="4"/>
  <c r="I218" i="4"/>
  <c r="H218" i="4"/>
  <c r="G218" i="4"/>
  <c r="F218" i="4"/>
  <c r="T217" i="4"/>
  <c r="S217" i="4"/>
  <c r="R217" i="4"/>
  <c r="Q217" i="4"/>
  <c r="P217" i="4"/>
  <c r="O217" i="4"/>
  <c r="N217" i="4"/>
  <c r="M217" i="4"/>
  <c r="L217" i="4"/>
  <c r="K217" i="4"/>
  <c r="J217" i="4"/>
  <c r="I217" i="4"/>
  <c r="H217" i="4"/>
  <c r="G217" i="4"/>
  <c r="F217" i="4"/>
  <c r="T216" i="4"/>
  <c r="S216" i="4"/>
  <c r="R216" i="4"/>
  <c r="Q216" i="4"/>
  <c r="P216" i="4"/>
  <c r="O216" i="4"/>
  <c r="N216" i="4"/>
  <c r="M216" i="4"/>
  <c r="L216" i="4"/>
  <c r="K216" i="4"/>
  <c r="J216" i="4"/>
  <c r="I216" i="4"/>
  <c r="H216" i="4"/>
  <c r="G216" i="4"/>
  <c r="F216" i="4"/>
  <c r="T215" i="4"/>
  <c r="S215" i="4"/>
  <c r="R215" i="4"/>
  <c r="Q215" i="4"/>
  <c r="P215" i="4"/>
  <c r="O215" i="4"/>
  <c r="N215" i="4"/>
  <c r="M215" i="4"/>
  <c r="L215" i="4"/>
  <c r="K215" i="4"/>
  <c r="J215" i="4"/>
  <c r="I215" i="4"/>
  <c r="H215" i="4"/>
  <c r="G215" i="4"/>
  <c r="F215" i="4"/>
  <c r="T214" i="4"/>
  <c r="S214" i="4"/>
  <c r="R214" i="4"/>
  <c r="Q214" i="4"/>
  <c r="P214" i="4"/>
  <c r="O214" i="4"/>
  <c r="N214" i="4"/>
  <c r="M214" i="4"/>
  <c r="L214" i="4"/>
  <c r="K214" i="4"/>
  <c r="J214" i="4"/>
  <c r="I214" i="4"/>
  <c r="H214" i="4"/>
  <c r="G214" i="4"/>
  <c r="F214" i="4"/>
  <c r="T213" i="4"/>
  <c r="S213" i="4"/>
  <c r="R213" i="4"/>
  <c r="Q213" i="4"/>
  <c r="P213" i="4"/>
  <c r="O213" i="4"/>
  <c r="N213" i="4"/>
  <c r="M213" i="4"/>
  <c r="L213" i="4"/>
  <c r="K213" i="4"/>
  <c r="J213" i="4"/>
  <c r="I213" i="4"/>
  <c r="H213" i="4"/>
  <c r="G213" i="4"/>
  <c r="F213" i="4"/>
  <c r="T212" i="4"/>
  <c r="S212" i="4"/>
  <c r="R212" i="4"/>
  <c r="Q212" i="4"/>
  <c r="P212" i="4"/>
  <c r="O212" i="4"/>
  <c r="N212" i="4"/>
  <c r="M212" i="4"/>
  <c r="L212" i="4"/>
  <c r="K212" i="4"/>
  <c r="J212" i="4"/>
  <c r="I212" i="4"/>
  <c r="H212" i="4"/>
  <c r="G212" i="4"/>
  <c r="F212" i="4"/>
  <c r="T211" i="4"/>
  <c r="S211" i="4"/>
  <c r="R211" i="4"/>
  <c r="Q211" i="4"/>
  <c r="P211" i="4"/>
  <c r="O211" i="4"/>
  <c r="N211" i="4"/>
  <c r="M211" i="4"/>
  <c r="L211" i="4"/>
  <c r="K211" i="4"/>
  <c r="J211" i="4"/>
  <c r="I211" i="4"/>
  <c r="H211" i="4"/>
  <c r="G211" i="4"/>
  <c r="F211" i="4"/>
  <c r="T210" i="4"/>
  <c r="S210" i="4"/>
  <c r="R210" i="4"/>
  <c r="Q210" i="4"/>
  <c r="P210" i="4"/>
  <c r="O210" i="4"/>
  <c r="N210" i="4"/>
  <c r="M210" i="4"/>
  <c r="L210" i="4"/>
  <c r="K210" i="4"/>
  <c r="J210" i="4"/>
  <c r="I210" i="4"/>
  <c r="H210" i="4"/>
  <c r="G210" i="4"/>
  <c r="F210" i="4"/>
  <c r="T209" i="4"/>
  <c r="S209" i="4"/>
  <c r="R209" i="4"/>
  <c r="Q209" i="4"/>
  <c r="P209" i="4"/>
  <c r="O209" i="4"/>
  <c r="N209" i="4"/>
  <c r="M209" i="4"/>
  <c r="L209" i="4"/>
  <c r="K209" i="4"/>
  <c r="J209" i="4"/>
  <c r="I209" i="4"/>
  <c r="H209" i="4"/>
  <c r="G209" i="4"/>
  <c r="F209" i="4"/>
  <c r="T208" i="4"/>
  <c r="S208" i="4"/>
  <c r="R208" i="4"/>
  <c r="Q208" i="4"/>
  <c r="P208" i="4"/>
  <c r="O208" i="4"/>
  <c r="N208" i="4"/>
  <c r="M208" i="4"/>
  <c r="L208" i="4"/>
  <c r="K208" i="4"/>
  <c r="J208" i="4"/>
  <c r="I208" i="4"/>
  <c r="H208" i="4"/>
  <c r="G208" i="4"/>
  <c r="F208" i="4"/>
  <c r="T207" i="4"/>
  <c r="S207" i="4"/>
  <c r="R207" i="4"/>
  <c r="Q207" i="4"/>
  <c r="P207" i="4"/>
  <c r="O207" i="4"/>
  <c r="N207" i="4"/>
  <c r="M207" i="4"/>
  <c r="L207" i="4"/>
  <c r="K207" i="4"/>
  <c r="J207" i="4"/>
  <c r="I207" i="4"/>
  <c r="H207" i="4"/>
  <c r="G207" i="4"/>
  <c r="F207" i="4"/>
  <c r="T206" i="4"/>
  <c r="S206" i="4"/>
  <c r="R206" i="4"/>
  <c r="Q206" i="4"/>
  <c r="P206" i="4"/>
  <c r="O206" i="4"/>
  <c r="N206" i="4"/>
  <c r="M206" i="4"/>
  <c r="L206" i="4"/>
  <c r="K206" i="4"/>
  <c r="J206" i="4"/>
  <c r="I206" i="4"/>
  <c r="H206" i="4"/>
  <c r="G206" i="4"/>
  <c r="F206" i="4"/>
  <c r="T205" i="4"/>
  <c r="S205" i="4"/>
  <c r="R205" i="4"/>
  <c r="Q205" i="4"/>
  <c r="P205" i="4"/>
  <c r="O205" i="4"/>
  <c r="N205" i="4"/>
  <c r="M205" i="4"/>
  <c r="L205" i="4"/>
  <c r="K205" i="4"/>
  <c r="J205" i="4"/>
  <c r="I205" i="4"/>
  <c r="H205" i="4"/>
  <c r="G205" i="4"/>
  <c r="F205" i="4"/>
  <c r="T204" i="4"/>
  <c r="S204" i="4"/>
  <c r="R204" i="4"/>
  <c r="Q204" i="4"/>
  <c r="P204" i="4"/>
  <c r="O204" i="4"/>
  <c r="N204" i="4"/>
  <c r="M204" i="4"/>
  <c r="L204" i="4"/>
  <c r="K204" i="4"/>
  <c r="J204" i="4"/>
  <c r="I204" i="4"/>
  <c r="H204" i="4"/>
  <c r="G204" i="4"/>
  <c r="F204" i="4"/>
  <c r="T203" i="4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T202" i="4"/>
  <c r="S202" i="4"/>
  <c r="R202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T201" i="4"/>
  <c r="S201" i="4"/>
  <c r="R201" i="4"/>
  <c r="Q201" i="4"/>
  <c r="P201" i="4"/>
  <c r="O201" i="4"/>
  <c r="N201" i="4"/>
  <c r="M201" i="4"/>
  <c r="L201" i="4"/>
  <c r="K201" i="4"/>
  <c r="J201" i="4"/>
  <c r="I201" i="4"/>
  <c r="H201" i="4"/>
  <c r="G201" i="4"/>
  <c r="F201" i="4"/>
  <c r="T200" i="4"/>
  <c r="S200" i="4"/>
  <c r="R200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T199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T198" i="4"/>
  <c r="S198" i="4"/>
  <c r="R198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T197" i="4"/>
  <c r="S197" i="4"/>
  <c r="R197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T196" i="4"/>
  <c r="S196" i="4"/>
  <c r="R196" i="4"/>
  <c r="Q196" i="4"/>
  <c r="P196" i="4"/>
  <c r="O196" i="4"/>
  <c r="N196" i="4"/>
  <c r="M196" i="4"/>
  <c r="L196" i="4"/>
  <c r="K196" i="4"/>
  <c r="J196" i="4"/>
  <c r="I196" i="4"/>
  <c r="H196" i="4"/>
  <c r="G196" i="4"/>
  <c r="F196" i="4"/>
  <c r="T195" i="4"/>
  <c r="S195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T194" i="4"/>
  <c r="S194" i="4"/>
  <c r="R194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T193" i="4"/>
  <c r="S193" i="4"/>
  <c r="R193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T192" i="4"/>
  <c r="S192" i="4"/>
  <c r="R192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T191" i="4"/>
  <c r="S191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T190" i="4"/>
  <c r="S190" i="4"/>
  <c r="R190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T189" i="4"/>
  <c r="S189" i="4"/>
  <c r="R189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T188" i="4"/>
  <c r="S188" i="4"/>
  <c r="R188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T187" i="4"/>
  <c r="S187" i="4"/>
  <c r="R187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T186" i="4"/>
  <c r="S186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T185" i="4"/>
  <c r="S185" i="4"/>
  <c r="R185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T184" i="4"/>
  <c r="S184" i="4"/>
  <c r="R184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T183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T182" i="4"/>
  <c r="S182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T181" i="4"/>
  <c r="S181" i="4"/>
  <c r="R181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T180" i="4"/>
  <c r="S180" i="4"/>
  <c r="R180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T177" i="4"/>
  <c r="S177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T176" i="4"/>
  <c r="S176" i="4"/>
  <c r="R176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T175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T174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T173" i="4"/>
  <c r="S173" i="4"/>
  <c r="R173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T172" i="4"/>
  <c r="S172" i="4"/>
  <c r="R172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T170" i="4"/>
  <c r="S170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T163" i="4"/>
  <c r="S163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T162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T159" i="4"/>
  <c r="S159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T158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T157" i="4"/>
  <c r="S157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T155" i="4"/>
  <c r="S155" i="4"/>
  <c r="R155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T154" i="4"/>
  <c r="S154" i="4"/>
  <c r="R154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T153" i="4"/>
  <c r="S153" i="4"/>
  <c r="R153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T151" i="4"/>
  <c r="S151" i="4"/>
  <c r="R151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T150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T146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T142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T141" i="4"/>
  <c r="S141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T129" i="4"/>
  <c r="S129" i="4"/>
  <c r="R129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T118" i="4"/>
  <c r="S118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T113" i="4"/>
  <c r="S113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T110" i="4"/>
  <c r="S110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T109" i="4"/>
  <c r="S109" i="4"/>
  <c r="R109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T106" i="4"/>
  <c r="S106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T105" i="4"/>
  <c r="S105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T102" i="4"/>
  <c r="S102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T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T94" i="4"/>
  <c r="S94" i="4"/>
  <c r="R94" i="4"/>
  <c r="Q94" i="4"/>
  <c r="P94" i="4"/>
  <c r="O94" i="4"/>
  <c r="N94" i="4"/>
  <c r="M94" i="4"/>
  <c r="L94" i="4"/>
  <c r="K94" i="4"/>
  <c r="J94" i="4"/>
  <c r="I94" i="4"/>
  <c r="H94" i="4"/>
  <c r="G94" i="4"/>
  <c r="F94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175" i="4"/>
  <c r="F8" i="2"/>
  <c r="T163" i="2"/>
  <c r="S163" i="2"/>
  <c r="R163" i="2"/>
  <c r="Q163" i="2"/>
  <c r="P163" i="2"/>
  <c r="O163" i="2"/>
  <c r="N163" i="2"/>
  <c r="M163" i="2"/>
  <c r="L163" i="2"/>
  <c r="K163" i="2"/>
  <c r="J163" i="2"/>
  <c r="I163" i="2"/>
  <c r="H163" i="2"/>
  <c r="G163" i="2"/>
  <c r="F163" i="2"/>
  <c r="V163" i="2" l="1"/>
  <c r="U163" i="2"/>
  <c r="X163" i="2" s="1"/>
  <c r="Z163" i="2"/>
  <c r="W163" i="2"/>
  <c r="Y163" i="2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U242" i="5"/>
  <c r="U241" i="5"/>
  <c r="U239" i="5"/>
  <c r="U238" i="5"/>
  <c r="U237" i="5"/>
  <c r="U236" i="5"/>
  <c r="U235" i="5"/>
  <c r="U234" i="5"/>
  <c r="U233" i="5"/>
  <c r="U232" i="5"/>
  <c r="U231" i="5"/>
  <c r="U229" i="5"/>
  <c r="U228" i="5"/>
  <c r="U227" i="5"/>
  <c r="U226" i="5"/>
  <c r="U225" i="5"/>
  <c r="U224" i="5"/>
  <c r="U223" i="5"/>
  <c r="U222" i="5"/>
  <c r="U221" i="5"/>
  <c r="U220" i="5"/>
  <c r="U219" i="5"/>
  <c r="U218" i="5"/>
  <c r="U217" i="5"/>
  <c r="U216" i="5"/>
  <c r="U215" i="5"/>
  <c r="U214" i="5"/>
  <c r="U213" i="5"/>
  <c r="U212" i="5"/>
  <c r="U211" i="5"/>
  <c r="U210" i="5"/>
  <c r="U209" i="5"/>
  <c r="U208" i="5"/>
  <c r="U207" i="5"/>
  <c r="U206" i="5"/>
  <c r="U205" i="5"/>
  <c r="U204" i="5"/>
  <c r="U203" i="5"/>
  <c r="U202" i="5"/>
  <c r="U201" i="5"/>
  <c r="U200" i="5"/>
  <c r="U199" i="5"/>
  <c r="U198" i="5"/>
  <c r="U197" i="5"/>
  <c r="U195" i="5"/>
  <c r="U194" i="5"/>
  <c r="U193" i="5"/>
  <c r="U192" i="5"/>
  <c r="U190" i="5"/>
  <c r="U189" i="5"/>
  <c r="U188" i="5"/>
  <c r="U187" i="5"/>
  <c r="U186" i="5"/>
  <c r="U185" i="5"/>
  <c r="U184" i="5"/>
  <c r="U183" i="5"/>
  <c r="U182" i="5"/>
  <c r="U180" i="5"/>
  <c r="U179" i="5"/>
  <c r="U178" i="5"/>
  <c r="U177" i="5"/>
  <c r="U176" i="5"/>
  <c r="U175" i="5"/>
  <c r="U174" i="5"/>
  <c r="U173" i="5"/>
  <c r="U171" i="5"/>
  <c r="U170" i="5"/>
  <c r="U168" i="5"/>
  <c r="U167" i="5"/>
  <c r="U166" i="5"/>
  <c r="U164" i="5"/>
  <c r="U163" i="5"/>
  <c r="U162" i="5"/>
  <c r="U161" i="5"/>
  <c r="U160" i="5"/>
  <c r="U159" i="5"/>
  <c r="U158" i="5"/>
  <c r="U157" i="5"/>
  <c r="U156" i="5"/>
  <c r="U155" i="5"/>
  <c r="U154" i="5"/>
  <c r="U153" i="5"/>
  <c r="U152" i="5"/>
  <c r="U151" i="5"/>
  <c r="U150" i="5"/>
  <c r="U149" i="5"/>
  <c r="U148" i="5"/>
  <c r="U147" i="5"/>
  <c r="U146" i="5"/>
  <c r="U145" i="5"/>
  <c r="U144" i="5"/>
  <c r="U143" i="5"/>
  <c r="U142" i="5"/>
  <c r="U141" i="5"/>
  <c r="U140" i="5"/>
  <c r="U139" i="5"/>
  <c r="U138" i="5"/>
  <c r="U137" i="5"/>
  <c r="U136" i="5"/>
  <c r="U135" i="5"/>
  <c r="U134" i="5"/>
  <c r="U133" i="5"/>
  <c r="U132" i="5"/>
  <c r="U131" i="5"/>
  <c r="U130" i="5"/>
  <c r="U128" i="5"/>
  <c r="U127" i="5"/>
  <c r="U126" i="5"/>
  <c r="U125" i="5"/>
  <c r="U124" i="5"/>
  <c r="U123" i="5"/>
  <c r="U122" i="5"/>
  <c r="U121" i="5"/>
  <c r="U120" i="5"/>
  <c r="U119" i="5"/>
  <c r="U118" i="5"/>
  <c r="U116" i="5"/>
  <c r="U115" i="5"/>
  <c r="U114" i="5"/>
  <c r="U113" i="5"/>
  <c r="U112" i="5"/>
  <c r="U111" i="5"/>
  <c r="U110" i="5"/>
  <c r="U109" i="5"/>
  <c r="U108" i="5"/>
  <c r="U107" i="5"/>
  <c r="U106" i="5"/>
  <c r="U105" i="5"/>
  <c r="U104" i="5"/>
  <c r="U103" i="5"/>
  <c r="U102" i="5"/>
  <c r="U101" i="5"/>
  <c r="U100" i="5"/>
  <c r="U99" i="5"/>
  <c r="U98" i="5"/>
  <c r="U97" i="5"/>
  <c r="U96" i="5"/>
  <c r="U95" i="5"/>
  <c r="U94" i="5"/>
  <c r="U93" i="5"/>
  <c r="U92" i="5"/>
  <c r="U91" i="5"/>
  <c r="U89" i="5"/>
  <c r="U88" i="5"/>
  <c r="U86" i="5"/>
  <c r="U85" i="5"/>
  <c r="U83" i="5"/>
  <c r="U82" i="5"/>
  <c r="U80" i="5"/>
  <c r="U79" i="5"/>
  <c r="U78" i="5"/>
  <c r="U77" i="5"/>
  <c r="U76" i="5"/>
  <c r="U75" i="5"/>
  <c r="U74" i="5"/>
  <c r="U73" i="5"/>
  <c r="U72" i="5"/>
  <c r="U71" i="5"/>
  <c r="U70" i="5"/>
  <c r="U69" i="5"/>
  <c r="U68" i="5"/>
  <c r="U67" i="5"/>
  <c r="U66" i="5"/>
  <c r="U65" i="5"/>
  <c r="U64" i="5"/>
  <c r="U63" i="5"/>
  <c r="U62" i="5"/>
  <c r="U61" i="5"/>
  <c r="U60" i="5"/>
  <c r="U58" i="5"/>
  <c r="U57" i="5"/>
  <c r="U56" i="5"/>
  <c r="U55" i="5"/>
  <c r="U54" i="5"/>
  <c r="U53" i="5"/>
  <c r="U52" i="5"/>
  <c r="U51" i="5"/>
  <c r="U50" i="5"/>
  <c r="U49" i="5"/>
  <c r="U48" i="5"/>
  <c r="U47" i="5"/>
  <c r="U46" i="5"/>
  <c r="U45" i="5"/>
  <c r="U44" i="5"/>
  <c r="U43" i="5"/>
  <c r="U42" i="5"/>
  <c r="U41" i="5"/>
  <c r="U40" i="5"/>
  <c r="U39" i="5"/>
  <c r="U38" i="5"/>
  <c r="U37" i="5"/>
  <c r="U36" i="5"/>
  <c r="U35" i="5"/>
  <c r="U34" i="5"/>
  <c r="U33" i="5"/>
  <c r="U32" i="5"/>
  <c r="U31" i="5"/>
  <c r="U29" i="5"/>
  <c r="U26" i="5"/>
  <c r="U25" i="5"/>
  <c r="U24" i="5"/>
  <c r="U23" i="5"/>
  <c r="U22" i="5"/>
  <c r="U21" i="5"/>
  <c r="U20" i="5"/>
  <c r="U19" i="5"/>
  <c r="U18" i="5"/>
  <c r="U17" i="5"/>
  <c r="U16" i="5"/>
  <c r="U15" i="5"/>
  <c r="U14" i="5"/>
  <c r="U13" i="5"/>
  <c r="U12" i="5"/>
  <c r="U11" i="5"/>
  <c r="U9" i="5"/>
  <c r="U8" i="5"/>
  <c r="B3" i="5"/>
  <c r="A3" i="5"/>
  <c r="AA27" i="2"/>
  <c r="B3" i="4"/>
  <c r="A3" i="4"/>
  <c r="AA244" i="2" l="1"/>
  <c r="AA243" i="2"/>
  <c r="AA242" i="2"/>
  <c r="AA241" i="2"/>
  <c r="AA240" i="2"/>
  <c r="AA239" i="2"/>
  <c r="AA238" i="2"/>
  <c r="AA237" i="2"/>
  <c r="AA235" i="2"/>
  <c r="AA234" i="2"/>
  <c r="AA233" i="2"/>
  <c r="AA232" i="2"/>
  <c r="AA231" i="2"/>
  <c r="AA230" i="2"/>
  <c r="AA229" i="2"/>
  <c r="AA228" i="2"/>
  <c r="AA227" i="2"/>
  <c r="AA226" i="2"/>
  <c r="AA225" i="2"/>
  <c r="AA224" i="2"/>
  <c r="AA223" i="2"/>
  <c r="AA222" i="2"/>
  <c r="AA220" i="2"/>
  <c r="AA218" i="2"/>
  <c r="AA217" i="2"/>
  <c r="AA216" i="2"/>
  <c r="AA215" i="2"/>
  <c r="AA214" i="2"/>
  <c r="AA213" i="2"/>
  <c r="AA212" i="2"/>
  <c r="AA211" i="2"/>
  <c r="AA210" i="2"/>
  <c r="AA209" i="2"/>
  <c r="AA208" i="2"/>
  <c r="AA207" i="2"/>
  <c r="AA206" i="2"/>
  <c r="AA205" i="2"/>
  <c r="AA204" i="2"/>
  <c r="AA203" i="2"/>
  <c r="AA202" i="2"/>
  <c r="AA201" i="2"/>
  <c r="AA200" i="2"/>
  <c r="AA199" i="2"/>
  <c r="AA198" i="2"/>
  <c r="AA197" i="2"/>
  <c r="AA196" i="2"/>
  <c r="AA195" i="2"/>
  <c r="AA194" i="2"/>
  <c r="AA193" i="2"/>
  <c r="AA192" i="2"/>
  <c r="AA191" i="2"/>
  <c r="AA190" i="2"/>
  <c r="AA189" i="2"/>
  <c r="AA188" i="2"/>
  <c r="AA187" i="2"/>
  <c r="AA186" i="2"/>
  <c r="AA185" i="2"/>
  <c r="AA184" i="2"/>
  <c r="AA183" i="2"/>
  <c r="AA182" i="2"/>
  <c r="AA181" i="2"/>
  <c r="AA180" i="2"/>
  <c r="AA179" i="2"/>
  <c r="AA178" i="2"/>
  <c r="AA177" i="2"/>
  <c r="AA176" i="2"/>
  <c r="AA174" i="2"/>
  <c r="AA173" i="2"/>
  <c r="AA172" i="2"/>
  <c r="AA171" i="2"/>
  <c r="AA170" i="2"/>
  <c r="AA169" i="2"/>
  <c r="AA168" i="2"/>
  <c r="AA167" i="2"/>
  <c r="AA165" i="2"/>
  <c r="AA164" i="2"/>
  <c r="AA162" i="2"/>
  <c r="AA161" i="2"/>
  <c r="AA160" i="2"/>
  <c r="AA159" i="2"/>
  <c r="AA158" i="2"/>
  <c r="AA157" i="2"/>
  <c r="AA156" i="2"/>
  <c r="AA155" i="2"/>
  <c r="AA154" i="2"/>
  <c r="AA153" i="2"/>
  <c r="AA152" i="2"/>
  <c r="AA151" i="2"/>
  <c r="AA150" i="2"/>
  <c r="AA149" i="2"/>
  <c r="AA148" i="2"/>
  <c r="AA147" i="2"/>
  <c r="AA146" i="2"/>
  <c r="AA145" i="2"/>
  <c r="AA144" i="2"/>
  <c r="AA143" i="2"/>
  <c r="AA142" i="2"/>
  <c r="AA141" i="2"/>
  <c r="AA140" i="2"/>
  <c r="AA139" i="2"/>
  <c r="AA138" i="2"/>
  <c r="AA137" i="2"/>
  <c r="AA136" i="2"/>
  <c r="AA135" i="2"/>
  <c r="AA134" i="2"/>
  <c r="AA133" i="2"/>
  <c r="AA132" i="2"/>
  <c r="AA131" i="2"/>
  <c r="AA130" i="2"/>
  <c r="AA128" i="2"/>
  <c r="AA127" i="2"/>
  <c r="AA126" i="2"/>
  <c r="AA125" i="2"/>
  <c r="AA124" i="2"/>
  <c r="AA123" i="2"/>
  <c r="AA122" i="2"/>
  <c r="AA121" i="2"/>
  <c r="AA120" i="2"/>
  <c r="AA119" i="2"/>
  <c r="AA118" i="2"/>
  <c r="AA116" i="2"/>
  <c r="AA115" i="2"/>
  <c r="AA114" i="2"/>
  <c r="AA113" i="2"/>
  <c r="AA112" i="2"/>
  <c r="AA111" i="2"/>
  <c r="AA110" i="2"/>
  <c r="AA109" i="2"/>
  <c r="AA108" i="2"/>
  <c r="AA107" i="2"/>
  <c r="AA106" i="2"/>
  <c r="AA105" i="2"/>
  <c r="AA104" i="2"/>
  <c r="AA103" i="2"/>
  <c r="AA102" i="2"/>
  <c r="AA101" i="2"/>
  <c r="AA100" i="2"/>
  <c r="AA99" i="2"/>
  <c r="AA98" i="2"/>
  <c r="AA97" i="2"/>
  <c r="AA96" i="2"/>
  <c r="AA95" i="2"/>
  <c r="AA94" i="2"/>
  <c r="AA93" i="2"/>
  <c r="AA92" i="2"/>
  <c r="AA91" i="2"/>
  <c r="AA89" i="2"/>
  <c r="AA88" i="2"/>
  <c r="AA86" i="2"/>
  <c r="AA85" i="2"/>
  <c r="AA83" i="2"/>
  <c r="AA82" i="2"/>
  <c r="AA80" i="2"/>
  <c r="AA79" i="2"/>
  <c r="AA78" i="2"/>
  <c r="AA77" i="2"/>
  <c r="AA76" i="2"/>
  <c r="AA75" i="2"/>
  <c r="AA74" i="2"/>
  <c r="AA73" i="2"/>
  <c r="AA72" i="2"/>
  <c r="AA71" i="2"/>
  <c r="AA70" i="2"/>
  <c r="AA69" i="2"/>
  <c r="AA68" i="2"/>
  <c r="AA67" i="2"/>
  <c r="AA66" i="2"/>
  <c r="AA65" i="2"/>
  <c r="AA64" i="2"/>
  <c r="AA63" i="2"/>
  <c r="AA62" i="2"/>
  <c r="AA61" i="2"/>
  <c r="AA60" i="2"/>
  <c r="AA58" i="2"/>
  <c r="AA57" i="2"/>
  <c r="AA56" i="2"/>
  <c r="AA55" i="2"/>
  <c r="AA54" i="2"/>
  <c r="AA53" i="2"/>
  <c r="AA52" i="2"/>
  <c r="AA51" i="2"/>
  <c r="AA50" i="2"/>
  <c r="AA49" i="2"/>
  <c r="AA48" i="2"/>
  <c r="AA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9" i="2"/>
  <c r="AA8" i="2"/>
  <c r="A3" i="2" l="1"/>
  <c r="T8" i="5" l="1"/>
  <c r="N8" i="5"/>
  <c r="H8" i="5"/>
  <c r="I27" i="2"/>
  <c r="O27" i="2"/>
  <c r="O8" i="5"/>
  <c r="S8" i="5"/>
  <c r="M8" i="5"/>
  <c r="G8" i="5"/>
  <c r="J27" i="2"/>
  <c r="P27" i="2"/>
  <c r="I8" i="5"/>
  <c r="N27" i="2"/>
  <c r="R8" i="5"/>
  <c r="L8" i="5"/>
  <c r="F8" i="5"/>
  <c r="K27" i="2"/>
  <c r="Q27" i="2"/>
  <c r="Q8" i="5"/>
  <c r="K8" i="5"/>
  <c r="F27" i="2"/>
  <c r="L27" i="2"/>
  <c r="R27" i="2"/>
  <c r="H27" i="2"/>
  <c r="P8" i="5"/>
  <c r="J8" i="5"/>
  <c r="G27" i="2"/>
  <c r="M27" i="2"/>
  <c r="S27" i="2"/>
  <c r="T27" i="2"/>
  <c r="I8" i="4"/>
  <c r="T8" i="4"/>
  <c r="N8" i="4"/>
  <c r="R8" i="4"/>
  <c r="P8" i="4"/>
  <c r="M8" i="4"/>
  <c r="Q8" i="4"/>
  <c r="K8" i="4"/>
  <c r="J8" i="4"/>
  <c r="G8" i="4"/>
  <c r="F8" i="4"/>
  <c r="O8" i="4"/>
  <c r="H8" i="4"/>
  <c r="S8" i="4"/>
  <c r="L8" i="4"/>
  <c r="S244" i="2"/>
  <c r="M244" i="2"/>
  <c r="G244" i="2"/>
  <c r="Q243" i="2"/>
  <c r="K243" i="2"/>
  <c r="O242" i="2"/>
  <c r="I242" i="2"/>
  <c r="Q241" i="2"/>
  <c r="K241" i="2"/>
  <c r="O240" i="2"/>
  <c r="I240" i="2"/>
  <c r="T239" i="2"/>
  <c r="N239" i="2"/>
  <c r="H239" i="2"/>
  <c r="S238" i="2"/>
  <c r="M238" i="2"/>
  <c r="G238" i="2"/>
  <c r="Q237" i="2"/>
  <c r="K237" i="2"/>
  <c r="O235" i="2"/>
  <c r="I235" i="2"/>
  <c r="S234" i="2"/>
  <c r="M234" i="2"/>
  <c r="G234" i="2"/>
  <c r="Q233" i="2"/>
  <c r="K233" i="2"/>
  <c r="O232" i="2"/>
  <c r="I232" i="2"/>
  <c r="S231" i="2"/>
  <c r="M231" i="2"/>
  <c r="G231" i="2"/>
  <c r="Q230" i="2"/>
  <c r="K230" i="2"/>
  <c r="O229" i="2"/>
  <c r="I229" i="2"/>
  <c r="T228" i="2"/>
  <c r="N228" i="2"/>
  <c r="H228" i="2"/>
  <c r="R227" i="2"/>
  <c r="L227" i="2"/>
  <c r="F227" i="2"/>
  <c r="T226" i="2"/>
  <c r="N226" i="2"/>
  <c r="H226" i="2"/>
  <c r="R225" i="2"/>
  <c r="L225" i="2"/>
  <c r="F225" i="2"/>
  <c r="P224" i="2"/>
  <c r="J224" i="2"/>
  <c r="T223" i="2"/>
  <c r="N223" i="2"/>
  <c r="H223" i="2"/>
  <c r="R222" i="2"/>
  <c r="L222" i="2"/>
  <c r="F222" i="2"/>
  <c r="T220" i="2"/>
  <c r="N220" i="2"/>
  <c r="H220" i="2"/>
  <c r="R218" i="2"/>
  <c r="L218" i="2"/>
  <c r="F218" i="2"/>
  <c r="P217" i="2"/>
  <c r="J217" i="2"/>
  <c r="R244" i="2"/>
  <c r="L244" i="2"/>
  <c r="F244" i="2"/>
  <c r="P243" i="2"/>
  <c r="J243" i="2"/>
  <c r="T242" i="2"/>
  <c r="N242" i="2"/>
  <c r="H242" i="2"/>
  <c r="P241" i="2"/>
  <c r="J241" i="2"/>
  <c r="T240" i="2"/>
  <c r="N240" i="2"/>
  <c r="H240" i="2"/>
  <c r="S239" i="2"/>
  <c r="M239" i="2"/>
  <c r="G239" i="2"/>
  <c r="R238" i="2"/>
  <c r="L238" i="2"/>
  <c r="F238" i="2"/>
  <c r="P237" i="2"/>
  <c r="J237" i="2"/>
  <c r="T235" i="2"/>
  <c r="N235" i="2"/>
  <c r="H235" i="2"/>
  <c r="R234" i="2"/>
  <c r="L234" i="2"/>
  <c r="Z234" i="2" s="1"/>
  <c r="F234" i="2"/>
  <c r="P233" i="2"/>
  <c r="J233" i="2"/>
  <c r="T232" i="2"/>
  <c r="N232" i="2"/>
  <c r="H232" i="2"/>
  <c r="R231" i="2"/>
  <c r="L231" i="2"/>
  <c r="Z231" i="2" s="1"/>
  <c r="F231" i="2"/>
  <c r="P230" i="2"/>
  <c r="J230" i="2"/>
  <c r="T229" i="2"/>
  <c r="N229" i="2"/>
  <c r="H229" i="2"/>
  <c r="S228" i="2"/>
  <c r="M228" i="2"/>
  <c r="G228" i="2"/>
  <c r="Q227" i="2"/>
  <c r="K227" i="2"/>
  <c r="Q244" i="2"/>
  <c r="K244" i="2"/>
  <c r="O243" i="2"/>
  <c r="I243" i="2"/>
  <c r="S242" i="2"/>
  <c r="M242" i="2"/>
  <c r="G242" i="2"/>
  <c r="O241" i="2"/>
  <c r="I241" i="2"/>
  <c r="S240" i="2"/>
  <c r="M240" i="2"/>
  <c r="G240" i="2"/>
  <c r="R239" i="2"/>
  <c r="L239" i="2"/>
  <c r="F239" i="2"/>
  <c r="Q238" i="2"/>
  <c r="K238" i="2"/>
  <c r="O237" i="2"/>
  <c r="I237" i="2"/>
  <c r="S235" i="2"/>
  <c r="M235" i="2"/>
  <c r="G235" i="2"/>
  <c r="Q234" i="2"/>
  <c r="K234" i="2"/>
  <c r="O233" i="2"/>
  <c r="I233" i="2"/>
  <c r="S232" i="2"/>
  <c r="M232" i="2"/>
  <c r="G232" i="2"/>
  <c r="Q231" i="2"/>
  <c r="K231" i="2"/>
  <c r="O230" i="2"/>
  <c r="I230" i="2"/>
  <c r="S229" i="2"/>
  <c r="M229" i="2"/>
  <c r="G229" i="2"/>
  <c r="R228" i="2"/>
  <c r="L228" i="2"/>
  <c r="F228" i="2"/>
  <c r="P227" i="2"/>
  <c r="J227" i="2"/>
  <c r="R226" i="2"/>
  <c r="L226" i="2"/>
  <c r="F226" i="2"/>
  <c r="P225" i="2"/>
  <c r="J225" i="2"/>
  <c r="T224" i="2"/>
  <c r="N224" i="2"/>
  <c r="H224" i="2"/>
  <c r="R223" i="2"/>
  <c r="L223" i="2"/>
  <c r="F223" i="2"/>
  <c r="P222" i="2"/>
  <c r="J222" i="2"/>
  <c r="R220" i="2"/>
  <c r="L220" i="2"/>
  <c r="F220" i="2"/>
  <c r="P218" i="2"/>
  <c r="J218" i="2"/>
  <c r="T217" i="2"/>
  <c r="N217" i="2"/>
  <c r="H217" i="2"/>
  <c r="P244" i="2"/>
  <c r="J244" i="2"/>
  <c r="T243" i="2"/>
  <c r="N243" i="2"/>
  <c r="H243" i="2"/>
  <c r="R242" i="2"/>
  <c r="L242" i="2"/>
  <c r="F242" i="2"/>
  <c r="T241" i="2"/>
  <c r="N241" i="2"/>
  <c r="H241" i="2"/>
  <c r="R240" i="2"/>
  <c r="L240" i="2"/>
  <c r="F240" i="2"/>
  <c r="Q239" i="2"/>
  <c r="K239" i="2"/>
  <c r="P238" i="2"/>
  <c r="J238" i="2"/>
  <c r="T237" i="2"/>
  <c r="N237" i="2"/>
  <c r="H237" i="2"/>
  <c r="R235" i="2"/>
  <c r="L235" i="2"/>
  <c r="Z235" i="2" s="1"/>
  <c r="F235" i="2"/>
  <c r="P234" i="2"/>
  <c r="J234" i="2"/>
  <c r="T233" i="2"/>
  <c r="N233" i="2"/>
  <c r="H233" i="2"/>
  <c r="R232" i="2"/>
  <c r="L232" i="2"/>
  <c r="F232" i="2"/>
  <c r="P231" i="2"/>
  <c r="J231" i="2"/>
  <c r="T230" i="2"/>
  <c r="N230" i="2"/>
  <c r="H230" i="2"/>
  <c r="R229" i="2"/>
  <c r="L229" i="2"/>
  <c r="F229" i="2"/>
  <c r="Q228" i="2"/>
  <c r="K228" i="2"/>
  <c r="O227" i="2"/>
  <c r="I227" i="2"/>
  <c r="Q226" i="2"/>
  <c r="K226" i="2"/>
  <c r="O225" i="2"/>
  <c r="I225" i="2"/>
  <c r="S224" i="2"/>
  <c r="M224" i="2"/>
  <c r="G224" i="2"/>
  <c r="Q223" i="2"/>
  <c r="K223" i="2"/>
  <c r="O222" i="2"/>
  <c r="I222" i="2"/>
  <c r="Q220" i="2"/>
  <c r="K220" i="2"/>
  <c r="O218" i="2"/>
  <c r="I218" i="2"/>
  <c r="S217" i="2"/>
  <c r="M217" i="2"/>
  <c r="O244" i="2"/>
  <c r="I244" i="2"/>
  <c r="S243" i="2"/>
  <c r="M243" i="2"/>
  <c r="G243" i="2"/>
  <c r="Q242" i="2"/>
  <c r="K242" i="2"/>
  <c r="S241" i="2"/>
  <c r="M241" i="2"/>
  <c r="G241" i="2"/>
  <c r="Q240" i="2"/>
  <c r="K240" i="2"/>
  <c r="P239" i="2"/>
  <c r="J239" i="2"/>
  <c r="O238" i="2"/>
  <c r="I238" i="2"/>
  <c r="S237" i="2"/>
  <c r="M237" i="2"/>
  <c r="G237" i="2"/>
  <c r="Q235" i="2"/>
  <c r="K235" i="2"/>
  <c r="O234" i="2"/>
  <c r="I234" i="2"/>
  <c r="S233" i="2"/>
  <c r="M233" i="2"/>
  <c r="G233" i="2"/>
  <c r="Q232" i="2"/>
  <c r="K232" i="2"/>
  <c r="O231" i="2"/>
  <c r="I231" i="2"/>
  <c r="S230" i="2"/>
  <c r="M230" i="2"/>
  <c r="G230" i="2"/>
  <c r="Q229" i="2"/>
  <c r="K229" i="2"/>
  <c r="P228" i="2"/>
  <c r="J228" i="2"/>
  <c r="T227" i="2"/>
  <c r="N227" i="2"/>
  <c r="H227" i="2"/>
  <c r="P226" i="2"/>
  <c r="J226" i="2"/>
  <c r="T225" i="2"/>
  <c r="N225" i="2"/>
  <c r="H225" i="2"/>
  <c r="R224" i="2"/>
  <c r="L224" i="2"/>
  <c r="F224" i="2"/>
  <c r="P223" i="2"/>
  <c r="J223" i="2"/>
  <c r="T222" i="2"/>
  <c r="N222" i="2"/>
  <c r="H222" i="2"/>
  <c r="P220" i="2"/>
  <c r="J220" i="2"/>
  <c r="T218" i="2"/>
  <c r="N218" i="2"/>
  <c r="H218" i="2"/>
  <c r="R217" i="2"/>
  <c r="L217" i="2"/>
  <c r="F217" i="2"/>
  <c r="N244" i="2"/>
  <c r="J242" i="2"/>
  <c r="R241" i="2"/>
  <c r="N238" i="2"/>
  <c r="H234" i="2"/>
  <c r="P232" i="2"/>
  <c r="J229" i="2"/>
  <c r="S227" i="2"/>
  <c r="I226" i="2"/>
  <c r="K225" i="2"/>
  <c r="I224" i="2"/>
  <c r="G223" i="2"/>
  <c r="G222" i="2"/>
  <c r="O216" i="2"/>
  <c r="I216" i="2"/>
  <c r="S215" i="2"/>
  <c r="M215" i="2"/>
  <c r="G215" i="2"/>
  <c r="Q214" i="2"/>
  <c r="K214" i="2"/>
  <c r="O213" i="2"/>
  <c r="I213" i="2"/>
  <c r="S212" i="2"/>
  <c r="M212" i="2"/>
  <c r="G212" i="2"/>
  <c r="Q211" i="2"/>
  <c r="K211" i="2"/>
  <c r="O210" i="2"/>
  <c r="I210" i="2"/>
  <c r="S209" i="2"/>
  <c r="M209" i="2"/>
  <c r="G209" i="2"/>
  <c r="Q208" i="2"/>
  <c r="K208" i="2"/>
  <c r="O207" i="2"/>
  <c r="I207" i="2"/>
  <c r="S206" i="2"/>
  <c r="M206" i="2"/>
  <c r="G206" i="2"/>
  <c r="Q205" i="2"/>
  <c r="K205" i="2"/>
  <c r="O204" i="2"/>
  <c r="I204" i="2"/>
  <c r="S203" i="2"/>
  <c r="M203" i="2"/>
  <c r="G203" i="2"/>
  <c r="Q202" i="2"/>
  <c r="K202" i="2"/>
  <c r="O201" i="2"/>
  <c r="I201" i="2"/>
  <c r="S200" i="2"/>
  <c r="M200" i="2"/>
  <c r="G200" i="2"/>
  <c r="R199" i="2"/>
  <c r="L199" i="2"/>
  <c r="F199" i="2"/>
  <c r="P198" i="2"/>
  <c r="J198" i="2"/>
  <c r="T197" i="2"/>
  <c r="N197" i="2"/>
  <c r="H197" i="2"/>
  <c r="R196" i="2"/>
  <c r="L196" i="2"/>
  <c r="F196" i="2"/>
  <c r="P195" i="2"/>
  <c r="J195" i="2"/>
  <c r="T194" i="2"/>
  <c r="N194" i="2"/>
  <c r="H194" i="2"/>
  <c r="R193" i="2"/>
  <c r="L193" i="2"/>
  <c r="F193" i="2"/>
  <c r="P192" i="2"/>
  <c r="J192" i="2"/>
  <c r="H244" i="2"/>
  <c r="P240" i="2"/>
  <c r="L237" i="2"/>
  <c r="T234" i="2"/>
  <c r="F233" i="2"/>
  <c r="N231" i="2"/>
  <c r="I228" i="2"/>
  <c r="O226" i="2"/>
  <c r="Q225" i="2"/>
  <c r="O224" i="2"/>
  <c r="M223" i="2"/>
  <c r="M222" i="2"/>
  <c r="I220" i="2"/>
  <c r="K218" i="2"/>
  <c r="I217" i="2"/>
  <c r="Q216" i="2"/>
  <c r="K216" i="2"/>
  <c r="O215" i="2"/>
  <c r="I215" i="2"/>
  <c r="S214" i="2"/>
  <c r="M214" i="2"/>
  <c r="G214" i="2"/>
  <c r="Q213" i="2"/>
  <c r="K213" i="2"/>
  <c r="O212" i="2"/>
  <c r="I212" i="2"/>
  <c r="S211" i="2"/>
  <c r="M211" i="2"/>
  <c r="G211" i="2"/>
  <c r="Q210" i="2"/>
  <c r="K210" i="2"/>
  <c r="O209" i="2"/>
  <c r="I209" i="2"/>
  <c r="S208" i="2"/>
  <c r="M208" i="2"/>
  <c r="G208" i="2"/>
  <c r="Q207" i="2"/>
  <c r="K207" i="2"/>
  <c r="O206" i="2"/>
  <c r="I206" i="2"/>
  <c r="S205" i="2"/>
  <c r="M205" i="2"/>
  <c r="G205" i="2"/>
  <c r="Q204" i="2"/>
  <c r="K204" i="2"/>
  <c r="O203" i="2"/>
  <c r="I203" i="2"/>
  <c r="S202" i="2"/>
  <c r="M202" i="2"/>
  <c r="G202" i="2"/>
  <c r="Q201" i="2"/>
  <c r="K201" i="2"/>
  <c r="O200" i="2"/>
  <c r="I200" i="2"/>
  <c r="T199" i="2"/>
  <c r="N199" i="2"/>
  <c r="H199" i="2"/>
  <c r="R198" i="2"/>
  <c r="L198" i="2"/>
  <c r="F198" i="2"/>
  <c r="P197" i="2"/>
  <c r="J197" i="2"/>
  <c r="T196" i="2"/>
  <c r="N196" i="2"/>
  <c r="H196" i="2"/>
  <c r="R195" i="2"/>
  <c r="L195" i="2"/>
  <c r="F195" i="2"/>
  <c r="P194" i="2"/>
  <c r="J194" i="2"/>
  <c r="T193" i="2"/>
  <c r="N193" i="2"/>
  <c r="F243" i="2"/>
  <c r="J232" i="2"/>
  <c r="L230" i="2"/>
  <c r="Z230" i="2" s="1"/>
  <c r="O228" i="2"/>
  <c r="S225" i="2"/>
  <c r="Q222" i="2"/>
  <c r="S218" i="2"/>
  <c r="O217" i="2"/>
  <c r="R216" i="2"/>
  <c r="H216" i="2"/>
  <c r="Q215" i="2"/>
  <c r="H215" i="2"/>
  <c r="O214" i="2"/>
  <c r="F214" i="2"/>
  <c r="N213" i="2"/>
  <c r="F213" i="2"/>
  <c r="T212" i="2"/>
  <c r="K212" i="2"/>
  <c r="R211" i="2"/>
  <c r="I211" i="2"/>
  <c r="R210" i="2"/>
  <c r="H210" i="2"/>
  <c r="Q209" i="2"/>
  <c r="H209" i="2"/>
  <c r="O208" i="2"/>
  <c r="F208" i="2"/>
  <c r="N207" i="2"/>
  <c r="F207" i="2"/>
  <c r="N206" i="2"/>
  <c r="L205" i="2"/>
  <c r="T204" i="2"/>
  <c r="L204" i="2"/>
  <c r="T203" i="2"/>
  <c r="K203" i="2"/>
  <c r="R202" i="2"/>
  <c r="I202" i="2"/>
  <c r="R201" i="2"/>
  <c r="H201" i="2"/>
  <c r="Q200" i="2"/>
  <c r="H200" i="2"/>
  <c r="P199" i="2"/>
  <c r="G199" i="2"/>
  <c r="N198" i="2"/>
  <c r="L197" i="2"/>
  <c r="S196" i="2"/>
  <c r="J196" i="2"/>
  <c r="Q195" i="2"/>
  <c r="H195" i="2"/>
  <c r="O194" i="2"/>
  <c r="F194" i="2"/>
  <c r="M193" i="2"/>
  <c r="N192" i="2"/>
  <c r="G192" i="2"/>
  <c r="Q191" i="2"/>
  <c r="K191" i="2"/>
  <c r="O190" i="2"/>
  <c r="I190" i="2"/>
  <c r="S189" i="2"/>
  <c r="M189" i="2"/>
  <c r="G189" i="2"/>
  <c r="Q188" i="2"/>
  <c r="K188" i="2"/>
  <c r="O187" i="2"/>
  <c r="I187" i="2"/>
  <c r="S186" i="2"/>
  <c r="M186" i="2"/>
  <c r="G186" i="2"/>
  <c r="Q185" i="2"/>
  <c r="K185" i="2"/>
  <c r="O184" i="2"/>
  <c r="I184" i="2"/>
  <c r="S183" i="2"/>
  <c r="M183" i="2"/>
  <c r="G183" i="2"/>
  <c r="L241" i="2"/>
  <c r="O239" i="2"/>
  <c r="R243" i="2"/>
  <c r="J240" i="2"/>
  <c r="T238" i="2"/>
  <c r="P235" i="2"/>
  <c r="L233" i="2"/>
  <c r="G226" i="2"/>
  <c r="Q224" i="2"/>
  <c r="G220" i="2"/>
  <c r="T216" i="2"/>
  <c r="L216" i="2"/>
  <c r="T215" i="2"/>
  <c r="K215" i="2"/>
  <c r="R214" i="2"/>
  <c r="I214" i="2"/>
  <c r="R213" i="2"/>
  <c r="H213" i="2"/>
  <c r="N212" i="2"/>
  <c r="L211" i="2"/>
  <c r="Z211" i="2" s="1"/>
  <c r="T210" i="2"/>
  <c r="L210" i="2"/>
  <c r="T209" i="2"/>
  <c r="K209" i="2"/>
  <c r="R208" i="2"/>
  <c r="I208" i="2"/>
  <c r="R207" i="2"/>
  <c r="H207" i="2"/>
  <c r="Q206" i="2"/>
  <c r="H206" i="2"/>
  <c r="O205" i="2"/>
  <c r="F205" i="2"/>
  <c r="N204" i="2"/>
  <c r="F204" i="2"/>
  <c r="N203" i="2"/>
  <c r="L202" i="2"/>
  <c r="T201" i="2"/>
  <c r="L201" i="2"/>
  <c r="T200" i="2"/>
  <c r="K200" i="2"/>
  <c r="S199" i="2"/>
  <c r="J199" i="2"/>
  <c r="Q198" i="2"/>
  <c r="H198" i="2"/>
  <c r="O197" i="2"/>
  <c r="F197" i="2"/>
  <c r="M196" i="2"/>
  <c r="T195" i="2"/>
  <c r="K195" i="2"/>
  <c r="R194" i="2"/>
  <c r="I194" i="2"/>
  <c r="P193" i="2"/>
  <c r="H193" i="2"/>
  <c r="Q192" i="2"/>
  <c r="I192" i="2"/>
  <c r="S191" i="2"/>
  <c r="M191" i="2"/>
  <c r="G191" i="2"/>
  <c r="Q190" i="2"/>
  <c r="K190" i="2"/>
  <c r="O189" i="2"/>
  <c r="I189" i="2"/>
  <c r="S188" i="2"/>
  <c r="M188" i="2"/>
  <c r="G188" i="2"/>
  <c r="Q187" i="2"/>
  <c r="K187" i="2"/>
  <c r="O186" i="2"/>
  <c r="R237" i="2"/>
  <c r="M218" i="2"/>
  <c r="G216" i="2"/>
  <c r="L215" i="2"/>
  <c r="Z215" i="2" s="1"/>
  <c r="N214" i="2"/>
  <c r="S213" i="2"/>
  <c r="H212" i="2"/>
  <c r="N211" i="2"/>
  <c r="P210" i="2"/>
  <c r="F209" i="2"/>
  <c r="J208" i="2"/>
  <c r="M207" i="2"/>
  <c r="R206" i="2"/>
  <c r="I205" i="2"/>
  <c r="M204" i="2"/>
  <c r="Q203" i="2"/>
  <c r="H202" i="2"/>
  <c r="M201" i="2"/>
  <c r="P200" i="2"/>
  <c r="I198" i="2"/>
  <c r="M197" i="2"/>
  <c r="P196" i="2"/>
  <c r="S195" i="2"/>
  <c r="G194" i="2"/>
  <c r="J193" i="2"/>
  <c r="R192" i="2"/>
  <c r="F192" i="2"/>
  <c r="N191" i="2"/>
  <c r="M190" i="2"/>
  <c r="L189" i="2"/>
  <c r="T188" i="2"/>
  <c r="J188" i="2"/>
  <c r="S187" i="2"/>
  <c r="J187" i="2"/>
  <c r="R186" i="2"/>
  <c r="J186" i="2"/>
  <c r="S185" i="2"/>
  <c r="L185" i="2"/>
  <c r="N184" i="2"/>
  <c r="G184" i="2"/>
  <c r="P183" i="2"/>
  <c r="I183" i="2"/>
  <c r="T182" i="2"/>
  <c r="N182" i="2"/>
  <c r="H182" i="2"/>
  <c r="R181" i="2"/>
  <c r="L181" i="2"/>
  <c r="F181" i="2"/>
  <c r="P180" i="2"/>
  <c r="J180" i="2"/>
  <c r="O179" i="2"/>
  <c r="I179" i="2"/>
  <c r="S178" i="2"/>
  <c r="M178" i="2"/>
  <c r="G178" i="2"/>
  <c r="Q177" i="2"/>
  <c r="K177" i="2"/>
  <c r="O176" i="2"/>
  <c r="I176" i="2"/>
  <c r="S174" i="2"/>
  <c r="M174" i="2"/>
  <c r="G174" i="2"/>
  <c r="Q173" i="2"/>
  <c r="K173" i="2"/>
  <c r="P172" i="2"/>
  <c r="J172" i="2"/>
  <c r="O171" i="2"/>
  <c r="I171" i="2"/>
  <c r="S170" i="2"/>
  <c r="M170" i="2"/>
  <c r="G170" i="2"/>
  <c r="Q169" i="2"/>
  <c r="K169" i="2"/>
  <c r="O168" i="2"/>
  <c r="I168" i="2"/>
  <c r="S167" i="2"/>
  <c r="M167" i="2"/>
  <c r="G167" i="2"/>
  <c r="Q165" i="2"/>
  <c r="K165" i="2"/>
  <c r="O164" i="2"/>
  <c r="I164" i="2"/>
  <c r="S162" i="2"/>
  <c r="M162" i="2"/>
  <c r="G162" i="2"/>
  <c r="Q161" i="2"/>
  <c r="K161" i="2"/>
  <c r="O160" i="2"/>
  <c r="I160" i="2"/>
  <c r="Q159" i="2"/>
  <c r="K159" i="2"/>
  <c r="O158" i="2"/>
  <c r="I158" i="2"/>
  <c r="S157" i="2"/>
  <c r="M157" i="2"/>
  <c r="G157" i="2"/>
  <c r="Q156" i="2"/>
  <c r="K156" i="2"/>
  <c r="O155" i="2"/>
  <c r="I155" i="2"/>
  <c r="S154" i="2"/>
  <c r="M154" i="2"/>
  <c r="G154" i="2"/>
  <c r="Q153" i="2"/>
  <c r="K153" i="2"/>
  <c r="O152" i="2"/>
  <c r="I152" i="2"/>
  <c r="S151" i="2"/>
  <c r="M151" i="2"/>
  <c r="P242" i="2"/>
  <c r="F237" i="2"/>
  <c r="R233" i="2"/>
  <c r="R230" i="2"/>
  <c r="S226" i="2"/>
  <c r="K224" i="2"/>
  <c r="S222" i="2"/>
  <c r="S220" i="2"/>
  <c r="G218" i="2"/>
  <c r="S216" i="2"/>
  <c r="F216" i="2"/>
  <c r="J215" i="2"/>
  <c r="L214" i="2"/>
  <c r="P213" i="2"/>
  <c r="R212" i="2"/>
  <c r="F212" i="2"/>
  <c r="J211" i="2"/>
  <c r="N210" i="2"/>
  <c r="R209" i="2"/>
  <c r="H208" i="2"/>
  <c r="L207" i="2"/>
  <c r="P206" i="2"/>
  <c r="T205" i="2"/>
  <c r="H205" i="2"/>
  <c r="J204" i="2"/>
  <c r="P203" i="2"/>
  <c r="T202" i="2"/>
  <c r="F202" i="2"/>
  <c r="J201" i="2"/>
  <c r="N200" i="2"/>
  <c r="Q199" i="2"/>
  <c r="T198" i="2"/>
  <c r="G198" i="2"/>
  <c r="K197" i="2"/>
  <c r="O196" i="2"/>
  <c r="O195" i="2"/>
  <c r="S194" i="2"/>
  <c r="I193" i="2"/>
  <c r="O192" i="2"/>
  <c r="L191" i="2"/>
  <c r="Z191" i="2" s="1"/>
  <c r="T190" i="2"/>
  <c r="L190" i="2"/>
  <c r="T189" i="2"/>
  <c r="K189" i="2"/>
  <c r="R188" i="2"/>
  <c r="I188" i="2"/>
  <c r="R187" i="2"/>
  <c r="H187" i="2"/>
  <c r="Q186" i="2"/>
  <c r="I186" i="2"/>
  <c r="I239" i="2"/>
  <c r="F230" i="2"/>
  <c r="M227" i="2"/>
  <c r="M226" i="2"/>
  <c r="K222" i="2"/>
  <c r="O220" i="2"/>
  <c r="P216" i="2"/>
  <c r="F215" i="2"/>
  <c r="J214" i="2"/>
  <c r="M213" i="2"/>
  <c r="Q212" i="2"/>
  <c r="H211" i="2"/>
  <c r="M210" i="2"/>
  <c r="P209" i="2"/>
  <c r="T208" i="2"/>
  <c r="J207" i="2"/>
  <c r="L206" i="2"/>
  <c r="Z206" i="2" s="1"/>
  <c r="R205" i="2"/>
  <c r="H204" i="2"/>
  <c r="L203" i="2"/>
  <c r="Z203" i="2" s="1"/>
  <c r="P202" i="2"/>
  <c r="G201" i="2"/>
  <c r="L200" i="2"/>
  <c r="O199" i="2"/>
  <c r="S198" i="2"/>
  <c r="I197" i="2"/>
  <c r="K196" i="2"/>
  <c r="N195" i="2"/>
  <c r="Q194" i="2"/>
  <c r="S193" i="2"/>
  <c r="G193" i="2"/>
  <c r="M192" i="2"/>
  <c r="T191" i="2"/>
  <c r="J191" i="2"/>
  <c r="S190" i="2"/>
  <c r="J190" i="2"/>
  <c r="R189" i="2"/>
  <c r="J189" i="2"/>
  <c r="P188" i="2"/>
  <c r="H188" i="2"/>
  <c r="P187" i="2"/>
  <c r="G187" i="2"/>
  <c r="P186" i="2"/>
  <c r="H186" i="2"/>
  <c r="P185" i="2"/>
  <c r="I185" i="2"/>
  <c r="S184" i="2"/>
  <c r="L184" i="2"/>
  <c r="N183" i="2"/>
  <c r="F183" i="2"/>
  <c r="R182" i="2"/>
  <c r="L182" i="2"/>
  <c r="F182" i="2"/>
  <c r="J235" i="2"/>
  <c r="G227" i="2"/>
  <c r="S223" i="2"/>
  <c r="M220" i="2"/>
  <c r="Q217" i="2"/>
  <c r="N216" i="2"/>
  <c r="R215" i="2"/>
  <c r="H214" i="2"/>
  <c r="L213" i="2"/>
  <c r="P212" i="2"/>
  <c r="T211" i="2"/>
  <c r="F211" i="2"/>
  <c r="J210" i="2"/>
  <c r="N209" i="2"/>
  <c r="P208" i="2"/>
  <c r="T207" i="2"/>
  <c r="G207" i="2"/>
  <c r="K206" i="2"/>
  <c r="P205" i="2"/>
  <c r="S204" i="2"/>
  <c r="G204" i="2"/>
  <c r="J203" i="2"/>
  <c r="O202" i="2"/>
  <c r="S201" i="2"/>
  <c r="F201" i="2"/>
  <c r="J200" i="2"/>
  <c r="M199" i="2"/>
  <c r="O198" i="2"/>
  <c r="S197" i="2"/>
  <c r="G197" i="2"/>
  <c r="I196" i="2"/>
  <c r="M195" i="2"/>
  <c r="M194" i="2"/>
  <c r="Q193" i="2"/>
  <c r="L192" i="2"/>
  <c r="Z192" i="2" s="1"/>
  <c r="R191" i="2"/>
  <c r="I191" i="2"/>
  <c r="R190" i="2"/>
  <c r="H190" i="2"/>
  <c r="Q189" i="2"/>
  <c r="H189" i="2"/>
  <c r="O188" i="2"/>
  <c r="F188" i="2"/>
  <c r="N187" i="2"/>
  <c r="F187" i="2"/>
  <c r="N186" i="2"/>
  <c r="F186" i="2"/>
  <c r="O185" i="2"/>
  <c r="H185" i="2"/>
  <c r="R184" i="2"/>
  <c r="H238" i="2"/>
  <c r="T231" i="2"/>
  <c r="P229" i="2"/>
  <c r="M225" i="2"/>
  <c r="O223" i="2"/>
  <c r="K217" i="2"/>
  <c r="M216" i="2"/>
  <c r="P215" i="2"/>
  <c r="T214" i="2"/>
  <c r="J213" i="2"/>
  <c r="L212" i="2"/>
  <c r="P211" i="2"/>
  <c r="G210" i="2"/>
  <c r="L209" i="2"/>
  <c r="N208" i="2"/>
  <c r="S207" i="2"/>
  <c r="J206" i="2"/>
  <c r="N205" i="2"/>
  <c r="R204" i="2"/>
  <c r="H203" i="2"/>
  <c r="N202" i="2"/>
  <c r="P201" i="2"/>
  <c r="F200" i="2"/>
  <c r="K199" i="2"/>
  <c r="M198" i="2"/>
  <c r="R197" i="2"/>
  <c r="G196" i="2"/>
  <c r="I195" i="2"/>
  <c r="L194" i="2"/>
  <c r="Z194" i="2" s="1"/>
  <c r="O193" i="2"/>
  <c r="T192" i="2"/>
  <c r="K192" i="2"/>
  <c r="P191" i="2"/>
  <c r="H191" i="2"/>
  <c r="P190" i="2"/>
  <c r="G190" i="2"/>
  <c r="P189" i="2"/>
  <c r="F189" i="2"/>
  <c r="N188" i="2"/>
  <c r="M187" i="2"/>
  <c r="L186" i="2"/>
  <c r="N185" i="2"/>
  <c r="G185" i="2"/>
  <c r="Q184" i="2"/>
  <c r="J184" i="2"/>
  <c r="R183" i="2"/>
  <c r="K183" i="2"/>
  <c r="P182" i="2"/>
  <c r="J182" i="2"/>
  <c r="T181" i="2"/>
  <c r="N181" i="2"/>
  <c r="H181" i="2"/>
  <c r="R180" i="2"/>
  <c r="L180" i="2"/>
  <c r="F180" i="2"/>
  <c r="Q179" i="2"/>
  <c r="K179" i="2"/>
  <c r="O178" i="2"/>
  <c r="I178" i="2"/>
  <c r="S177" i="2"/>
  <c r="M177" i="2"/>
  <c r="G177" i="2"/>
  <c r="Q176" i="2"/>
  <c r="K176" i="2"/>
  <c r="O174" i="2"/>
  <c r="I174" i="2"/>
  <c r="S173" i="2"/>
  <c r="M173" i="2"/>
  <c r="G173" i="2"/>
  <c r="R172" i="2"/>
  <c r="L172" i="2"/>
  <c r="F172" i="2"/>
  <c r="Q171" i="2"/>
  <c r="K171" i="2"/>
  <c r="O170" i="2"/>
  <c r="I170" i="2"/>
  <c r="S169" i="2"/>
  <c r="M169" i="2"/>
  <c r="G169" i="2"/>
  <c r="Q168" i="2"/>
  <c r="K168" i="2"/>
  <c r="O167" i="2"/>
  <c r="I167" i="2"/>
  <c r="S165" i="2"/>
  <c r="M165" i="2"/>
  <c r="G165" i="2"/>
  <c r="Q164" i="2"/>
  <c r="K164" i="2"/>
  <c r="K166" i="2" s="1"/>
  <c r="O162" i="2"/>
  <c r="I162" i="2"/>
  <c r="S161" i="2"/>
  <c r="M161" i="2"/>
  <c r="G161" i="2"/>
  <c r="Q160" i="2"/>
  <c r="K160" i="2"/>
  <c r="S159" i="2"/>
  <c r="M159" i="2"/>
  <c r="G159" i="2"/>
  <c r="Q158" i="2"/>
  <c r="K158" i="2"/>
  <c r="O157" i="2"/>
  <c r="I157" i="2"/>
  <c r="S156" i="2"/>
  <c r="M156" i="2"/>
  <c r="G156" i="2"/>
  <c r="Q155" i="2"/>
  <c r="K155" i="2"/>
  <c r="O154" i="2"/>
  <c r="I154" i="2"/>
  <c r="S153" i="2"/>
  <c r="M153" i="2"/>
  <c r="G153" i="2"/>
  <c r="Q152" i="2"/>
  <c r="K152" i="2"/>
  <c r="O151" i="2"/>
  <c r="I151" i="2"/>
  <c r="S150" i="2"/>
  <c r="M150" i="2"/>
  <c r="G150" i="2"/>
  <c r="Q149" i="2"/>
  <c r="K149" i="2"/>
  <c r="O148" i="2"/>
  <c r="I148" i="2"/>
  <c r="S147" i="2"/>
  <c r="M147" i="2"/>
  <c r="G147" i="2"/>
  <c r="Q146" i="2"/>
  <c r="K146" i="2"/>
  <c r="O145" i="2"/>
  <c r="I145" i="2"/>
  <c r="S144" i="2"/>
  <c r="M144" i="2"/>
  <c r="G144" i="2"/>
  <c r="R143" i="2"/>
  <c r="L143" i="2"/>
  <c r="F143" i="2"/>
  <c r="P142" i="2"/>
  <c r="J142" i="2"/>
  <c r="T244" i="2"/>
  <c r="N234" i="2"/>
  <c r="G217" i="2"/>
  <c r="P214" i="2"/>
  <c r="J212" i="2"/>
  <c r="P204" i="2"/>
  <c r="L188" i="2"/>
  <c r="Z188" i="2" s="1"/>
  <c r="K186" i="2"/>
  <c r="F185" i="2"/>
  <c r="H184" i="2"/>
  <c r="L183" i="2"/>
  <c r="K182" i="2"/>
  <c r="P181" i="2"/>
  <c r="G181" i="2"/>
  <c r="N180" i="2"/>
  <c r="M179" i="2"/>
  <c r="L178" i="2"/>
  <c r="Z178" i="2" s="1"/>
  <c r="T177" i="2"/>
  <c r="J216" i="2"/>
  <c r="T213" i="2"/>
  <c r="O211" i="2"/>
  <c r="F206" i="2"/>
  <c r="R203" i="2"/>
  <c r="H192" i="2"/>
  <c r="F190" i="2"/>
  <c r="T187" i="2"/>
  <c r="T185" i="2"/>
  <c r="T184" i="2"/>
  <c r="H183" i="2"/>
  <c r="S182" i="2"/>
  <c r="G182" i="2"/>
  <c r="M181" i="2"/>
  <c r="T180" i="2"/>
  <c r="K180" i="2"/>
  <c r="S179" i="2"/>
  <c r="J179" i="2"/>
  <c r="R178" i="2"/>
  <c r="J178" i="2"/>
  <c r="P177" i="2"/>
  <c r="H177" i="2"/>
  <c r="P176" i="2"/>
  <c r="G176" i="2"/>
  <c r="P174" i="2"/>
  <c r="F174" i="2"/>
  <c r="N173" i="2"/>
  <c r="N172" i="2"/>
  <c r="M171" i="2"/>
  <c r="L170" i="2"/>
  <c r="T169" i="2"/>
  <c r="J169" i="2"/>
  <c r="S168" i="2"/>
  <c r="J168" i="2"/>
  <c r="R167" i="2"/>
  <c r="J167" i="2"/>
  <c r="P165" i="2"/>
  <c r="H165" i="2"/>
  <c r="P164" i="2"/>
  <c r="G164" i="2"/>
  <c r="P162" i="2"/>
  <c r="F162" i="2"/>
  <c r="N161" i="2"/>
  <c r="M160" i="2"/>
  <c r="P159" i="2"/>
  <c r="H159" i="2"/>
  <c r="P158" i="2"/>
  <c r="G158" i="2"/>
  <c r="P157" i="2"/>
  <c r="F157" i="2"/>
  <c r="N156" i="2"/>
  <c r="M155" i="2"/>
  <c r="L154" i="2"/>
  <c r="T153" i="2"/>
  <c r="J153" i="2"/>
  <c r="S152" i="2"/>
  <c r="J152" i="2"/>
  <c r="R151" i="2"/>
  <c r="J151" i="2"/>
  <c r="R150" i="2"/>
  <c r="K150" i="2"/>
  <c r="T149" i="2"/>
  <c r="M149" i="2"/>
  <c r="F149" i="2"/>
  <c r="P148" i="2"/>
  <c r="H148" i="2"/>
  <c r="Q147" i="2"/>
  <c r="J147" i="2"/>
  <c r="S146" i="2"/>
  <c r="L146" i="2"/>
  <c r="N145" i="2"/>
  <c r="G213" i="2"/>
  <c r="L208" i="2"/>
  <c r="F203" i="2"/>
  <c r="R200" i="2"/>
  <c r="Q197" i="2"/>
  <c r="K194" i="2"/>
  <c r="L187" i="2"/>
  <c r="Z187" i="2" s="1"/>
  <c r="R185" i="2"/>
  <c r="P184" i="2"/>
  <c r="T183" i="2"/>
  <c r="Q182" i="2"/>
  <c r="K181" i="2"/>
  <c r="S180" i="2"/>
  <c r="I180" i="2"/>
  <c r="R179" i="2"/>
  <c r="H179" i="2"/>
  <c r="Q178" i="2"/>
  <c r="H178" i="2"/>
  <c r="O177" i="2"/>
  <c r="F177" i="2"/>
  <c r="N176" i="2"/>
  <c r="F176" i="2"/>
  <c r="N174" i="2"/>
  <c r="L173" i="2"/>
  <c r="M172" i="2"/>
  <c r="T171" i="2"/>
  <c r="L171" i="2"/>
  <c r="T170" i="2"/>
  <c r="K170" i="2"/>
  <c r="R169" i="2"/>
  <c r="I169" i="2"/>
  <c r="R168" i="2"/>
  <c r="H168" i="2"/>
  <c r="Q167" i="2"/>
  <c r="H167" i="2"/>
  <c r="O165" i="2"/>
  <c r="F165" i="2"/>
  <c r="N164" i="2"/>
  <c r="F164" i="2"/>
  <c r="N162" i="2"/>
  <c r="L161" i="2"/>
  <c r="T160" i="2"/>
  <c r="L160" i="2"/>
  <c r="O159" i="2"/>
  <c r="F159" i="2"/>
  <c r="N158" i="2"/>
  <c r="F158" i="2"/>
  <c r="N157" i="2"/>
  <c r="L156" i="2"/>
  <c r="T155" i="2"/>
  <c r="L155" i="2"/>
  <c r="T154" i="2"/>
  <c r="K154" i="2"/>
  <c r="R153" i="2"/>
  <c r="I153" i="2"/>
  <c r="R152" i="2"/>
  <c r="H152" i="2"/>
  <c r="Q151" i="2"/>
  <c r="H151" i="2"/>
  <c r="Q150" i="2"/>
  <c r="J150" i="2"/>
  <c r="S149" i="2"/>
  <c r="L149" i="2"/>
  <c r="N148" i="2"/>
  <c r="G148" i="2"/>
  <c r="P147" i="2"/>
  <c r="I147" i="2"/>
  <c r="R146" i="2"/>
  <c r="J146" i="2"/>
  <c r="T145" i="2"/>
  <c r="M145" i="2"/>
  <c r="F145" i="2"/>
  <c r="O144" i="2"/>
  <c r="H144" i="2"/>
  <c r="H231" i="2"/>
  <c r="I223" i="2"/>
  <c r="Q218" i="2"/>
  <c r="N215" i="2"/>
  <c r="S210" i="2"/>
  <c r="J205" i="2"/>
  <c r="O191" i="2"/>
  <c r="N189" i="2"/>
  <c r="M185" i="2"/>
  <c r="M184" i="2"/>
  <c r="Q183" i="2"/>
  <c r="O182" i="2"/>
  <c r="S181" i="2"/>
  <c r="J181" i="2"/>
  <c r="Q180" i="2"/>
  <c r="H180" i="2"/>
  <c r="P179" i="2"/>
  <c r="G179" i="2"/>
  <c r="P178" i="2"/>
  <c r="F178" i="2"/>
  <c r="N177" i="2"/>
  <c r="M176" i="2"/>
  <c r="L174" i="2"/>
  <c r="Z174" i="2" s="1"/>
  <c r="T173" i="2"/>
  <c r="J173" i="2"/>
  <c r="T172" i="2"/>
  <c r="K172" i="2"/>
  <c r="S171" i="2"/>
  <c r="J171" i="2"/>
  <c r="R170" i="2"/>
  <c r="J170" i="2"/>
  <c r="P169" i="2"/>
  <c r="H169" i="2"/>
  <c r="P168" i="2"/>
  <c r="G168" i="2"/>
  <c r="P167" i="2"/>
  <c r="F167" i="2"/>
  <c r="N165" i="2"/>
  <c r="M164" i="2"/>
  <c r="L162" i="2"/>
  <c r="Z162" i="2" s="1"/>
  <c r="T161" i="2"/>
  <c r="J161" i="2"/>
  <c r="S160" i="2"/>
  <c r="J160" i="2"/>
  <c r="N159" i="2"/>
  <c r="M158" i="2"/>
  <c r="L157" i="2"/>
  <c r="T156" i="2"/>
  <c r="J156" i="2"/>
  <c r="S155" i="2"/>
  <c r="J155" i="2"/>
  <c r="R154" i="2"/>
  <c r="J154" i="2"/>
  <c r="P153" i="2"/>
  <c r="H153" i="2"/>
  <c r="P152" i="2"/>
  <c r="G152" i="2"/>
  <c r="P151" i="2"/>
  <c r="G151" i="2"/>
  <c r="P150" i="2"/>
  <c r="I150" i="2"/>
  <c r="R149" i="2"/>
  <c r="J149" i="2"/>
  <c r="T148" i="2"/>
  <c r="M148" i="2"/>
  <c r="F148" i="2"/>
  <c r="O147" i="2"/>
  <c r="H147" i="2"/>
  <c r="P146" i="2"/>
  <c r="L243" i="2"/>
  <c r="Z243" i="2" s="1"/>
  <c r="F210" i="2"/>
  <c r="J202" i="2"/>
  <c r="G195" i="2"/>
  <c r="K184" i="2"/>
  <c r="N179" i="2"/>
  <c r="K178" i="2"/>
  <c r="H176" i="2"/>
  <c r="J174" i="2"/>
  <c r="I173" i="2"/>
  <c r="O172" i="2"/>
  <c r="P171" i="2"/>
  <c r="Q170" i="2"/>
  <c r="O169" i="2"/>
  <c r="N168" i="2"/>
  <c r="N167" i="2"/>
  <c r="L165" i="2"/>
  <c r="R164" i="2"/>
  <c r="R162" i="2"/>
  <c r="R161" i="2"/>
  <c r="F160" i="2"/>
  <c r="T159" i="2"/>
  <c r="T158" i="2"/>
  <c r="H157" i="2"/>
  <c r="H156" i="2"/>
  <c r="H155" i="2"/>
  <c r="N154" i="2"/>
  <c r="L153" i="2"/>
  <c r="L152" i="2"/>
  <c r="K151" i="2"/>
  <c r="L150" i="2"/>
  <c r="N149" i="2"/>
  <c r="R148" i="2"/>
  <c r="T147" i="2"/>
  <c r="H146" i="2"/>
  <c r="Q145" i="2"/>
  <c r="G145" i="2"/>
  <c r="N144" i="2"/>
  <c r="O143" i="2"/>
  <c r="H143" i="2"/>
  <c r="Q142" i="2"/>
  <c r="I142" i="2"/>
  <c r="O141" i="2"/>
  <c r="I141" i="2"/>
  <c r="S140" i="2"/>
  <c r="M140" i="2"/>
  <c r="G140" i="2"/>
  <c r="Q139" i="2"/>
  <c r="K139" i="2"/>
  <c r="O138" i="2"/>
  <c r="I138" i="2"/>
  <c r="S137" i="2"/>
  <c r="M137" i="2"/>
  <c r="G137" i="2"/>
  <c r="Q136" i="2"/>
  <c r="K136" i="2"/>
  <c r="P135" i="2"/>
  <c r="J135" i="2"/>
  <c r="T134" i="2"/>
  <c r="N134" i="2"/>
  <c r="H134" i="2"/>
  <c r="R133" i="2"/>
  <c r="L133" i="2"/>
  <c r="F133" i="2"/>
  <c r="P132" i="2"/>
  <c r="J132" i="2"/>
  <c r="T131" i="2"/>
  <c r="N131" i="2"/>
  <c r="H131" i="2"/>
  <c r="R130" i="2"/>
  <c r="L130" i="2"/>
  <c r="F130" i="2"/>
  <c r="P128" i="2"/>
  <c r="J128" i="2"/>
  <c r="T127" i="2"/>
  <c r="N127" i="2"/>
  <c r="H127" i="2"/>
  <c r="R126" i="2"/>
  <c r="L126" i="2"/>
  <c r="F126" i="2"/>
  <c r="P125" i="2"/>
  <c r="J125" i="2"/>
  <c r="T124" i="2"/>
  <c r="N124" i="2"/>
  <c r="H124" i="2"/>
  <c r="R123" i="2"/>
  <c r="L123" i="2"/>
  <c r="F123" i="2"/>
  <c r="P122" i="2"/>
  <c r="J122" i="2"/>
  <c r="T121" i="2"/>
  <c r="N121" i="2"/>
  <c r="H121" i="2"/>
  <c r="R120" i="2"/>
  <c r="L120" i="2"/>
  <c r="F120" i="2"/>
  <c r="P119" i="2"/>
  <c r="J119" i="2"/>
  <c r="T118" i="2"/>
  <c r="N118" i="2"/>
  <c r="H118" i="2"/>
  <c r="R116" i="2"/>
  <c r="L116" i="2"/>
  <c r="F116" i="2"/>
  <c r="P115" i="2"/>
  <c r="J115" i="2"/>
  <c r="T114" i="2"/>
  <c r="N114" i="2"/>
  <c r="H114" i="2"/>
  <c r="R113" i="2"/>
  <c r="L113" i="2"/>
  <c r="F113" i="2"/>
  <c r="P112" i="2"/>
  <c r="J112" i="2"/>
  <c r="T111" i="2"/>
  <c r="N111" i="2"/>
  <c r="H111" i="2"/>
  <c r="R110" i="2"/>
  <c r="L110" i="2"/>
  <c r="F110" i="2"/>
  <c r="P109" i="2"/>
  <c r="J109" i="2"/>
  <c r="T108" i="2"/>
  <c r="N108" i="2"/>
  <c r="T206" i="2"/>
  <c r="K198" i="2"/>
  <c r="F191" i="2"/>
  <c r="F184" i="2"/>
  <c r="O180" i="2"/>
  <c r="L179" i="2"/>
  <c r="T176" i="2"/>
  <c r="H174" i="2"/>
  <c r="H173" i="2"/>
  <c r="I172" i="2"/>
  <c r="N171" i="2"/>
  <c r="P170" i="2"/>
  <c r="N169" i="2"/>
  <c r="M168" i="2"/>
  <c r="L167" i="2"/>
  <c r="J165" i="2"/>
  <c r="L164" i="2"/>
  <c r="Q162" i="2"/>
  <c r="P161" i="2"/>
  <c r="R160" i="2"/>
  <c r="R159" i="2"/>
  <c r="S158" i="2"/>
  <c r="T157" i="2"/>
  <c r="F156" i="2"/>
  <c r="G155" i="2"/>
  <c r="H154" i="2"/>
  <c r="F153" i="2"/>
  <c r="F152" i="2"/>
  <c r="F151" i="2"/>
  <c r="H150" i="2"/>
  <c r="I149" i="2"/>
  <c r="Q148" i="2"/>
  <c r="R147" i="2"/>
  <c r="T146" i="2"/>
  <c r="G146" i="2"/>
  <c r="P145" i="2"/>
  <c r="L144" i="2"/>
  <c r="N143" i="2"/>
  <c r="G143" i="2"/>
  <c r="O142" i="2"/>
  <c r="H142" i="2"/>
  <c r="T141" i="2"/>
  <c r="J209" i="2"/>
  <c r="N201" i="2"/>
  <c r="T186" i="2"/>
  <c r="M180" i="2"/>
  <c r="F179" i="2"/>
  <c r="R177" i="2"/>
  <c r="S176" i="2"/>
  <c r="T174" i="2"/>
  <c r="F173" i="2"/>
  <c r="H172" i="2"/>
  <c r="H171" i="2"/>
  <c r="N170" i="2"/>
  <c r="L169" i="2"/>
  <c r="L168" i="2"/>
  <c r="K167" i="2"/>
  <c r="I165" i="2"/>
  <c r="J164" i="2"/>
  <c r="K162" i="2"/>
  <c r="O161" i="2"/>
  <c r="P160" i="2"/>
  <c r="L159" i="2"/>
  <c r="Z159" i="2" s="1"/>
  <c r="R158" i="2"/>
  <c r="R157" i="2"/>
  <c r="R156" i="2"/>
  <c r="F155" i="2"/>
  <c r="F154" i="2"/>
  <c r="F150" i="2"/>
  <c r="H149" i="2"/>
  <c r="L148" i="2"/>
  <c r="N147" i="2"/>
  <c r="O146" i="2"/>
  <c r="F146" i="2"/>
  <c r="L145" i="2"/>
  <c r="Z145" i="2" s="1"/>
  <c r="T144" i="2"/>
  <c r="K144" i="2"/>
  <c r="T143" i="2"/>
  <c r="M143" i="2"/>
  <c r="N142" i="2"/>
  <c r="G142" i="2"/>
  <c r="S141" i="2"/>
  <c r="M141" i="2"/>
  <c r="G141" i="2"/>
  <c r="Q140" i="2"/>
  <c r="K140" i="2"/>
  <c r="G225" i="2"/>
  <c r="K193" i="2"/>
  <c r="N190" i="2"/>
  <c r="O183" i="2"/>
  <c r="M182" i="2"/>
  <c r="Q181" i="2"/>
  <c r="G180" i="2"/>
  <c r="L177" i="2"/>
  <c r="R176" i="2"/>
  <c r="R174" i="2"/>
  <c r="R173" i="2"/>
  <c r="G172" i="2"/>
  <c r="G171" i="2"/>
  <c r="H170" i="2"/>
  <c r="F169" i="2"/>
  <c r="F168" i="2"/>
  <c r="H164" i="2"/>
  <c r="H166" i="2" s="1"/>
  <c r="J162" i="2"/>
  <c r="I161" i="2"/>
  <c r="N160" i="2"/>
  <c r="J159" i="2"/>
  <c r="L158" i="2"/>
  <c r="Q157" i="2"/>
  <c r="P156" i="2"/>
  <c r="R155" i="2"/>
  <c r="T152" i="2"/>
  <c r="T151" i="2"/>
  <c r="T150" i="2"/>
  <c r="G149" i="2"/>
  <c r="K148" i="2"/>
  <c r="L147" i="2"/>
  <c r="N146" i="2"/>
  <c r="K145" i="2"/>
  <c r="R144" i="2"/>
  <c r="J144" i="2"/>
  <c r="S143" i="2"/>
  <c r="K143" i="2"/>
  <c r="T142" i="2"/>
  <c r="M142" i="2"/>
  <c r="F142" i="2"/>
  <c r="R141" i="2"/>
  <c r="L141" i="2"/>
  <c r="F141" i="2"/>
  <c r="P140" i="2"/>
  <c r="J140" i="2"/>
  <c r="T139" i="2"/>
  <c r="N139" i="2"/>
  <c r="H139" i="2"/>
  <c r="R138" i="2"/>
  <c r="L138" i="2"/>
  <c r="F138" i="2"/>
  <c r="P137" i="2"/>
  <c r="J137" i="2"/>
  <c r="T136" i="2"/>
  <c r="N136" i="2"/>
  <c r="H136" i="2"/>
  <c r="S135" i="2"/>
  <c r="M135" i="2"/>
  <c r="G135" i="2"/>
  <c r="Q134" i="2"/>
  <c r="K134" i="2"/>
  <c r="O133" i="2"/>
  <c r="I133" i="2"/>
  <c r="S132" i="2"/>
  <c r="M132" i="2"/>
  <c r="G132" i="2"/>
  <c r="Q131" i="2"/>
  <c r="K131" i="2"/>
  <c r="O130" i="2"/>
  <c r="I130" i="2"/>
  <c r="S128" i="2"/>
  <c r="M128" i="2"/>
  <c r="G128" i="2"/>
  <c r="Q127" i="2"/>
  <c r="K127" i="2"/>
  <c r="O126" i="2"/>
  <c r="I126" i="2"/>
  <c r="S125" i="2"/>
  <c r="M125" i="2"/>
  <c r="G125" i="2"/>
  <c r="Q124" i="2"/>
  <c r="K124" i="2"/>
  <c r="O123" i="2"/>
  <c r="I123" i="2"/>
  <c r="S122" i="2"/>
  <c r="M122" i="2"/>
  <c r="G122" i="2"/>
  <c r="Q121" i="2"/>
  <c r="K121" i="2"/>
  <c r="O120" i="2"/>
  <c r="I120" i="2"/>
  <c r="S119" i="2"/>
  <c r="M119" i="2"/>
  <c r="G119" i="2"/>
  <c r="Q118" i="2"/>
  <c r="K118" i="2"/>
  <c r="O116" i="2"/>
  <c r="I116" i="2"/>
  <c r="S115" i="2"/>
  <c r="M115" i="2"/>
  <c r="G115" i="2"/>
  <c r="Q114" i="2"/>
  <c r="K114" i="2"/>
  <c r="O113" i="2"/>
  <c r="I113" i="2"/>
  <c r="S112" i="2"/>
  <c r="M112" i="2"/>
  <c r="G112" i="2"/>
  <c r="Q111" i="2"/>
  <c r="K111" i="2"/>
  <c r="O110" i="2"/>
  <c r="I110" i="2"/>
  <c r="S109" i="2"/>
  <c r="M109" i="2"/>
  <c r="G109" i="2"/>
  <c r="Q108" i="2"/>
  <c r="K108" i="2"/>
  <c r="F241" i="2"/>
  <c r="Q196" i="2"/>
  <c r="J185" i="2"/>
  <c r="J183" i="2"/>
  <c r="I182" i="2"/>
  <c r="O181" i="2"/>
  <c r="T178" i="2"/>
  <c r="J177" i="2"/>
  <c r="L176" i="2"/>
  <c r="Q174" i="2"/>
  <c r="P173" i="2"/>
  <c r="S172" i="2"/>
  <c r="F171" i="2"/>
  <c r="F170" i="2"/>
  <c r="T165" i="2"/>
  <c r="T164" i="2"/>
  <c r="H162" i="2"/>
  <c r="H161" i="2"/>
  <c r="H160" i="2"/>
  <c r="I159" i="2"/>
  <c r="J158" i="2"/>
  <c r="K157" i="2"/>
  <c r="O156" i="2"/>
  <c r="P155" i="2"/>
  <c r="Q154" i="2"/>
  <c r="O153" i="2"/>
  <c r="N152" i="2"/>
  <c r="N151" i="2"/>
  <c r="O150" i="2"/>
  <c r="P149" i="2"/>
  <c r="J148" i="2"/>
  <c r="K147" i="2"/>
  <c r="M146" i="2"/>
  <c r="S145" i="2"/>
  <c r="J145" i="2"/>
  <c r="Q144" i="2"/>
  <c r="I144" i="2"/>
  <c r="Q143" i="2"/>
  <c r="J143" i="2"/>
  <c r="S142" i="2"/>
  <c r="L142" i="2"/>
  <c r="Q141" i="2"/>
  <c r="K141" i="2"/>
  <c r="O140" i="2"/>
  <c r="I140" i="2"/>
  <c r="S139" i="2"/>
  <c r="M139" i="2"/>
  <c r="G139" i="2"/>
  <c r="Q138" i="2"/>
  <c r="K138" i="2"/>
  <c r="O137" i="2"/>
  <c r="I137" i="2"/>
  <c r="S136" i="2"/>
  <c r="M136" i="2"/>
  <c r="G136" i="2"/>
  <c r="R135" i="2"/>
  <c r="L135" i="2"/>
  <c r="F135" i="2"/>
  <c r="P134" i="2"/>
  <c r="J134" i="2"/>
  <c r="T133" i="2"/>
  <c r="N133" i="2"/>
  <c r="H133" i="2"/>
  <c r="R132" i="2"/>
  <c r="L132" i="2"/>
  <c r="F132" i="2"/>
  <c r="P131" i="2"/>
  <c r="J131" i="2"/>
  <c r="T130" i="2"/>
  <c r="N130" i="2"/>
  <c r="H130" i="2"/>
  <c r="R128" i="2"/>
  <c r="L128" i="2"/>
  <c r="F128" i="2"/>
  <c r="P127" i="2"/>
  <c r="J127" i="2"/>
  <c r="T126" i="2"/>
  <c r="N126" i="2"/>
  <c r="H126" i="2"/>
  <c r="R125" i="2"/>
  <c r="L125" i="2"/>
  <c r="F125" i="2"/>
  <c r="P124" i="2"/>
  <c r="J124" i="2"/>
  <c r="T123" i="2"/>
  <c r="N123" i="2"/>
  <c r="H123" i="2"/>
  <c r="R122" i="2"/>
  <c r="L122" i="2"/>
  <c r="F122" i="2"/>
  <c r="P121" i="2"/>
  <c r="J121" i="2"/>
  <c r="T120" i="2"/>
  <c r="N120" i="2"/>
  <c r="H120" i="2"/>
  <c r="R119" i="2"/>
  <c r="L119" i="2"/>
  <c r="F119" i="2"/>
  <c r="P118" i="2"/>
  <c r="J118" i="2"/>
  <c r="T116" i="2"/>
  <c r="N116" i="2"/>
  <c r="H116" i="2"/>
  <c r="R115" i="2"/>
  <c r="L115" i="2"/>
  <c r="F115" i="2"/>
  <c r="P114" i="2"/>
  <c r="J114" i="2"/>
  <c r="T113" i="2"/>
  <c r="N113" i="2"/>
  <c r="H113" i="2"/>
  <c r="R112" i="2"/>
  <c r="L112" i="2"/>
  <c r="F112" i="2"/>
  <c r="P111" i="2"/>
  <c r="J111" i="2"/>
  <c r="T110" i="2"/>
  <c r="N110" i="2"/>
  <c r="H110" i="2"/>
  <c r="R109" i="2"/>
  <c r="L109" i="2"/>
  <c r="F109" i="2"/>
  <c r="P108" i="2"/>
  <c r="P207" i="2"/>
  <c r="I199" i="2"/>
  <c r="S192" i="2"/>
  <c r="I181" i="2"/>
  <c r="T179" i="2"/>
  <c r="N178" i="2"/>
  <c r="I177" i="2"/>
  <c r="J176" i="2"/>
  <c r="K174" i="2"/>
  <c r="O173" i="2"/>
  <c r="Q172" i="2"/>
  <c r="R171" i="2"/>
  <c r="T168" i="2"/>
  <c r="T167" i="2"/>
  <c r="R165" i="2"/>
  <c r="S164" i="2"/>
  <c r="T162" i="2"/>
  <c r="F161" i="2"/>
  <c r="G160" i="2"/>
  <c r="H158" i="2"/>
  <c r="J157" i="2"/>
  <c r="I156" i="2"/>
  <c r="N155" i="2"/>
  <c r="P154" i="2"/>
  <c r="N153" i="2"/>
  <c r="M152" i="2"/>
  <c r="L151" i="2"/>
  <c r="Z151" i="2" s="1"/>
  <c r="N150" i="2"/>
  <c r="O149" i="2"/>
  <c r="S148" i="2"/>
  <c r="F147" i="2"/>
  <c r="I146" i="2"/>
  <c r="R145" i="2"/>
  <c r="H145" i="2"/>
  <c r="P144" i="2"/>
  <c r="F144" i="2"/>
  <c r="P143" i="2"/>
  <c r="I143" i="2"/>
  <c r="R142" i="2"/>
  <c r="K142" i="2"/>
  <c r="P141" i="2"/>
  <c r="J141" i="2"/>
  <c r="T140" i="2"/>
  <c r="N140" i="2"/>
  <c r="H140" i="2"/>
  <c r="R139" i="2"/>
  <c r="L139" i="2"/>
  <c r="F139" i="2"/>
  <c r="P138" i="2"/>
  <c r="J138" i="2"/>
  <c r="T137" i="2"/>
  <c r="N137" i="2"/>
  <c r="H137" i="2"/>
  <c r="R136" i="2"/>
  <c r="L136" i="2"/>
  <c r="F136" i="2"/>
  <c r="Q135" i="2"/>
  <c r="K135" i="2"/>
  <c r="O134" i="2"/>
  <c r="I134" i="2"/>
  <c r="S133" i="2"/>
  <c r="M133" i="2"/>
  <c r="G133" i="2"/>
  <c r="Q132" i="2"/>
  <c r="K132" i="2"/>
  <c r="O131" i="2"/>
  <c r="I131" i="2"/>
  <c r="S130" i="2"/>
  <c r="M130" i="2"/>
  <c r="G130" i="2"/>
  <c r="Q128" i="2"/>
  <c r="K128" i="2"/>
  <c r="O127" i="2"/>
  <c r="I127" i="2"/>
  <c r="S126" i="2"/>
  <c r="M126" i="2"/>
  <c r="G126" i="2"/>
  <c r="Q125" i="2"/>
  <c r="H141" i="2"/>
  <c r="P139" i="2"/>
  <c r="S138" i="2"/>
  <c r="R137" i="2"/>
  <c r="P136" i="2"/>
  <c r="T135" i="2"/>
  <c r="S134" i="2"/>
  <c r="T132" i="2"/>
  <c r="S131" i="2"/>
  <c r="T128" i="2"/>
  <c r="S127" i="2"/>
  <c r="T125" i="2"/>
  <c r="I124" i="2"/>
  <c r="P123" i="2"/>
  <c r="T122" i="2"/>
  <c r="H122" i="2"/>
  <c r="L121" i="2"/>
  <c r="Q120" i="2"/>
  <c r="I119" i="2"/>
  <c r="M118" i="2"/>
  <c r="S116" i="2"/>
  <c r="G116" i="2"/>
  <c r="K115" i="2"/>
  <c r="O114" i="2"/>
  <c r="J113" i="2"/>
  <c r="N112" i="2"/>
  <c r="R111" i="2"/>
  <c r="F111" i="2"/>
  <c r="K110" i="2"/>
  <c r="O109" i="2"/>
  <c r="S108" i="2"/>
  <c r="I108" i="2"/>
  <c r="S107" i="2"/>
  <c r="M107" i="2"/>
  <c r="G107" i="2"/>
  <c r="Q106" i="2"/>
  <c r="K106" i="2"/>
  <c r="O105" i="2"/>
  <c r="I105" i="2"/>
  <c r="S104" i="2"/>
  <c r="M104" i="2"/>
  <c r="G104" i="2"/>
  <c r="Q103" i="2"/>
  <c r="K103" i="2"/>
  <c r="O102" i="2"/>
  <c r="I102" i="2"/>
  <c r="S101" i="2"/>
  <c r="M101" i="2"/>
  <c r="G101" i="2"/>
  <c r="Q100" i="2"/>
  <c r="K100" i="2"/>
  <c r="O99" i="2"/>
  <c r="I99" i="2"/>
  <c r="S98" i="2"/>
  <c r="M98" i="2"/>
  <c r="G98" i="2"/>
  <c r="Q97" i="2"/>
  <c r="K97" i="2"/>
  <c r="O96" i="2"/>
  <c r="I96" i="2"/>
  <c r="S95" i="2"/>
  <c r="M95" i="2"/>
  <c r="G95" i="2"/>
  <c r="Q94" i="2"/>
  <c r="K94" i="2"/>
  <c r="O93" i="2"/>
  <c r="I93" i="2"/>
  <c r="S92" i="2"/>
  <c r="M92" i="2"/>
  <c r="G92" i="2"/>
  <c r="Q91" i="2"/>
  <c r="K91" i="2"/>
  <c r="O89" i="2"/>
  <c r="I89" i="2"/>
  <c r="S88" i="2"/>
  <c r="M88" i="2"/>
  <c r="G88" i="2"/>
  <c r="Q86" i="2"/>
  <c r="K86" i="2"/>
  <c r="O85" i="2"/>
  <c r="I85" i="2"/>
  <c r="S83" i="2"/>
  <c r="M83" i="2"/>
  <c r="G83" i="2"/>
  <c r="Q82" i="2"/>
  <c r="K82" i="2"/>
  <c r="O80" i="2"/>
  <c r="I80" i="2"/>
  <c r="S79" i="2"/>
  <c r="M79" i="2"/>
  <c r="G79" i="2"/>
  <c r="Q78" i="2"/>
  <c r="K78" i="2"/>
  <c r="O77" i="2"/>
  <c r="I77" i="2"/>
  <c r="S76" i="2"/>
  <c r="M76" i="2"/>
  <c r="G76" i="2"/>
  <c r="Q75" i="2"/>
  <c r="K75" i="2"/>
  <c r="O74" i="2"/>
  <c r="I74" i="2"/>
  <c r="S73" i="2"/>
  <c r="M73" i="2"/>
  <c r="G73" i="2"/>
  <c r="Q72" i="2"/>
  <c r="K72" i="2"/>
  <c r="O71" i="2"/>
  <c r="I71" i="2"/>
  <c r="S70" i="2"/>
  <c r="M70" i="2"/>
  <c r="G70" i="2"/>
  <c r="Q69" i="2"/>
  <c r="K69" i="2"/>
  <c r="O68" i="2"/>
  <c r="I68" i="2"/>
  <c r="S67" i="2"/>
  <c r="M67" i="2"/>
  <c r="G67" i="2"/>
  <c r="Q66" i="2"/>
  <c r="K66" i="2"/>
  <c r="O65" i="2"/>
  <c r="I65" i="2"/>
  <c r="S64" i="2"/>
  <c r="M64" i="2"/>
  <c r="G64" i="2"/>
  <c r="Q63" i="2"/>
  <c r="K63" i="2"/>
  <c r="O62" i="2"/>
  <c r="I62" i="2"/>
  <c r="T61" i="2"/>
  <c r="N61" i="2"/>
  <c r="H61" i="2"/>
  <c r="O139" i="2"/>
  <c r="N138" i="2"/>
  <c r="Q137" i="2"/>
  <c r="O136" i="2"/>
  <c r="O135" i="2"/>
  <c r="R134" i="2"/>
  <c r="Q133" i="2"/>
  <c r="O132" i="2"/>
  <c r="R131" i="2"/>
  <c r="Q130" i="2"/>
  <c r="O128" i="2"/>
  <c r="R127" i="2"/>
  <c r="Q126" i="2"/>
  <c r="O125" i="2"/>
  <c r="S124" i="2"/>
  <c r="G124" i="2"/>
  <c r="M123" i="2"/>
  <c r="Q122" i="2"/>
  <c r="I121" i="2"/>
  <c r="P120" i="2"/>
  <c r="T119" i="2"/>
  <c r="H119" i="2"/>
  <c r="L118" i="2"/>
  <c r="Q116" i="2"/>
  <c r="I115" i="2"/>
  <c r="M114" i="2"/>
  <c r="S113" i="2"/>
  <c r="G113" i="2"/>
  <c r="K112" i="2"/>
  <c r="O111" i="2"/>
  <c r="J110" i="2"/>
  <c r="N109" i="2"/>
  <c r="R108" i="2"/>
  <c r="H108" i="2"/>
  <c r="R107" i="2"/>
  <c r="L107" i="2"/>
  <c r="F107" i="2"/>
  <c r="P106" i="2"/>
  <c r="J106" i="2"/>
  <c r="T105" i="2"/>
  <c r="N105" i="2"/>
  <c r="H105" i="2"/>
  <c r="R104" i="2"/>
  <c r="L104" i="2"/>
  <c r="F104" i="2"/>
  <c r="P103" i="2"/>
  <c r="J103" i="2"/>
  <c r="T102" i="2"/>
  <c r="N102" i="2"/>
  <c r="H102" i="2"/>
  <c r="R101" i="2"/>
  <c r="L101" i="2"/>
  <c r="F101" i="2"/>
  <c r="P100" i="2"/>
  <c r="J100" i="2"/>
  <c r="T99" i="2"/>
  <c r="N99" i="2"/>
  <c r="H99" i="2"/>
  <c r="R98" i="2"/>
  <c r="L98" i="2"/>
  <c r="F98" i="2"/>
  <c r="P97" i="2"/>
  <c r="J97" i="2"/>
  <c r="T96" i="2"/>
  <c r="N96" i="2"/>
  <c r="H96" i="2"/>
  <c r="R95" i="2"/>
  <c r="L95" i="2"/>
  <c r="Z95" i="2" s="1"/>
  <c r="F95" i="2"/>
  <c r="P94" i="2"/>
  <c r="J94" i="2"/>
  <c r="T93" i="2"/>
  <c r="N93" i="2"/>
  <c r="H93" i="2"/>
  <c r="R92" i="2"/>
  <c r="L92" i="2"/>
  <c r="F92" i="2"/>
  <c r="P91" i="2"/>
  <c r="J91" i="2"/>
  <c r="T89" i="2"/>
  <c r="N89" i="2"/>
  <c r="H89" i="2"/>
  <c r="R88" i="2"/>
  <c r="L88" i="2"/>
  <c r="F88" i="2"/>
  <c r="R140" i="2"/>
  <c r="J139" i="2"/>
  <c r="M138" i="2"/>
  <c r="L137" i="2"/>
  <c r="J136" i="2"/>
  <c r="N135" i="2"/>
  <c r="M134" i="2"/>
  <c r="P133" i="2"/>
  <c r="N132" i="2"/>
  <c r="M131" i="2"/>
  <c r="P130" i="2"/>
  <c r="N128" i="2"/>
  <c r="M127" i="2"/>
  <c r="M129" i="2" s="1"/>
  <c r="P126" i="2"/>
  <c r="N125" i="2"/>
  <c r="R124" i="2"/>
  <c r="F124" i="2"/>
  <c r="K123" i="2"/>
  <c r="O122" i="2"/>
  <c r="S121" i="2"/>
  <c r="G121" i="2"/>
  <c r="M120" i="2"/>
  <c r="Q119" i="2"/>
  <c r="I118" i="2"/>
  <c r="F140" i="2"/>
  <c r="G138" i="2"/>
  <c r="F137" i="2"/>
  <c r="H135" i="2"/>
  <c r="G134" i="2"/>
  <c r="J133" i="2"/>
  <c r="H132" i="2"/>
  <c r="G131" i="2"/>
  <c r="J130" i="2"/>
  <c r="H128" i="2"/>
  <c r="G127" i="2"/>
  <c r="J126" i="2"/>
  <c r="I125" i="2"/>
  <c r="M124" i="2"/>
  <c r="S123" i="2"/>
  <c r="G123" i="2"/>
  <c r="K122" i="2"/>
  <c r="O121" i="2"/>
  <c r="J120" i="2"/>
  <c r="N119" i="2"/>
  <c r="R118" i="2"/>
  <c r="F118" i="2"/>
  <c r="K116" i="2"/>
  <c r="O115" i="2"/>
  <c r="S114" i="2"/>
  <c r="G114" i="2"/>
  <c r="M113" i="2"/>
  <c r="Q112" i="2"/>
  <c r="I111" i="2"/>
  <c r="P110" i="2"/>
  <c r="T109" i="2"/>
  <c r="H109" i="2"/>
  <c r="L108" i="2"/>
  <c r="O107" i="2"/>
  <c r="I107" i="2"/>
  <c r="S106" i="2"/>
  <c r="M106" i="2"/>
  <c r="G106" i="2"/>
  <c r="Q105" i="2"/>
  <c r="K105" i="2"/>
  <c r="O104" i="2"/>
  <c r="I104" i="2"/>
  <c r="S103" i="2"/>
  <c r="M103" i="2"/>
  <c r="G103" i="2"/>
  <c r="Q102" i="2"/>
  <c r="K102" i="2"/>
  <c r="O101" i="2"/>
  <c r="I101" i="2"/>
  <c r="S100" i="2"/>
  <c r="M100" i="2"/>
  <c r="G100" i="2"/>
  <c r="Q99" i="2"/>
  <c r="K99" i="2"/>
  <c r="O98" i="2"/>
  <c r="I98" i="2"/>
  <c r="S97" i="2"/>
  <c r="M97" i="2"/>
  <c r="G97" i="2"/>
  <c r="Q96" i="2"/>
  <c r="K96" i="2"/>
  <c r="O95" i="2"/>
  <c r="I95" i="2"/>
  <c r="S94" i="2"/>
  <c r="M94" i="2"/>
  <c r="G94" i="2"/>
  <c r="Q93" i="2"/>
  <c r="K93" i="2"/>
  <c r="O92" i="2"/>
  <c r="I92" i="2"/>
  <c r="S91" i="2"/>
  <c r="M91" i="2"/>
  <c r="G91" i="2"/>
  <c r="Q89" i="2"/>
  <c r="K89" i="2"/>
  <c r="O88" i="2"/>
  <c r="I88" i="2"/>
  <c r="S86" i="2"/>
  <c r="M86" i="2"/>
  <c r="G86" i="2"/>
  <c r="Q85" i="2"/>
  <c r="K85" i="2"/>
  <c r="O83" i="2"/>
  <c r="I83" i="2"/>
  <c r="S82" i="2"/>
  <c r="M82" i="2"/>
  <c r="G82" i="2"/>
  <c r="Q80" i="2"/>
  <c r="K80" i="2"/>
  <c r="O79" i="2"/>
  <c r="I79" i="2"/>
  <c r="S78" i="2"/>
  <c r="M78" i="2"/>
  <c r="G78" i="2"/>
  <c r="Q77" i="2"/>
  <c r="K77" i="2"/>
  <c r="O76" i="2"/>
  <c r="I76" i="2"/>
  <c r="S75" i="2"/>
  <c r="M75" i="2"/>
  <c r="G75" i="2"/>
  <c r="Q74" i="2"/>
  <c r="K74" i="2"/>
  <c r="O73" i="2"/>
  <c r="I73" i="2"/>
  <c r="S72" i="2"/>
  <c r="M72" i="2"/>
  <c r="G72" i="2"/>
  <c r="Q71" i="2"/>
  <c r="K71" i="2"/>
  <c r="O70" i="2"/>
  <c r="I70" i="2"/>
  <c r="S69" i="2"/>
  <c r="M69" i="2"/>
  <c r="G69" i="2"/>
  <c r="Q68" i="2"/>
  <c r="K68" i="2"/>
  <c r="O67" i="2"/>
  <c r="I67" i="2"/>
  <c r="S66" i="2"/>
  <c r="M66" i="2"/>
  <c r="G66" i="2"/>
  <c r="Q65" i="2"/>
  <c r="K65" i="2"/>
  <c r="O64" i="2"/>
  <c r="I64" i="2"/>
  <c r="S63" i="2"/>
  <c r="M63" i="2"/>
  <c r="G63" i="2"/>
  <c r="Q62" i="2"/>
  <c r="K62" i="2"/>
  <c r="P61" i="2"/>
  <c r="J61" i="2"/>
  <c r="T60" i="2"/>
  <c r="N60" i="2"/>
  <c r="H60" i="2"/>
  <c r="R58" i="2"/>
  <c r="L58" i="2"/>
  <c r="F58" i="2"/>
  <c r="P57" i="2"/>
  <c r="J57" i="2"/>
  <c r="T56" i="2"/>
  <c r="N56" i="2"/>
  <c r="N141" i="2"/>
  <c r="T138" i="2"/>
  <c r="F134" i="2"/>
  <c r="F131" i="2"/>
  <c r="F127" i="2"/>
  <c r="H125" i="2"/>
  <c r="L124" i="2"/>
  <c r="Z124" i="2" s="1"/>
  <c r="Q123" i="2"/>
  <c r="I122" i="2"/>
  <c r="M121" i="2"/>
  <c r="S120" i="2"/>
  <c r="G120" i="2"/>
  <c r="K119" i="2"/>
  <c r="O118" i="2"/>
  <c r="J116" i="2"/>
  <c r="N115" i="2"/>
  <c r="R114" i="2"/>
  <c r="F114" i="2"/>
  <c r="K113" i="2"/>
  <c r="O112" i="2"/>
  <c r="S111" i="2"/>
  <c r="G111" i="2"/>
  <c r="M110" i="2"/>
  <c r="Q109" i="2"/>
  <c r="J108" i="2"/>
  <c r="T107" i="2"/>
  <c r="N107" i="2"/>
  <c r="H107" i="2"/>
  <c r="R106" i="2"/>
  <c r="L106" i="2"/>
  <c r="F106" i="2"/>
  <c r="P105" i="2"/>
  <c r="J105" i="2"/>
  <c r="T104" i="2"/>
  <c r="N104" i="2"/>
  <c r="H104" i="2"/>
  <c r="R103" i="2"/>
  <c r="L103" i="2"/>
  <c r="F103" i="2"/>
  <c r="P102" i="2"/>
  <c r="J102" i="2"/>
  <c r="T101" i="2"/>
  <c r="N101" i="2"/>
  <c r="H101" i="2"/>
  <c r="R100" i="2"/>
  <c r="L100" i="2"/>
  <c r="F100" i="2"/>
  <c r="P99" i="2"/>
  <c r="J99" i="2"/>
  <c r="T98" i="2"/>
  <c r="N98" i="2"/>
  <c r="H98" i="2"/>
  <c r="R97" i="2"/>
  <c r="L97" i="2"/>
  <c r="Z97" i="2" s="1"/>
  <c r="F97" i="2"/>
  <c r="P96" i="2"/>
  <c r="J96" i="2"/>
  <c r="T95" i="2"/>
  <c r="N95" i="2"/>
  <c r="H95" i="2"/>
  <c r="R94" i="2"/>
  <c r="L94" i="2"/>
  <c r="F94" i="2"/>
  <c r="P93" i="2"/>
  <c r="J93" i="2"/>
  <c r="T92" i="2"/>
  <c r="N92" i="2"/>
  <c r="H92" i="2"/>
  <c r="R91" i="2"/>
  <c r="L91" i="2"/>
  <c r="F91" i="2"/>
  <c r="P89" i="2"/>
  <c r="J89" i="2"/>
  <c r="T88" i="2"/>
  <c r="T90" i="2" s="1"/>
  <c r="N88" i="2"/>
  <c r="N90" i="2" s="1"/>
  <c r="H88" i="2"/>
  <c r="R86" i="2"/>
  <c r="L86" i="2"/>
  <c r="F86" i="2"/>
  <c r="P85" i="2"/>
  <c r="J85" i="2"/>
  <c r="T83" i="2"/>
  <c r="N83" i="2"/>
  <c r="H83" i="2"/>
  <c r="R82" i="2"/>
  <c r="L82" i="2"/>
  <c r="F82" i="2"/>
  <c r="P80" i="2"/>
  <c r="J80" i="2"/>
  <c r="T79" i="2"/>
  <c r="N79" i="2"/>
  <c r="H79" i="2"/>
  <c r="R78" i="2"/>
  <c r="L78" i="2"/>
  <c r="F78" i="2"/>
  <c r="P77" i="2"/>
  <c r="J77" i="2"/>
  <c r="T76" i="2"/>
  <c r="N76" i="2"/>
  <c r="H76" i="2"/>
  <c r="R75" i="2"/>
  <c r="L75" i="2"/>
  <c r="Z75" i="2" s="1"/>
  <c r="F75" i="2"/>
  <c r="P74" i="2"/>
  <c r="J74" i="2"/>
  <c r="T73" i="2"/>
  <c r="N73" i="2"/>
  <c r="H73" i="2"/>
  <c r="R72" i="2"/>
  <c r="L72" i="2"/>
  <c r="F72" i="2"/>
  <c r="P71" i="2"/>
  <c r="J71" i="2"/>
  <c r="T70" i="2"/>
  <c r="N70" i="2"/>
  <c r="H70" i="2"/>
  <c r="R69" i="2"/>
  <c r="L69" i="2"/>
  <c r="F69" i="2"/>
  <c r="P68" i="2"/>
  <c r="J68" i="2"/>
  <c r="T67" i="2"/>
  <c r="N67" i="2"/>
  <c r="H67" i="2"/>
  <c r="R66" i="2"/>
  <c r="L66" i="2"/>
  <c r="F66" i="2"/>
  <c r="P65" i="2"/>
  <c r="J65" i="2"/>
  <c r="T64" i="2"/>
  <c r="N64" i="2"/>
  <c r="H64" i="2"/>
  <c r="R63" i="2"/>
  <c r="L63" i="2"/>
  <c r="F63" i="2"/>
  <c r="P62" i="2"/>
  <c r="J62" i="2"/>
  <c r="O61" i="2"/>
  <c r="I61" i="2"/>
  <c r="S60" i="2"/>
  <c r="M60" i="2"/>
  <c r="G60" i="2"/>
  <c r="Q58" i="2"/>
  <c r="K58" i="2"/>
  <c r="O57" i="2"/>
  <c r="I57" i="2"/>
  <c r="S56" i="2"/>
  <c r="M56" i="2"/>
  <c r="L140" i="2"/>
  <c r="Z140" i="2" s="1"/>
  <c r="K137" i="2"/>
  <c r="L134" i="2"/>
  <c r="L131" i="2"/>
  <c r="L127" i="2"/>
  <c r="O124" i="2"/>
  <c r="R121" i="2"/>
  <c r="I114" i="2"/>
  <c r="I112" i="2"/>
  <c r="S110" i="2"/>
  <c r="Q107" i="2"/>
  <c r="O106" i="2"/>
  <c r="R105" i="2"/>
  <c r="Q104" i="2"/>
  <c r="O103" i="2"/>
  <c r="R102" i="2"/>
  <c r="Q101" i="2"/>
  <c r="O100" i="2"/>
  <c r="R99" i="2"/>
  <c r="Q98" i="2"/>
  <c r="O97" i="2"/>
  <c r="R96" i="2"/>
  <c r="Q95" i="2"/>
  <c r="O94" i="2"/>
  <c r="R93" i="2"/>
  <c r="Q92" i="2"/>
  <c r="O91" i="2"/>
  <c r="R89" i="2"/>
  <c r="Q88" i="2"/>
  <c r="P86" i="2"/>
  <c r="L85" i="2"/>
  <c r="Q83" i="2"/>
  <c r="I82" i="2"/>
  <c r="I84" i="2" s="1"/>
  <c r="N80" i="2"/>
  <c r="J79" i="2"/>
  <c r="N78" i="2"/>
  <c r="S77" i="2"/>
  <c r="G77" i="2"/>
  <c r="L76" i="2"/>
  <c r="Z76" i="2" s="1"/>
  <c r="P75" i="2"/>
  <c r="L74" i="2"/>
  <c r="Q73" i="2"/>
  <c r="I72" i="2"/>
  <c r="N71" i="2"/>
  <c r="J70" i="2"/>
  <c r="N69" i="2"/>
  <c r="S68" i="2"/>
  <c r="G68" i="2"/>
  <c r="L67" i="2"/>
  <c r="Z67" i="2" s="1"/>
  <c r="P66" i="2"/>
  <c r="L65" i="2"/>
  <c r="Q64" i="2"/>
  <c r="I63" i="2"/>
  <c r="N62" i="2"/>
  <c r="K61" i="2"/>
  <c r="P60" i="2"/>
  <c r="F60" i="2"/>
  <c r="N58" i="2"/>
  <c r="M57" i="2"/>
  <c r="K56" i="2"/>
  <c r="O55" i="2"/>
  <c r="I55" i="2"/>
  <c r="S54" i="2"/>
  <c r="M54" i="2"/>
  <c r="G54" i="2"/>
  <c r="Q53" i="2"/>
  <c r="K53" i="2"/>
  <c r="O52" i="2"/>
  <c r="I52" i="2"/>
  <c r="S51" i="2"/>
  <c r="M51" i="2"/>
  <c r="G51" i="2"/>
  <c r="Q50" i="2"/>
  <c r="K50" i="2"/>
  <c r="O49" i="2"/>
  <c r="I49" i="2"/>
  <c r="S48" i="2"/>
  <c r="M48" i="2"/>
  <c r="G48" i="2"/>
  <c r="Q47" i="2"/>
  <c r="K47" i="2"/>
  <c r="O46" i="2"/>
  <c r="I46" i="2"/>
  <c r="S45" i="2"/>
  <c r="M45" i="2"/>
  <c r="G45" i="2"/>
  <c r="Q44" i="2"/>
  <c r="K44" i="2"/>
  <c r="O43" i="2"/>
  <c r="I43" i="2"/>
  <c r="S42" i="2"/>
  <c r="M42" i="2"/>
  <c r="G42" i="2"/>
  <c r="Q41" i="2"/>
  <c r="K41" i="2"/>
  <c r="O40" i="2"/>
  <c r="I40" i="2"/>
  <c r="S39" i="2"/>
  <c r="M39" i="2"/>
  <c r="G39" i="2"/>
  <c r="R38" i="2"/>
  <c r="L38" i="2"/>
  <c r="F38" i="2"/>
  <c r="P37" i="2"/>
  <c r="J37" i="2"/>
  <c r="T36" i="2"/>
  <c r="N36" i="2"/>
  <c r="H36" i="2"/>
  <c r="R35" i="2"/>
  <c r="F121" i="2"/>
  <c r="S118" i="2"/>
  <c r="T115" i="2"/>
  <c r="H112" i="2"/>
  <c r="Q110" i="2"/>
  <c r="O108" i="2"/>
  <c r="P107" i="2"/>
  <c r="N106" i="2"/>
  <c r="M105" i="2"/>
  <c r="P104" i="2"/>
  <c r="N103" i="2"/>
  <c r="M102" i="2"/>
  <c r="P101" i="2"/>
  <c r="N100" i="2"/>
  <c r="M99" i="2"/>
  <c r="P98" i="2"/>
  <c r="N97" i="2"/>
  <c r="M96" i="2"/>
  <c r="P95" i="2"/>
  <c r="N94" i="2"/>
  <c r="M93" i="2"/>
  <c r="P92" i="2"/>
  <c r="N91" i="2"/>
  <c r="M89" i="2"/>
  <c r="P88" i="2"/>
  <c r="P90" i="2" s="1"/>
  <c r="O86" i="2"/>
  <c r="T85" i="2"/>
  <c r="H85" i="2"/>
  <c r="P83" i="2"/>
  <c r="T82" i="2"/>
  <c r="H82" i="2"/>
  <c r="H84" i="2" s="1"/>
  <c r="M80" i="2"/>
  <c r="R79" i="2"/>
  <c r="F79" i="2"/>
  <c r="J78" i="2"/>
  <c r="R77" i="2"/>
  <c r="F77" i="2"/>
  <c r="K76" i="2"/>
  <c r="O75" i="2"/>
  <c r="T74" i="2"/>
  <c r="H74" i="2"/>
  <c r="P73" i="2"/>
  <c r="T72" i="2"/>
  <c r="H72" i="2"/>
  <c r="M71" i="2"/>
  <c r="R70" i="2"/>
  <c r="F70" i="2"/>
  <c r="J69" i="2"/>
  <c r="R68" i="2"/>
  <c r="F68" i="2"/>
  <c r="K67" i="2"/>
  <c r="O66" i="2"/>
  <c r="T65" i="2"/>
  <c r="H65" i="2"/>
  <c r="P64" i="2"/>
  <c r="T63" i="2"/>
  <c r="H63" i="2"/>
  <c r="M62" i="2"/>
  <c r="S61" i="2"/>
  <c r="G61" i="2"/>
  <c r="O60" i="2"/>
  <c r="M58" i="2"/>
  <c r="T57" i="2"/>
  <c r="L57" i="2"/>
  <c r="R56" i="2"/>
  <c r="J56" i="2"/>
  <c r="T55" i="2"/>
  <c r="N55" i="2"/>
  <c r="H55" i="2"/>
  <c r="R54" i="2"/>
  <c r="L54" i="2"/>
  <c r="F54" i="2"/>
  <c r="P53" i="2"/>
  <c r="J53" i="2"/>
  <c r="T52" i="2"/>
  <c r="N52" i="2"/>
  <c r="H52" i="2"/>
  <c r="R51" i="2"/>
  <c r="L51" i="2"/>
  <c r="F51" i="2"/>
  <c r="P50" i="2"/>
  <c r="J50" i="2"/>
  <c r="T49" i="2"/>
  <c r="N49" i="2"/>
  <c r="H49" i="2"/>
  <c r="R48" i="2"/>
  <c r="L48" i="2"/>
  <c r="F48" i="2"/>
  <c r="P47" i="2"/>
  <c r="J47" i="2"/>
  <c r="T46" i="2"/>
  <c r="N46" i="2"/>
  <c r="H46" i="2"/>
  <c r="R45" i="2"/>
  <c r="L45" i="2"/>
  <c r="F45" i="2"/>
  <c r="P44" i="2"/>
  <c r="J44" i="2"/>
  <c r="T43" i="2"/>
  <c r="N43" i="2"/>
  <c r="H43" i="2"/>
  <c r="R42" i="2"/>
  <c r="L42" i="2"/>
  <c r="F42" i="2"/>
  <c r="P41" i="2"/>
  <c r="J41" i="2"/>
  <c r="T40" i="2"/>
  <c r="N40" i="2"/>
  <c r="H40" i="2"/>
  <c r="R39" i="2"/>
  <c r="L39" i="2"/>
  <c r="Z39" i="2" s="1"/>
  <c r="I139" i="2"/>
  <c r="I136" i="2"/>
  <c r="K133" i="2"/>
  <c r="K130" i="2"/>
  <c r="K126" i="2"/>
  <c r="J123" i="2"/>
  <c r="G118" i="2"/>
  <c r="Q115" i="2"/>
  <c r="Q113" i="2"/>
  <c r="G110" i="2"/>
  <c r="M108" i="2"/>
  <c r="K107" i="2"/>
  <c r="I106" i="2"/>
  <c r="L105" i="2"/>
  <c r="K104" i="2"/>
  <c r="I103" i="2"/>
  <c r="L102" i="2"/>
  <c r="K101" i="2"/>
  <c r="I100" i="2"/>
  <c r="L99" i="2"/>
  <c r="K98" i="2"/>
  <c r="I97" i="2"/>
  <c r="L96" i="2"/>
  <c r="K95" i="2"/>
  <c r="I94" i="2"/>
  <c r="L93" i="2"/>
  <c r="K92" i="2"/>
  <c r="I91" i="2"/>
  <c r="L89" i="2"/>
  <c r="K88" i="2"/>
  <c r="N86" i="2"/>
  <c r="S85" i="2"/>
  <c r="G85" i="2"/>
  <c r="L83" i="2"/>
  <c r="Z83" i="2" s="1"/>
  <c r="P82" i="2"/>
  <c r="L80" i="2"/>
  <c r="Q79" i="2"/>
  <c r="I78" i="2"/>
  <c r="N77" i="2"/>
  <c r="J76" i="2"/>
  <c r="N75" i="2"/>
  <c r="S74" i="2"/>
  <c r="G74" i="2"/>
  <c r="L73" i="2"/>
  <c r="P72" i="2"/>
  <c r="L71" i="2"/>
  <c r="Q70" i="2"/>
  <c r="I69" i="2"/>
  <c r="N68" i="2"/>
  <c r="J67" i="2"/>
  <c r="N66" i="2"/>
  <c r="S65" i="2"/>
  <c r="G65" i="2"/>
  <c r="L64" i="2"/>
  <c r="P63" i="2"/>
  <c r="L62" i="2"/>
  <c r="R61" i="2"/>
  <c r="F61" i="2"/>
  <c r="L60" i="2"/>
  <c r="Z60" i="2" s="1"/>
  <c r="T58" i="2"/>
  <c r="J58" i="2"/>
  <c r="S57" i="2"/>
  <c r="K57" i="2"/>
  <c r="Q56" i="2"/>
  <c r="I56" i="2"/>
  <c r="K120" i="2"/>
  <c r="H115" i="2"/>
  <c r="P113" i="2"/>
  <c r="M111" i="2"/>
  <c r="G108" i="2"/>
  <c r="J107" i="2"/>
  <c r="H106" i="2"/>
  <c r="G105" i="2"/>
  <c r="J104" i="2"/>
  <c r="H103" i="2"/>
  <c r="G102" i="2"/>
  <c r="J101" i="2"/>
  <c r="H100" i="2"/>
  <c r="G99" i="2"/>
  <c r="J98" i="2"/>
  <c r="H97" i="2"/>
  <c r="G96" i="2"/>
  <c r="J95" i="2"/>
  <c r="H94" i="2"/>
  <c r="G93" i="2"/>
  <c r="J92" i="2"/>
  <c r="H91" i="2"/>
  <c r="G89" i="2"/>
  <c r="J88" i="2"/>
  <c r="J90" i="2" s="1"/>
  <c r="J86" i="2"/>
  <c r="R85" i="2"/>
  <c r="F85" i="2"/>
  <c r="K83" i="2"/>
  <c r="O82" i="2"/>
  <c r="O84" i="2" s="1"/>
  <c r="T80" i="2"/>
  <c r="H80" i="2"/>
  <c r="P79" i="2"/>
  <c r="T78" i="2"/>
  <c r="H78" i="2"/>
  <c r="M77" i="2"/>
  <c r="R76" i="2"/>
  <c r="F76" i="2"/>
  <c r="J75" i="2"/>
  <c r="R74" i="2"/>
  <c r="F74" i="2"/>
  <c r="K73" i="2"/>
  <c r="O72" i="2"/>
  <c r="T71" i="2"/>
  <c r="H71" i="2"/>
  <c r="P70" i="2"/>
  <c r="T69" i="2"/>
  <c r="H69" i="2"/>
  <c r="M68" i="2"/>
  <c r="R67" i="2"/>
  <c r="F67" i="2"/>
  <c r="J66" i="2"/>
  <c r="R65" i="2"/>
  <c r="F65" i="2"/>
  <c r="K64" i="2"/>
  <c r="O63" i="2"/>
  <c r="T62" i="2"/>
  <c r="H62" i="2"/>
  <c r="Q61" i="2"/>
  <c r="K60" i="2"/>
  <c r="S58" i="2"/>
  <c r="I58" i="2"/>
  <c r="R57" i="2"/>
  <c r="H57" i="2"/>
  <c r="P56" i="2"/>
  <c r="H56" i="2"/>
  <c r="R55" i="2"/>
  <c r="L55" i="2"/>
  <c r="F55" i="2"/>
  <c r="P54" i="2"/>
  <c r="J54" i="2"/>
  <c r="T53" i="2"/>
  <c r="N53" i="2"/>
  <c r="H53" i="2"/>
  <c r="R52" i="2"/>
  <c r="L52" i="2"/>
  <c r="F52" i="2"/>
  <c r="P51" i="2"/>
  <c r="J51" i="2"/>
  <c r="T50" i="2"/>
  <c r="N50" i="2"/>
  <c r="H50" i="2"/>
  <c r="R49" i="2"/>
  <c r="L49" i="2"/>
  <c r="F49" i="2"/>
  <c r="P48" i="2"/>
  <c r="J48" i="2"/>
  <c r="T47" i="2"/>
  <c r="N47" i="2"/>
  <c r="H47" i="2"/>
  <c r="R46" i="2"/>
  <c r="L46" i="2"/>
  <c r="F46" i="2"/>
  <c r="P45" i="2"/>
  <c r="J45" i="2"/>
  <c r="T44" i="2"/>
  <c r="N44" i="2"/>
  <c r="H44" i="2"/>
  <c r="R43" i="2"/>
  <c r="L43" i="2"/>
  <c r="F43" i="2"/>
  <c r="P42" i="2"/>
  <c r="J42" i="2"/>
  <c r="T41" i="2"/>
  <c r="N41" i="2"/>
  <c r="H41" i="2"/>
  <c r="R40" i="2"/>
  <c r="L40" i="2"/>
  <c r="F40" i="2"/>
  <c r="P39" i="2"/>
  <c r="J39" i="2"/>
  <c r="O38" i="2"/>
  <c r="I38" i="2"/>
  <c r="S37" i="2"/>
  <c r="M37" i="2"/>
  <c r="G37" i="2"/>
  <c r="Q36" i="2"/>
  <c r="K36" i="2"/>
  <c r="O35" i="2"/>
  <c r="I35" i="2"/>
  <c r="S34" i="2"/>
  <c r="M34" i="2"/>
  <c r="G34" i="2"/>
  <c r="Q33" i="2"/>
  <c r="K33" i="2"/>
  <c r="O32" i="2"/>
  <c r="I32" i="2"/>
  <c r="S31" i="2"/>
  <c r="M31" i="2"/>
  <c r="G31" i="2"/>
  <c r="Q30" i="2"/>
  <c r="K30" i="2"/>
  <c r="O29" i="2"/>
  <c r="I29" i="2"/>
  <c r="S26" i="2"/>
  <c r="S28" i="2" s="1"/>
  <c r="M26" i="2"/>
  <c r="G26" i="2"/>
  <c r="G28" i="2" s="1"/>
  <c r="Q25" i="2"/>
  <c r="K25" i="2"/>
  <c r="O24" i="2"/>
  <c r="I24" i="2"/>
  <c r="S23" i="2"/>
  <c r="M23" i="2"/>
  <c r="G23" i="2"/>
  <c r="Q22" i="2"/>
  <c r="K22" i="2"/>
  <c r="O21" i="2"/>
  <c r="I21" i="2"/>
  <c r="S20" i="2"/>
  <c r="M20" i="2"/>
  <c r="G20" i="2"/>
  <c r="Q19" i="2"/>
  <c r="K19" i="2"/>
  <c r="P18" i="2"/>
  <c r="J18" i="2"/>
  <c r="T17" i="2"/>
  <c r="N17" i="2"/>
  <c r="H17" i="2"/>
  <c r="R16" i="2"/>
  <c r="L16" i="2"/>
  <c r="F16" i="2"/>
  <c r="P15" i="2"/>
  <c r="J15" i="2"/>
  <c r="T14" i="2"/>
  <c r="N14" i="2"/>
  <c r="H14" i="2"/>
  <c r="R13" i="2"/>
  <c r="L13" i="2"/>
  <c r="F13" i="2"/>
  <c r="P12" i="2"/>
  <c r="H138" i="2"/>
  <c r="I135" i="2"/>
  <c r="I132" i="2"/>
  <c r="I128" i="2"/>
  <c r="K125" i="2"/>
  <c r="N122" i="2"/>
  <c r="P116" i="2"/>
  <c r="L111" i="2"/>
  <c r="Z111" i="2" s="1"/>
  <c r="K109" i="2"/>
  <c r="F108" i="2"/>
  <c r="F105" i="2"/>
  <c r="F102" i="2"/>
  <c r="F99" i="2"/>
  <c r="F96" i="2"/>
  <c r="F93" i="2"/>
  <c r="F89" i="2"/>
  <c r="I86" i="2"/>
  <c r="N85" i="2"/>
  <c r="J83" i="2"/>
  <c r="N82" i="2"/>
  <c r="S80" i="2"/>
  <c r="G80" i="2"/>
  <c r="L79" i="2"/>
  <c r="P78" i="2"/>
  <c r="L77" i="2"/>
  <c r="Q76" i="2"/>
  <c r="I75" i="2"/>
  <c r="N74" i="2"/>
  <c r="J73" i="2"/>
  <c r="N72" i="2"/>
  <c r="S71" i="2"/>
  <c r="G71" i="2"/>
  <c r="L70" i="2"/>
  <c r="P69" i="2"/>
  <c r="L68" i="2"/>
  <c r="Z68" i="2" s="1"/>
  <c r="Q67" i="2"/>
  <c r="I66" i="2"/>
  <c r="N65" i="2"/>
  <c r="J64" i="2"/>
  <c r="N63" i="2"/>
  <c r="S62" i="2"/>
  <c r="G62" i="2"/>
  <c r="M61" i="2"/>
  <c r="R60" i="2"/>
  <c r="J60" i="2"/>
  <c r="P58" i="2"/>
  <c r="H58" i="2"/>
  <c r="Q57" i="2"/>
  <c r="G57" i="2"/>
  <c r="O56" i="2"/>
  <c r="G56" i="2"/>
  <c r="Q55" i="2"/>
  <c r="K55" i="2"/>
  <c r="O54" i="2"/>
  <c r="I54" i="2"/>
  <c r="S53" i="2"/>
  <c r="M53" i="2"/>
  <c r="G53" i="2"/>
  <c r="Q52" i="2"/>
  <c r="K52" i="2"/>
  <c r="O51" i="2"/>
  <c r="I51" i="2"/>
  <c r="S50" i="2"/>
  <c r="M50" i="2"/>
  <c r="G50" i="2"/>
  <c r="Q49" i="2"/>
  <c r="K49" i="2"/>
  <c r="O48" i="2"/>
  <c r="I48" i="2"/>
  <c r="S47" i="2"/>
  <c r="M47" i="2"/>
  <c r="G47" i="2"/>
  <c r="Q46" i="2"/>
  <c r="K46" i="2"/>
  <c r="O45" i="2"/>
  <c r="I45" i="2"/>
  <c r="S44" i="2"/>
  <c r="M44" i="2"/>
  <c r="G44" i="2"/>
  <c r="Q43" i="2"/>
  <c r="K43" i="2"/>
  <c r="O42" i="2"/>
  <c r="I42" i="2"/>
  <c r="S41" i="2"/>
  <c r="M41" i="2"/>
  <c r="G41" i="2"/>
  <c r="Q40" i="2"/>
  <c r="K40" i="2"/>
  <c r="O39" i="2"/>
  <c r="I39" i="2"/>
  <c r="T38" i="2"/>
  <c r="N38" i="2"/>
  <c r="H38" i="2"/>
  <c r="R37" i="2"/>
  <c r="L37" i="2"/>
  <c r="F37" i="2"/>
  <c r="P36" i="2"/>
  <c r="J36" i="2"/>
  <c r="T35" i="2"/>
  <c r="N35" i="2"/>
  <c r="H35" i="2"/>
  <c r="R34" i="2"/>
  <c r="L34" i="2"/>
  <c r="Z34" i="2" s="1"/>
  <c r="F34" i="2"/>
  <c r="P33" i="2"/>
  <c r="J33" i="2"/>
  <c r="T32" i="2"/>
  <c r="N32" i="2"/>
  <c r="H32" i="2"/>
  <c r="R31" i="2"/>
  <c r="L31" i="2"/>
  <c r="F31" i="2"/>
  <c r="P30" i="2"/>
  <c r="J30" i="2"/>
  <c r="T29" i="2"/>
  <c r="N29" i="2"/>
  <c r="H29" i="2"/>
  <c r="R26" i="2"/>
  <c r="L26" i="2"/>
  <c r="F26" i="2"/>
  <c r="F28" i="2" s="1"/>
  <c r="P25" i="2"/>
  <c r="J25" i="2"/>
  <c r="T24" i="2"/>
  <c r="N24" i="2"/>
  <c r="H24" i="2"/>
  <c r="R23" i="2"/>
  <c r="L23" i="2"/>
  <c r="F23" i="2"/>
  <c r="P22" i="2"/>
  <c r="J22" i="2"/>
  <c r="T21" i="2"/>
  <c r="N21" i="2"/>
  <c r="H21" i="2"/>
  <c r="R20" i="2"/>
  <c r="L20" i="2"/>
  <c r="F20" i="2"/>
  <c r="P19" i="2"/>
  <c r="J19" i="2"/>
  <c r="O18" i="2"/>
  <c r="I18" i="2"/>
  <c r="S17" i="2"/>
  <c r="M17" i="2"/>
  <c r="G17" i="2"/>
  <c r="Q16" i="2"/>
  <c r="K16" i="2"/>
  <c r="O15" i="2"/>
  <c r="I15" i="2"/>
  <c r="S14" i="2"/>
  <c r="M14" i="2"/>
  <c r="G14" i="2"/>
  <c r="Q13" i="2"/>
  <c r="K13" i="2"/>
  <c r="O12" i="2"/>
  <c r="I12" i="2"/>
  <c r="O119" i="2"/>
  <c r="M116" i="2"/>
  <c r="L114" i="2"/>
  <c r="Z114" i="2" s="1"/>
  <c r="T112" i="2"/>
  <c r="I109" i="2"/>
  <c r="T106" i="2"/>
  <c r="S105" i="2"/>
  <c r="T103" i="2"/>
  <c r="S102" i="2"/>
  <c r="T100" i="2"/>
  <c r="S99" i="2"/>
  <c r="S93" i="2"/>
  <c r="R80" i="2"/>
  <c r="T75" i="2"/>
  <c r="F73" i="2"/>
  <c r="H68" i="2"/>
  <c r="J63" i="2"/>
  <c r="F39" i="2"/>
  <c r="K38" i="2"/>
  <c r="O37" i="2"/>
  <c r="S36" i="2"/>
  <c r="G36" i="2"/>
  <c r="M35" i="2"/>
  <c r="K34" i="2"/>
  <c r="S33" i="2"/>
  <c r="I33" i="2"/>
  <c r="R32" i="2"/>
  <c r="J32" i="2"/>
  <c r="P31" i="2"/>
  <c r="H31" i="2"/>
  <c r="N30" i="2"/>
  <c r="F30" i="2"/>
  <c r="M29" i="2"/>
  <c r="K26" i="2"/>
  <c r="S25" i="2"/>
  <c r="I25" i="2"/>
  <c r="R24" i="2"/>
  <c r="J24" i="2"/>
  <c r="P23" i="2"/>
  <c r="H23" i="2"/>
  <c r="N22" i="2"/>
  <c r="F22" i="2"/>
  <c r="M21" i="2"/>
  <c r="K20" i="2"/>
  <c r="S19" i="2"/>
  <c r="I19" i="2"/>
  <c r="S18" i="2"/>
  <c r="K18" i="2"/>
  <c r="Q17" i="2"/>
  <c r="I17" i="2"/>
  <c r="O16" i="2"/>
  <c r="G16" i="2"/>
  <c r="N15" i="2"/>
  <c r="F15" i="2"/>
  <c r="L14" i="2"/>
  <c r="T13" i="2"/>
  <c r="J13" i="2"/>
  <c r="S12" i="2"/>
  <c r="K12" i="2"/>
  <c r="T11" i="2"/>
  <c r="N11" i="2"/>
  <c r="H11" i="2"/>
  <c r="R9" i="2"/>
  <c r="L9" i="2"/>
  <c r="F9" i="2"/>
  <c r="S96" i="2"/>
  <c r="R83" i="2"/>
  <c r="T77" i="2"/>
  <c r="K70" i="2"/>
  <c r="M65" i="2"/>
  <c r="Q60" i="2"/>
  <c r="N57" i="2"/>
  <c r="S55" i="2"/>
  <c r="T54" i="2"/>
  <c r="S52" i="2"/>
  <c r="R50" i="2"/>
  <c r="T48" i="2"/>
  <c r="T45" i="2"/>
  <c r="T42" i="2"/>
  <c r="N37" i="2"/>
  <c r="L35" i="2"/>
  <c r="R33" i="2"/>
  <c r="O31" i="2"/>
  <c r="J26" i="2"/>
  <c r="J28" i="2" s="1"/>
  <c r="G24" i="2"/>
  <c r="M22" i="2"/>
  <c r="J20" i="2"/>
  <c r="R18" i="2"/>
  <c r="F17" i="2"/>
  <c r="S13" i="2"/>
  <c r="R12" i="2"/>
  <c r="M11" i="2"/>
  <c r="T86" i="2"/>
  <c r="H77" i="2"/>
  <c r="J72" i="2"/>
  <c r="P67" i="2"/>
  <c r="R62" i="2"/>
  <c r="P55" i="2"/>
  <c r="Q54" i="2"/>
  <c r="Q51" i="2"/>
  <c r="Q48" i="2"/>
  <c r="Q45" i="2"/>
  <c r="Q42" i="2"/>
  <c r="Q39" i="2"/>
  <c r="K37" i="2"/>
  <c r="Q34" i="2"/>
  <c r="P32" i="2"/>
  <c r="T30" i="2"/>
  <c r="Q26" i="2"/>
  <c r="Q28" i="2" s="1"/>
  <c r="G25" i="2"/>
  <c r="N23" i="2"/>
  <c r="S21" i="2"/>
  <c r="O19" i="2"/>
  <c r="G18" i="2"/>
  <c r="T15" i="2"/>
  <c r="P13" i="2"/>
  <c r="R11" i="2"/>
  <c r="P9" i="2"/>
  <c r="R64" i="2"/>
  <c r="L50" i="2"/>
  <c r="L47" i="2"/>
  <c r="M43" i="2"/>
  <c r="M40" i="2"/>
  <c r="I37" i="2"/>
  <c r="P34" i="2"/>
  <c r="M32" i="2"/>
  <c r="J29" i="2"/>
  <c r="M24" i="2"/>
  <c r="R21" i="2"/>
  <c r="F19" i="2"/>
  <c r="T16" i="2"/>
  <c r="I14" i="2"/>
  <c r="Q11" i="2"/>
  <c r="T91" i="2"/>
  <c r="H86" i="2"/>
  <c r="K79" i="2"/>
  <c r="M74" i="2"/>
  <c r="O69" i="2"/>
  <c r="F62" i="2"/>
  <c r="M55" i="2"/>
  <c r="N54" i="2"/>
  <c r="L53" i="2"/>
  <c r="M52" i="2"/>
  <c r="N51" i="2"/>
  <c r="M49" i="2"/>
  <c r="M46" i="2"/>
  <c r="N42" i="2"/>
  <c r="M36" i="2"/>
  <c r="H34" i="2"/>
  <c r="S30" i="2"/>
  <c r="P26" i="2"/>
  <c r="I22" i="2"/>
  <c r="H20" i="2"/>
  <c r="N18" i="2"/>
  <c r="J16" i="2"/>
  <c r="O13" i="2"/>
  <c r="K11" i="2"/>
  <c r="T94" i="2"/>
  <c r="J82" i="2"/>
  <c r="J84" i="2" s="1"/>
  <c r="P76" i="2"/>
  <c r="R71" i="2"/>
  <c r="T66" i="2"/>
  <c r="F64" i="2"/>
  <c r="O58" i="2"/>
  <c r="L56" i="2"/>
  <c r="J55" i="2"/>
  <c r="K54" i="2"/>
  <c r="I53" i="2"/>
  <c r="J52" i="2"/>
  <c r="K51" i="2"/>
  <c r="I50" i="2"/>
  <c r="J49" i="2"/>
  <c r="K48" i="2"/>
  <c r="I47" i="2"/>
  <c r="J46" i="2"/>
  <c r="K45" i="2"/>
  <c r="I44" i="2"/>
  <c r="J43" i="2"/>
  <c r="K42" i="2"/>
  <c r="I41" i="2"/>
  <c r="J40" i="2"/>
  <c r="K39" i="2"/>
  <c r="P38" i="2"/>
  <c r="T37" i="2"/>
  <c r="H37" i="2"/>
  <c r="L36" i="2"/>
  <c r="Q35" i="2"/>
  <c r="G35" i="2"/>
  <c r="O34" i="2"/>
  <c r="M33" i="2"/>
  <c r="L32" i="2"/>
  <c r="T31" i="2"/>
  <c r="J31" i="2"/>
  <c r="R30" i="2"/>
  <c r="H30" i="2"/>
  <c r="Q29" i="2"/>
  <c r="G29" i="2"/>
  <c r="O26" i="2"/>
  <c r="O28" i="2" s="1"/>
  <c r="M25" i="2"/>
  <c r="L24" i="2"/>
  <c r="T23" i="2"/>
  <c r="J23" i="2"/>
  <c r="R22" i="2"/>
  <c r="H22" i="2"/>
  <c r="Q21" i="2"/>
  <c r="G21" i="2"/>
  <c r="O20" i="2"/>
  <c r="M19" i="2"/>
  <c r="M18" i="2"/>
  <c r="K17" i="2"/>
  <c r="S16" i="2"/>
  <c r="I16" i="2"/>
  <c r="R15" i="2"/>
  <c r="H15" i="2"/>
  <c r="P14" i="2"/>
  <c r="F14" i="2"/>
  <c r="N13" i="2"/>
  <c r="M12" i="2"/>
  <c r="F12" i="2"/>
  <c r="P11" i="2"/>
  <c r="J11" i="2"/>
  <c r="T9" i="2"/>
  <c r="N9" i="2"/>
  <c r="H9" i="2"/>
  <c r="H16" i="2"/>
  <c r="O14" i="2"/>
  <c r="T12" i="2"/>
  <c r="O11" i="2"/>
  <c r="S9" i="2"/>
  <c r="G9" i="2"/>
  <c r="F80" i="2"/>
  <c r="T51" i="2"/>
  <c r="R47" i="2"/>
  <c r="R44" i="2"/>
  <c r="S40" i="2"/>
  <c r="J38" i="2"/>
  <c r="F36" i="2"/>
  <c r="J34" i="2"/>
  <c r="Q32" i="2"/>
  <c r="M30" i="2"/>
  <c r="T26" i="2"/>
  <c r="H25" i="2"/>
  <c r="O23" i="2"/>
  <c r="L21" i="2"/>
  <c r="H19" i="2"/>
  <c r="P17" i="2"/>
  <c r="M15" i="2"/>
  <c r="I13" i="2"/>
  <c r="S11" i="2"/>
  <c r="Q9" i="2"/>
  <c r="F83" i="2"/>
  <c r="I60" i="2"/>
  <c r="O53" i="2"/>
  <c r="O50" i="2"/>
  <c r="P46" i="2"/>
  <c r="P43" i="2"/>
  <c r="P40" i="2"/>
  <c r="G38" i="2"/>
  <c r="K35" i="2"/>
  <c r="O33" i="2"/>
  <c r="N31" i="2"/>
  <c r="S29" i="2"/>
  <c r="I26" i="2"/>
  <c r="I28" i="2" s="1"/>
  <c r="P24" i="2"/>
  <c r="T22" i="2"/>
  <c r="K21" i="2"/>
  <c r="G19" i="2"/>
  <c r="O17" i="2"/>
  <c r="R14" i="2"/>
  <c r="H13" i="2"/>
  <c r="H12" i="2"/>
  <c r="F11" i="2"/>
  <c r="N48" i="2"/>
  <c r="L44" i="2"/>
  <c r="L41" i="2"/>
  <c r="Q38" i="2"/>
  <c r="J35" i="2"/>
  <c r="N33" i="2"/>
  <c r="K31" i="2"/>
  <c r="R29" i="2"/>
  <c r="N25" i="2"/>
  <c r="K23" i="2"/>
  <c r="P20" i="2"/>
  <c r="F18" i="2"/>
  <c r="S15" i="2"/>
  <c r="Q14" i="2"/>
  <c r="N12" i="2"/>
  <c r="I9" i="2"/>
  <c r="T97" i="2"/>
  <c r="S89" i="2"/>
  <c r="M85" i="2"/>
  <c r="O78" i="2"/>
  <c r="R73" i="2"/>
  <c r="F71" i="2"/>
  <c r="T68" i="2"/>
  <c r="H66" i="2"/>
  <c r="L61" i="2"/>
  <c r="G58" i="2"/>
  <c r="F56" i="2"/>
  <c r="G55" i="2"/>
  <c r="H54" i="2"/>
  <c r="F53" i="2"/>
  <c r="G52" i="2"/>
  <c r="H51" i="2"/>
  <c r="F50" i="2"/>
  <c r="G49" i="2"/>
  <c r="H48" i="2"/>
  <c r="F47" i="2"/>
  <c r="G46" i="2"/>
  <c r="H45" i="2"/>
  <c r="F44" i="2"/>
  <c r="G43" i="2"/>
  <c r="H42" i="2"/>
  <c r="F41" i="2"/>
  <c r="G40" i="2"/>
  <c r="H39" i="2"/>
  <c r="M38" i="2"/>
  <c r="Q37" i="2"/>
  <c r="I36" i="2"/>
  <c r="P35" i="2"/>
  <c r="F35" i="2"/>
  <c r="N34" i="2"/>
  <c r="T33" i="2"/>
  <c r="L33" i="2"/>
  <c r="S32" i="2"/>
  <c r="K32" i="2"/>
  <c r="Q31" i="2"/>
  <c r="I31" i="2"/>
  <c r="O30" i="2"/>
  <c r="G30" i="2"/>
  <c r="P29" i="2"/>
  <c r="F29" i="2"/>
  <c r="N26" i="2"/>
  <c r="N28" i="2" s="1"/>
  <c r="T25" i="2"/>
  <c r="L25" i="2"/>
  <c r="S24" i="2"/>
  <c r="K24" i="2"/>
  <c r="Q23" i="2"/>
  <c r="I23" i="2"/>
  <c r="O22" i="2"/>
  <c r="G22" i="2"/>
  <c r="P21" i="2"/>
  <c r="F21" i="2"/>
  <c r="N20" i="2"/>
  <c r="T19" i="2"/>
  <c r="L19" i="2"/>
  <c r="T18" i="2"/>
  <c r="L18" i="2"/>
  <c r="Z18" i="2" s="1"/>
  <c r="R17" i="2"/>
  <c r="J17" i="2"/>
  <c r="P16" i="2"/>
  <c r="Q15" i="2"/>
  <c r="G15" i="2"/>
  <c r="M13" i="2"/>
  <c r="L12" i="2"/>
  <c r="I11" i="2"/>
  <c r="M9" i="2"/>
  <c r="H75" i="2"/>
  <c r="R53" i="2"/>
  <c r="S49" i="2"/>
  <c r="S46" i="2"/>
  <c r="S43" i="2"/>
  <c r="R41" i="2"/>
  <c r="T39" i="2"/>
  <c r="R36" i="2"/>
  <c r="T34" i="2"/>
  <c r="H33" i="2"/>
  <c r="G32" i="2"/>
  <c r="L29" i="2"/>
  <c r="R25" i="2"/>
  <c r="Q24" i="2"/>
  <c r="T20" i="2"/>
  <c r="R19" i="2"/>
  <c r="H18" i="2"/>
  <c r="N16" i="2"/>
  <c r="K14" i="2"/>
  <c r="J12" i="2"/>
  <c r="G11" i="2"/>
  <c r="K9" i="2"/>
  <c r="F57" i="2"/>
  <c r="P52" i="2"/>
  <c r="P49" i="2"/>
  <c r="O47" i="2"/>
  <c r="O44" i="2"/>
  <c r="O41" i="2"/>
  <c r="S38" i="2"/>
  <c r="O36" i="2"/>
  <c r="I34" i="2"/>
  <c r="G33" i="2"/>
  <c r="F32" i="2"/>
  <c r="L30" i="2"/>
  <c r="K29" i="2"/>
  <c r="O25" i="2"/>
  <c r="F24" i="2"/>
  <c r="L22" i="2"/>
  <c r="Z22" i="2" s="1"/>
  <c r="Q20" i="2"/>
  <c r="I20" i="2"/>
  <c r="Q18" i="2"/>
  <c r="M16" i="2"/>
  <c r="L15" i="2"/>
  <c r="J14" i="2"/>
  <c r="Q12" i="2"/>
  <c r="L11" i="2"/>
  <c r="J9" i="2"/>
  <c r="N45" i="2"/>
  <c r="N39" i="2"/>
  <c r="S35" i="2"/>
  <c r="F33" i="2"/>
  <c r="I30" i="2"/>
  <c r="H26" i="2"/>
  <c r="H28" i="2" s="1"/>
  <c r="F25" i="2"/>
  <c r="S22" i="2"/>
  <c r="J21" i="2"/>
  <c r="N19" i="2"/>
  <c r="L17" i="2"/>
  <c r="Z17" i="2" s="1"/>
  <c r="K15" i="2"/>
  <c r="G13" i="2"/>
  <c r="G12" i="2"/>
  <c r="O9" i="2"/>
  <c r="O8" i="2"/>
  <c r="I8" i="2"/>
  <c r="T8" i="2"/>
  <c r="M8" i="2"/>
  <c r="M10" i="2" s="1"/>
  <c r="R8" i="2"/>
  <c r="L8" i="2"/>
  <c r="P8" i="2"/>
  <c r="N8" i="2"/>
  <c r="S8" i="2"/>
  <c r="Q8" i="2"/>
  <c r="Q10" i="2" s="1"/>
  <c r="K8" i="2"/>
  <c r="J8" i="2"/>
  <c r="H8" i="2"/>
  <c r="G8" i="2"/>
  <c r="Z125" i="2" l="1"/>
  <c r="Z161" i="2"/>
  <c r="Z200" i="2"/>
  <c r="Z63" i="2"/>
  <c r="Z82" i="2"/>
  <c r="Z103" i="2"/>
  <c r="Z131" i="2"/>
  <c r="Z164" i="2"/>
  <c r="V102" i="2"/>
  <c r="Z66" i="2"/>
  <c r="Z86" i="2"/>
  <c r="Z106" i="2"/>
  <c r="Z209" i="2"/>
  <c r="Z238" i="2"/>
  <c r="Z70" i="2"/>
  <c r="Z169" i="2"/>
  <c r="Z214" i="2"/>
  <c r="Z44" i="2"/>
  <c r="Z208" i="2"/>
  <c r="Z201" i="2"/>
  <c r="Z197" i="2"/>
  <c r="Z204" i="2"/>
  <c r="Z199" i="2"/>
  <c r="Z242" i="2"/>
  <c r="Z218" i="2"/>
  <c r="Z227" i="2"/>
  <c r="Z79" i="2"/>
  <c r="Z134" i="2"/>
  <c r="V225" i="2"/>
  <c r="Z189" i="2"/>
  <c r="Z232" i="2"/>
  <c r="Z241" i="2"/>
  <c r="Z173" i="2"/>
  <c r="Z148" i="2"/>
  <c r="Z179" i="2"/>
  <c r="Z51" i="2"/>
  <c r="Z88" i="2"/>
  <c r="Z107" i="2"/>
  <c r="Z41" i="2"/>
  <c r="Z31" i="2"/>
  <c r="I175" i="2"/>
  <c r="S166" i="2"/>
  <c r="Z147" i="2"/>
  <c r="V180" i="2"/>
  <c r="Z186" i="2"/>
  <c r="Z92" i="2"/>
  <c r="Z224" i="2"/>
  <c r="Z77" i="2"/>
  <c r="Z239" i="2"/>
  <c r="Z50" i="2"/>
  <c r="Z42" i="2"/>
  <c r="Z98" i="2"/>
  <c r="Z136" i="2"/>
  <c r="Z154" i="2"/>
  <c r="Z170" i="2"/>
  <c r="Z205" i="2"/>
  <c r="Z229" i="2"/>
  <c r="Z20" i="2"/>
  <c r="Z137" i="2"/>
  <c r="P175" i="2"/>
  <c r="Z240" i="2"/>
  <c r="Z27" i="2"/>
  <c r="Z112" i="2"/>
  <c r="Z132" i="2"/>
  <c r="Z228" i="2"/>
  <c r="Z153" i="2"/>
  <c r="Z156" i="2"/>
  <c r="Z157" i="2"/>
  <c r="Z12" i="2"/>
  <c r="Z47" i="2"/>
  <c r="Z14" i="2"/>
  <c r="Z37" i="2"/>
  <c r="Z155" i="2"/>
  <c r="Z33" i="2"/>
  <c r="Z36" i="2"/>
  <c r="Z71" i="2"/>
  <c r="J166" i="2"/>
  <c r="Z152" i="2"/>
  <c r="Z8" i="2"/>
  <c r="Z25" i="2"/>
  <c r="Z32" i="2"/>
  <c r="Z118" i="2"/>
  <c r="Z109" i="2"/>
  <c r="Z128" i="2"/>
  <c r="Z21" i="2"/>
  <c r="Z73" i="2"/>
  <c r="Z69" i="2"/>
  <c r="Z91" i="2"/>
  <c r="Z113" i="2"/>
  <c r="Z133" i="2"/>
  <c r="Z182" i="2"/>
  <c r="Z35" i="2"/>
  <c r="Z168" i="2"/>
  <c r="Z207" i="2"/>
  <c r="Z123" i="2"/>
  <c r="Z217" i="2"/>
  <c r="Z85" i="2"/>
  <c r="Z15" i="2"/>
  <c r="Z19" i="2"/>
  <c r="Z53" i="2"/>
  <c r="Z9" i="2"/>
  <c r="Z16" i="2"/>
  <c r="Z43" i="2"/>
  <c r="Z52" i="2"/>
  <c r="Z62" i="2"/>
  <c r="Z93" i="2"/>
  <c r="Z99" i="2"/>
  <c r="Z105" i="2"/>
  <c r="Z45" i="2"/>
  <c r="Z54" i="2"/>
  <c r="Z38" i="2"/>
  <c r="Z78" i="2"/>
  <c r="Z100" i="2"/>
  <c r="Z108" i="2"/>
  <c r="Z101" i="2"/>
  <c r="Z121" i="2"/>
  <c r="Z139" i="2"/>
  <c r="Z115" i="2"/>
  <c r="Z135" i="2"/>
  <c r="Z142" i="2"/>
  <c r="Z176" i="2"/>
  <c r="Z138" i="2"/>
  <c r="Z158" i="2"/>
  <c r="Z177" i="2"/>
  <c r="Z165" i="2"/>
  <c r="Z171" i="2"/>
  <c r="Z146" i="2"/>
  <c r="Z212" i="2"/>
  <c r="Z181" i="2"/>
  <c r="Z185" i="2"/>
  <c r="Z195" i="2"/>
  <c r="Z223" i="2"/>
  <c r="Z244" i="2"/>
  <c r="Z23" i="2"/>
  <c r="Z57" i="2"/>
  <c r="Z74" i="2"/>
  <c r="Z127" i="2"/>
  <c r="Z116" i="2"/>
  <c r="Z126" i="2"/>
  <c r="Z143" i="2"/>
  <c r="Z180" i="2"/>
  <c r="Z213" i="2"/>
  <c r="Z190" i="2"/>
  <c r="Z202" i="2"/>
  <c r="Z216" i="2"/>
  <c r="Z233" i="2"/>
  <c r="Z237" i="2"/>
  <c r="Z193" i="2"/>
  <c r="Z222" i="2"/>
  <c r="Z29" i="2"/>
  <c r="Z61" i="2"/>
  <c r="Z56" i="2"/>
  <c r="Z24" i="2"/>
  <c r="Z46" i="2"/>
  <c r="Z55" i="2"/>
  <c r="Z64" i="2"/>
  <c r="Z80" i="2"/>
  <c r="Z48" i="2"/>
  <c r="Z72" i="2"/>
  <c r="Z94" i="2"/>
  <c r="Z104" i="2"/>
  <c r="Z119" i="2"/>
  <c r="Z141" i="2"/>
  <c r="Z144" i="2"/>
  <c r="Z167" i="2"/>
  <c r="Z160" i="2"/>
  <c r="Z172" i="2"/>
  <c r="Z184" i="2"/>
  <c r="Z198" i="2"/>
  <c r="Z226" i="2"/>
  <c r="Z11" i="2"/>
  <c r="Z30" i="2"/>
  <c r="L28" i="2"/>
  <c r="Z26" i="2"/>
  <c r="Z89" i="2"/>
  <c r="Z96" i="2"/>
  <c r="Z102" i="2"/>
  <c r="Z65" i="2"/>
  <c r="Z58" i="2"/>
  <c r="Z110" i="2"/>
  <c r="Z120" i="2"/>
  <c r="Z130" i="2"/>
  <c r="Z150" i="2"/>
  <c r="Z183" i="2"/>
  <c r="Z210" i="2"/>
  <c r="Z196" i="2"/>
  <c r="Z225" i="2"/>
  <c r="Z13" i="2"/>
  <c r="Z40" i="2"/>
  <c r="Z49" i="2"/>
  <c r="Z122" i="2"/>
  <c r="Z149" i="2"/>
  <c r="Z220" i="2"/>
  <c r="P28" i="2"/>
  <c r="R28" i="2"/>
  <c r="Q90" i="2"/>
  <c r="V80" i="2"/>
  <c r="H90" i="2"/>
  <c r="Q166" i="2"/>
  <c r="V185" i="2"/>
  <c r="P129" i="2"/>
  <c r="U154" i="2"/>
  <c r="U243" i="2"/>
  <c r="U50" i="2"/>
  <c r="V195" i="2"/>
  <c r="M166" i="2"/>
  <c r="U57" i="2"/>
  <c r="U41" i="2"/>
  <c r="K90" i="2"/>
  <c r="I81" i="2"/>
  <c r="S84" i="2"/>
  <c r="U224" i="2"/>
  <c r="V230" i="2"/>
  <c r="P10" i="2"/>
  <c r="U230" i="2"/>
  <c r="V220" i="2"/>
  <c r="V27" i="2"/>
  <c r="K28" i="2"/>
  <c r="V28" i="2" s="1"/>
  <c r="M28" i="2"/>
  <c r="W29" i="2"/>
  <c r="T28" i="2"/>
  <c r="W27" i="2"/>
  <c r="Y27" i="2"/>
  <c r="U27" i="2"/>
  <c r="V29" i="2"/>
  <c r="U85" i="2"/>
  <c r="V32" i="2"/>
  <c r="U29" i="2"/>
  <c r="U53" i="2"/>
  <c r="U28" i="2"/>
  <c r="N87" i="2"/>
  <c r="U171" i="2"/>
  <c r="V227" i="2"/>
  <c r="U74" i="2"/>
  <c r="U83" i="2"/>
  <c r="V213" i="2"/>
  <c r="U20" i="2"/>
  <c r="V33" i="2"/>
  <c r="V15" i="2"/>
  <c r="V56" i="2"/>
  <c r="U93" i="2"/>
  <c r="V61" i="2"/>
  <c r="U118" i="2"/>
  <c r="V123" i="2"/>
  <c r="U139" i="2"/>
  <c r="U161" i="2"/>
  <c r="V149" i="2"/>
  <c r="U169" i="2"/>
  <c r="U150" i="2"/>
  <c r="V176" i="2"/>
  <c r="U190" i="2"/>
  <c r="V217" i="2"/>
  <c r="U201" i="2"/>
  <c r="U194" i="2"/>
  <c r="U195" i="2"/>
  <c r="V202" i="2"/>
  <c r="U233" i="2"/>
  <c r="U44" i="2"/>
  <c r="U70" i="2"/>
  <c r="V68" i="2"/>
  <c r="U137" i="2"/>
  <c r="V121" i="2"/>
  <c r="U178" i="2"/>
  <c r="U203" i="2"/>
  <c r="V197" i="2"/>
  <c r="V22" i="2"/>
  <c r="U102" i="2"/>
  <c r="U140" i="2"/>
  <c r="U144" i="2"/>
  <c r="V172" i="2"/>
  <c r="V155" i="2"/>
  <c r="U206" i="2"/>
  <c r="V187" i="2"/>
  <c r="V218" i="2"/>
  <c r="U62" i="2"/>
  <c r="U189" i="2"/>
  <c r="V65" i="2"/>
  <c r="U33" i="2"/>
  <c r="U32" i="2"/>
  <c r="V11" i="2"/>
  <c r="V30" i="2"/>
  <c r="V43" i="2"/>
  <c r="V49" i="2"/>
  <c r="V55" i="2"/>
  <c r="U71" i="2"/>
  <c r="V38" i="2"/>
  <c r="U14" i="2"/>
  <c r="V18" i="2"/>
  <c r="U15" i="2"/>
  <c r="U39" i="2"/>
  <c r="U89" i="2"/>
  <c r="U108" i="2"/>
  <c r="U65" i="2"/>
  <c r="V89" i="2"/>
  <c r="V96" i="2"/>
  <c r="V108" i="2"/>
  <c r="U61" i="2"/>
  <c r="V110" i="2"/>
  <c r="U77" i="2"/>
  <c r="U121" i="2"/>
  <c r="V77" i="2"/>
  <c r="U114" i="2"/>
  <c r="V120" i="2"/>
  <c r="V134" i="2"/>
  <c r="U124" i="2"/>
  <c r="V101" i="2"/>
  <c r="V160" i="2"/>
  <c r="U241" i="2"/>
  <c r="U168" i="2"/>
  <c r="V146" i="2"/>
  <c r="U151" i="2"/>
  <c r="U133" i="2"/>
  <c r="U159" i="2"/>
  <c r="V158" i="2"/>
  <c r="V181" i="2"/>
  <c r="V147" i="2"/>
  <c r="V161" i="2"/>
  <c r="V173" i="2"/>
  <c r="V210" i="2"/>
  <c r="V201" i="2"/>
  <c r="V198" i="2"/>
  <c r="V162" i="2"/>
  <c r="V214" i="2"/>
  <c r="U217" i="2"/>
  <c r="V237" i="2"/>
  <c r="V224" i="2"/>
  <c r="U235" i="2"/>
  <c r="U242" i="2"/>
  <c r="U234" i="2"/>
  <c r="U218" i="2"/>
  <c r="U227" i="2"/>
  <c r="V238" i="2"/>
  <c r="U24" i="2"/>
  <c r="S175" i="2"/>
  <c r="U131" i="2"/>
  <c r="V13" i="2"/>
  <c r="U25" i="2"/>
  <c r="U35" i="2"/>
  <c r="V46" i="2"/>
  <c r="V52" i="2"/>
  <c r="V19" i="2"/>
  <c r="U36" i="2"/>
  <c r="U80" i="2"/>
  <c r="U99" i="2"/>
  <c r="U67" i="2"/>
  <c r="V99" i="2"/>
  <c r="V105" i="2"/>
  <c r="V74" i="2"/>
  <c r="V118" i="2"/>
  <c r="U79" i="2"/>
  <c r="U134" i="2"/>
  <c r="V138" i="2"/>
  <c r="U111" i="2"/>
  <c r="U170" i="2"/>
  <c r="V171" i="2"/>
  <c r="U155" i="2"/>
  <c r="U179" i="2"/>
  <c r="U210" i="2"/>
  <c r="V164" i="2"/>
  <c r="U186" i="2"/>
  <c r="V207" i="2"/>
  <c r="V241" i="2"/>
  <c r="W36" i="2"/>
  <c r="Y36" i="2"/>
  <c r="U22" i="2"/>
  <c r="W83" i="2"/>
  <c r="Y83" i="2"/>
  <c r="Y42" i="2"/>
  <c r="W42" i="2"/>
  <c r="G10" i="2"/>
  <c r="V8" i="2"/>
  <c r="Y50" i="2"/>
  <c r="W50" i="2"/>
  <c r="W71" i="2"/>
  <c r="Y71" i="2"/>
  <c r="U8" i="2"/>
  <c r="V53" i="2"/>
  <c r="Y49" i="2"/>
  <c r="W49" i="2"/>
  <c r="W33" i="2"/>
  <c r="Y33" i="2"/>
  <c r="V23" i="2"/>
  <c r="W40" i="2"/>
  <c r="Y40" i="2"/>
  <c r="W51" i="2"/>
  <c r="Y51" i="2"/>
  <c r="Y18" i="2"/>
  <c r="W18" i="2"/>
  <c r="U31" i="2"/>
  <c r="Y22" i="2"/>
  <c r="W22" i="2"/>
  <c r="W13" i="2"/>
  <c r="Y13" i="2"/>
  <c r="Y8" i="2"/>
  <c r="W8" i="2"/>
  <c r="W25" i="2"/>
  <c r="Y25" i="2"/>
  <c r="U47" i="2"/>
  <c r="U18" i="2"/>
  <c r="U11" i="2"/>
  <c r="V9" i="2"/>
  <c r="V21" i="2"/>
  <c r="Y24" i="2"/>
  <c r="W24" i="2"/>
  <c r="V35" i="2"/>
  <c r="V25" i="2"/>
  <c r="U30" i="2"/>
  <c r="V14" i="2"/>
  <c r="U26" i="2"/>
  <c r="U37" i="2"/>
  <c r="V47" i="2"/>
  <c r="V62" i="2"/>
  <c r="V37" i="2"/>
  <c r="W46" i="2"/>
  <c r="Y46" i="2"/>
  <c r="Y55" i="2"/>
  <c r="W55" i="2"/>
  <c r="U76" i="2"/>
  <c r="Y64" i="2"/>
  <c r="W64" i="2"/>
  <c r="W80" i="2"/>
  <c r="Y80" i="2"/>
  <c r="W39" i="2"/>
  <c r="Y39" i="2"/>
  <c r="Y48" i="2"/>
  <c r="W48" i="2"/>
  <c r="V39" i="2"/>
  <c r="Y131" i="2"/>
  <c r="W131" i="2"/>
  <c r="Y63" i="2"/>
  <c r="W63" i="2"/>
  <c r="Y72" i="2"/>
  <c r="W72" i="2"/>
  <c r="Y82" i="2"/>
  <c r="W82" i="2"/>
  <c r="Y94" i="2"/>
  <c r="W94" i="2"/>
  <c r="W103" i="2"/>
  <c r="Y103" i="2"/>
  <c r="U58" i="2"/>
  <c r="V69" i="2"/>
  <c r="V91" i="2"/>
  <c r="Y95" i="2"/>
  <c r="W95" i="2"/>
  <c r="W104" i="2"/>
  <c r="Y104" i="2"/>
  <c r="V73" i="2"/>
  <c r="V95" i="2"/>
  <c r="V133" i="2"/>
  <c r="W109" i="2"/>
  <c r="Y109" i="2"/>
  <c r="W119" i="2"/>
  <c r="Y119" i="2"/>
  <c r="W128" i="2"/>
  <c r="Y128" i="2"/>
  <c r="V136" i="2"/>
  <c r="V112" i="2"/>
  <c r="V132" i="2"/>
  <c r="W141" i="2"/>
  <c r="Y141" i="2"/>
  <c r="Y144" i="2"/>
  <c r="W144" i="2"/>
  <c r="W167" i="2"/>
  <c r="Y167" i="2"/>
  <c r="U110" i="2"/>
  <c r="U120" i="2"/>
  <c r="U130" i="2"/>
  <c r="V137" i="2"/>
  <c r="U160" i="2"/>
  <c r="W243" i="2"/>
  <c r="T175" i="2"/>
  <c r="V179" i="2"/>
  <c r="V148" i="2"/>
  <c r="U158" i="2"/>
  <c r="W160" i="2"/>
  <c r="Y160" i="2"/>
  <c r="U165" i="2"/>
  <c r="Y187" i="2"/>
  <c r="W187" i="2"/>
  <c r="U157" i="2"/>
  <c r="N175" i="2"/>
  <c r="V182" i="2"/>
  <c r="V159" i="2"/>
  <c r="Y172" i="2"/>
  <c r="W172" i="2"/>
  <c r="V196" i="2"/>
  <c r="U182" i="2"/>
  <c r="Y184" i="2"/>
  <c r="W184" i="2"/>
  <c r="W189" i="2"/>
  <c r="Y189" i="2"/>
  <c r="V194" i="2"/>
  <c r="V216" i="2"/>
  <c r="V188" i="2"/>
  <c r="V192" i="2"/>
  <c r="Y198" i="2"/>
  <c r="W198" i="2"/>
  <c r="V211" i="2"/>
  <c r="U196" i="2"/>
  <c r="V203" i="2"/>
  <c r="V243" i="2"/>
  <c r="U232" i="2"/>
  <c r="U240" i="2"/>
  <c r="Y226" i="2"/>
  <c r="W226" i="2"/>
  <c r="V235" i="2"/>
  <c r="U231" i="2"/>
  <c r="U225" i="2"/>
  <c r="X225" i="2" s="1"/>
  <c r="V231" i="2"/>
  <c r="W17" i="2"/>
  <c r="Y17" i="2"/>
  <c r="Y11" i="2"/>
  <c r="W11" i="2"/>
  <c r="W30" i="2"/>
  <c r="Y30" i="2"/>
  <c r="Y12" i="2"/>
  <c r="W12" i="2"/>
  <c r="U21" i="2"/>
  <c r="U64" i="2"/>
  <c r="Y47" i="2"/>
  <c r="W47" i="2"/>
  <c r="V24" i="2"/>
  <c r="W14" i="2"/>
  <c r="Y14" i="2"/>
  <c r="V17" i="2"/>
  <c r="W26" i="2"/>
  <c r="Y26" i="2"/>
  <c r="W37" i="2"/>
  <c r="Y37" i="2"/>
  <c r="V50" i="2"/>
  <c r="W68" i="2"/>
  <c r="Y68" i="2"/>
  <c r="Y79" i="2"/>
  <c r="W79" i="2"/>
  <c r="U105" i="2"/>
  <c r="U13" i="2"/>
  <c r="V20" i="2"/>
  <c r="U40" i="2"/>
  <c r="U49" i="2"/>
  <c r="Y60" i="2"/>
  <c r="W60" i="2"/>
  <c r="W89" i="2"/>
  <c r="Y89" i="2"/>
  <c r="Y96" i="2"/>
  <c r="W96" i="2"/>
  <c r="W102" i="2"/>
  <c r="Y102" i="2"/>
  <c r="U42" i="2"/>
  <c r="U51" i="2"/>
  <c r="U68" i="2"/>
  <c r="V42" i="2"/>
  <c r="U60" i="2"/>
  <c r="W65" i="2"/>
  <c r="Y65" i="2"/>
  <c r="Y76" i="2"/>
  <c r="W76" i="2"/>
  <c r="Y134" i="2"/>
  <c r="W134" i="2"/>
  <c r="U66" i="2"/>
  <c r="U75" i="2"/>
  <c r="U86" i="2"/>
  <c r="U97" i="2"/>
  <c r="U106" i="2"/>
  <c r="W124" i="2"/>
  <c r="Y124" i="2"/>
  <c r="W58" i="2"/>
  <c r="Y58" i="2"/>
  <c r="V72" i="2"/>
  <c r="V94" i="2"/>
  <c r="U88" i="2"/>
  <c r="U98" i="2"/>
  <c r="U107" i="2"/>
  <c r="V76" i="2"/>
  <c r="V98" i="2"/>
  <c r="U136" i="2"/>
  <c r="U112" i="2"/>
  <c r="U122" i="2"/>
  <c r="U132" i="2"/>
  <c r="V139" i="2"/>
  <c r="V115" i="2"/>
  <c r="V135" i="2"/>
  <c r="Y147" i="2"/>
  <c r="W147" i="2"/>
  <c r="R175" i="2"/>
  <c r="W148" i="2"/>
  <c r="Y148" i="2"/>
  <c r="F175" i="2"/>
  <c r="U173" i="2"/>
  <c r="U156" i="2"/>
  <c r="Y110" i="2"/>
  <c r="W110" i="2"/>
  <c r="W120" i="2"/>
  <c r="Y120" i="2"/>
  <c r="Y130" i="2"/>
  <c r="W130" i="2"/>
  <c r="V140" i="2"/>
  <c r="V145" i="2"/>
  <c r="Y150" i="2"/>
  <c r="W150" i="2"/>
  <c r="V152" i="2"/>
  <c r="V168" i="2"/>
  <c r="Y174" i="2"/>
  <c r="W174" i="2"/>
  <c r="Y173" i="2"/>
  <c r="W173" i="2"/>
  <c r="U174" i="2"/>
  <c r="W183" i="2"/>
  <c r="Y183" i="2"/>
  <c r="V144" i="2"/>
  <c r="W209" i="2"/>
  <c r="Y209" i="2"/>
  <c r="U187" i="2"/>
  <c r="V204" i="2"/>
  <c r="W182" i="2"/>
  <c r="Y182" i="2"/>
  <c r="Y200" i="2"/>
  <c r="W200" i="2"/>
  <c r="W206" i="2"/>
  <c r="Y206" i="2"/>
  <c r="U215" i="2"/>
  <c r="W191" i="2"/>
  <c r="Y191" i="2"/>
  <c r="U202" i="2"/>
  <c r="U212" i="2"/>
  <c r="U237" i="2"/>
  <c r="V174" i="2"/>
  <c r="V191" i="2"/>
  <c r="U197" i="2"/>
  <c r="U204" i="2"/>
  <c r="W210" i="2"/>
  <c r="Y210" i="2"/>
  <c r="U207" i="2"/>
  <c r="U214" i="2"/>
  <c r="W230" i="2"/>
  <c r="Y196" i="2"/>
  <c r="W196" i="2"/>
  <c r="V206" i="2"/>
  <c r="Y224" i="2"/>
  <c r="W224" i="2"/>
  <c r="V233" i="2"/>
  <c r="W232" i="2"/>
  <c r="Y240" i="2"/>
  <c r="W240" i="2"/>
  <c r="U220" i="2"/>
  <c r="U228" i="2"/>
  <c r="U239" i="2"/>
  <c r="W231" i="2"/>
  <c r="V239" i="2"/>
  <c r="Y225" i="2"/>
  <c r="W225" i="2"/>
  <c r="V234" i="2"/>
  <c r="V45" i="2"/>
  <c r="Y66" i="2"/>
  <c r="W66" i="2"/>
  <c r="Y75" i="2"/>
  <c r="W75" i="2"/>
  <c r="Y86" i="2"/>
  <c r="W86" i="2"/>
  <c r="W97" i="2"/>
  <c r="Y97" i="2"/>
  <c r="W106" i="2"/>
  <c r="Y106" i="2"/>
  <c r="V75" i="2"/>
  <c r="V97" i="2"/>
  <c r="G129" i="2"/>
  <c r="V127" i="2"/>
  <c r="W88" i="2"/>
  <c r="Y88" i="2"/>
  <c r="W98" i="2"/>
  <c r="Y98" i="2"/>
  <c r="Y107" i="2"/>
  <c r="W107" i="2"/>
  <c r="V79" i="2"/>
  <c r="W136" i="2"/>
  <c r="Y136" i="2"/>
  <c r="W112" i="2"/>
  <c r="Y112" i="2"/>
  <c r="W122" i="2"/>
  <c r="Y122" i="2"/>
  <c r="Y132" i="2"/>
  <c r="W132" i="2"/>
  <c r="V119" i="2"/>
  <c r="W168" i="2"/>
  <c r="Y168" i="2"/>
  <c r="U113" i="2"/>
  <c r="U123" i="2"/>
  <c r="W162" i="2"/>
  <c r="Y162" i="2"/>
  <c r="W149" i="2"/>
  <c r="Y149" i="2"/>
  <c r="W155" i="2"/>
  <c r="Y155" i="2"/>
  <c r="Y161" i="2"/>
  <c r="W161" i="2"/>
  <c r="W207" i="2"/>
  <c r="Y207" i="2"/>
  <c r="W214" i="2"/>
  <c r="Y214" i="2"/>
  <c r="V178" i="2"/>
  <c r="V184" i="2"/>
  <c r="U209" i="2"/>
  <c r="W241" i="2"/>
  <c r="U199" i="2"/>
  <c r="V209" i="2"/>
  <c r="W220" i="2"/>
  <c r="Y220" i="2"/>
  <c r="W228" i="2"/>
  <c r="W239" i="2"/>
  <c r="Y239" i="2"/>
  <c r="U56" i="2"/>
  <c r="Y32" i="2"/>
  <c r="W32" i="2"/>
  <c r="U17" i="2"/>
  <c r="U9" i="2"/>
  <c r="W20" i="2"/>
  <c r="Y20" i="2"/>
  <c r="Y31" i="2"/>
  <c r="W31" i="2"/>
  <c r="W70" i="2"/>
  <c r="Y70" i="2"/>
  <c r="U16" i="2"/>
  <c r="V26" i="2"/>
  <c r="U43" i="2"/>
  <c r="U52" i="2"/>
  <c r="G87" i="2"/>
  <c r="V85" i="2"/>
  <c r="U45" i="2"/>
  <c r="U54" i="2"/>
  <c r="U38" i="2"/>
  <c r="V48" i="2"/>
  <c r="W67" i="2"/>
  <c r="Y67" i="2"/>
  <c r="Y85" i="2"/>
  <c r="W85" i="2"/>
  <c r="W140" i="2"/>
  <c r="Y140" i="2"/>
  <c r="U69" i="2"/>
  <c r="U78" i="2"/>
  <c r="U91" i="2"/>
  <c r="U100" i="2"/>
  <c r="F129" i="2"/>
  <c r="U127" i="2"/>
  <c r="V78" i="2"/>
  <c r="V100" i="2"/>
  <c r="Y137" i="2"/>
  <c r="W137" i="2"/>
  <c r="U92" i="2"/>
  <c r="U101" i="2"/>
  <c r="W118" i="2"/>
  <c r="Y118" i="2"/>
  <c r="V64" i="2"/>
  <c r="V83" i="2"/>
  <c r="V104" i="2"/>
  <c r="W151" i="2"/>
  <c r="Y151" i="2"/>
  <c r="U115" i="2"/>
  <c r="U125" i="2"/>
  <c r="U135" i="2"/>
  <c r="V122" i="2"/>
  <c r="U138" i="2"/>
  <c r="V142" i="2"/>
  <c r="W145" i="2"/>
  <c r="Y145" i="2"/>
  <c r="W159" i="2"/>
  <c r="Y159" i="2"/>
  <c r="W169" i="2"/>
  <c r="Y169" i="2"/>
  <c r="U152" i="2"/>
  <c r="W179" i="2"/>
  <c r="Y179" i="2"/>
  <c r="U184" i="2"/>
  <c r="Y113" i="2"/>
  <c r="W113" i="2"/>
  <c r="Y123" i="2"/>
  <c r="W123" i="2"/>
  <c r="Y133" i="2"/>
  <c r="W133" i="2"/>
  <c r="W152" i="2"/>
  <c r="Y152" i="2"/>
  <c r="U176" i="2"/>
  <c r="W154" i="2"/>
  <c r="Y154" i="2"/>
  <c r="U162" i="2"/>
  <c r="Y170" i="2"/>
  <c r="W170" i="2"/>
  <c r="U185" i="2"/>
  <c r="V150" i="2"/>
  <c r="V165" i="2"/>
  <c r="M175" i="2"/>
  <c r="V177" i="2"/>
  <c r="V190" i="2"/>
  <c r="U188" i="2"/>
  <c r="X188" i="2" s="1"/>
  <c r="V167" i="2"/>
  <c r="U181" i="2"/>
  <c r="U192" i="2"/>
  <c r="W201" i="2"/>
  <c r="Y201" i="2"/>
  <c r="U205" i="2"/>
  <c r="Y211" i="2"/>
  <c r="W211" i="2"/>
  <c r="V183" i="2"/>
  <c r="Y197" i="2"/>
  <c r="W197" i="2"/>
  <c r="Y204" i="2"/>
  <c r="W204" i="2"/>
  <c r="U208" i="2"/>
  <c r="Y199" i="2"/>
  <c r="W199" i="2"/>
  <c r="V212" i="2"/>
  <c r="Y217" i="2"/>
  <c r="W217" i="2"/>
  <c r="W235" i="2"/>
  <c r="W242" i="2"/>
  <c r="U223" i="2"/>
  <c r="W234" i="2"/>
  <c r="U244" i="2"/>
  <c r="W218" i="2"/>
  <c r="Y218" i="2"/>
  <c r="W227" i="2"/>
  <c r="V244" i="2"/>
  <c r="V12" i="2"/>
  <c r="W15" i="2"/>
  <c r="Y15" i="2"/>
  <c r="Y19" i="2"/>
  <c r="W19" i="2"/>
  <c r="V58" i="2"/>
  <c r="Y44" i="2"/>
  <c r="W44" i="2"/>
  <c r="Y21" i="2"/>
  <c r="W21" i="2"/>
  <c r="W53" i="2"/>
  <c r="Y53" i="2"/>
  <c r="U19" i="2"/>
  <c r="W9" i="2"/>
  <c r="Y9" i="2"/>
  <c r="V16" i="2"/>
  <c r="V36" i="2"/>
  <c r="U23" i="2"/>
  <c r="U34" i="2"/>
  <c r="V41" i="2"/>
  <c r="X41" i="2" s="1"/>
  <c r="V71" i="2"/>
  <c r="U96" i="2"/>
  <c r="Y111" i="2"/>
  <c r="W111" i="2"/>
  <c r="Y16" i="2"/>
  <c r="W16" i="2"/>
  <c r="V31" i="2"/>
  <c r="W43" i="2"/>
  <c r="Y43" i="2"/>
  <c r="W52" i="2"/>
  <c r="Y52" i="2"/>
  <c r="W62" i="2"/>
  <c r="Y62" i="2"/>
  <c r="Y73" i="2"/>
  <c r="W73" i="2"/>
  <c r="W93" i="2"/>
  <c r="Y93" i="2"/>
  <c r="W99" i="2"/>
  <c r="Y99" i="2"/>
  <c r="W105" i="2"/>
  <c r="Y105" i="2"/>
  <c r="Y45" i="2"/>
  <c r="W45" i="2"/>
  <c r="W54" i="2"/>
  <c r="Y54" i="2"/>
  <c r="Y38" i="2"/>
  <c r="W38" i="2"/>
  <c r="V51" i="2"/>
  <c r="V60" i="2"/>
  <c r="W69" i="2"/>
  <c r="Y69" i="2"/>
  <c r="Y78" i="2"/>
  <c r="W78" i="2"/>
  <c r="W91" i="2"/>
  <c r="Y91" i="2"/>
  <c r="W100" i="2"/>
  <c r="Y100" i="2"/>
  <c r="V111" i="2"/>
  <c r="V63" i="2"/>
  <c r="V82" i="2"/>
  <c r="V103" i="2"/>
  <c r="W108" i="2"/>
  <c r="Y108" i="2"/>
  <c r="Y92" i="2"/>
  <c r="W92" i="2"/>
  <c r="Y101" i="2"/>
  <c r="W101" i="2"/>
  <c r="V113" i="2"/>
  <c r="V124" i="2"/>
  <c r="V67" i="2"/>
  <c r="V88" i="2"/>
  <c r="V107" i="2"/>
  <c r="W121" i="2"/>
  <c r="Y121" i="2"/>
  <c r="V126" i="2"/>
  <c r="Y139" i="2"/>
  <c r="W139" i="2"/>
  <c r="W115" i="2"/>
  <c r="Y115" i="2"/>
  <c r="W125" i="2"/>
  <c r="Y125" i="2"/>
  <c r="W135" i="2"/>
  <c r="Y135" i="2"/>
  <c r="W142" i="2"/>
  <c r="Y142" i="2"/>
  <c r="W176" i="2"/>
  <c r="Y176" i="2"/>
  <c r="V125" i="2"/>
  <c r="W138" i="2"/>
  <c r="Y138" i="2"/>
  <c r="U142" i="2"/>
  <c r="W158" i="2"/>
  <c r="Y158" i="2"/>
  <c r="Y177" i="2"/>
  <c r="W177" i="2"/>
  <c r="V141" i="2"/>
  <c r="U146" i="2"/>
  <c r="V143" i="2"/>
  <c r="U153" i="2"/>
  <c r="L166" i="2"/>
  <c r="W164" i="2"/>
  <c r="Y164" i="2"/>
  <c r="U191" i="2"/>
  <c r="U116" i="2"/>
  <c r="U126" i="2"/>
  <c r="W153" i="2"/>
  <c r="Y153" i="2"/>
  <c r="Y165" i="2"/>
  <c r="W165" i="2"/>
  <c r="U148" i="2"/>
  <c r="Y156" i="2"/>
  <c r="W156" i="2"/>
  <c r="U164" i="2"/>
  <c r="Y171" i="2"/>
  <c r="W171" i="2"/>
  <c r="W146" i="2"/>
  <c r="Y146" i="2"/>
  <c r="U149" i="2"/>
  <c r="U143" i="2"/>
  <c r="V153" i="2"/>
  <c r="V169" i="2"/>
  <c r="U180" i="2"/>
  <c r="X180" i="2" s="1"/>
  <c r="Y186" i="2"/>
  <c r="W186" i="2"/>
  <c r="W194" i="2"/>
  <c r="Y194" i="2"/>
  <c r="U200" i="2"/>
  <c r="W212" i="2"/>
  <c r="Y212" i="2"/>
  <c r="U211" i="2"/>
  <c r="U183" i="2"/>
  <c r="W203" i="2"/>
  <c r="Y203" i="2"/>
  <c r="U216" i="2"/>
  <c r="V154" i="2"/>
  <c r="V170" i="2"/>
  <c r="W181" i="2"/>
  <c r="Y181" i="2"/>
  <c r="Y185" i="2"/>
  <c r="W185" i="2"/>
  <c r="V226" i="2"/>
  <c r="V186" i="2"/>
  <c r="W195" i="2"/>
  <c r="Y195" i="2"/>
  <c r="V205" i="2"/>
  <c r="U193" i="2"/>
  <c r="V222" i="2"/>
  <c r="U229" i="2"/>
  <c r="W223" i="2"/>
  <c r="Y223" i="2"/>
  <c r="V229" i="2"/>
  <c r="V240" i="2"/>
  <c r="V228" i="2"/>
  <c r="U238" i="2"/>
  <c r="W244" i="2"/>
  <c r="Y244" i="2"/>
  <c r="U222" i="2"/>
  <c r="W41" i="2"/>
  <c r="Y41" i="2"/>
  <c r="Y29" i="2"/>
  <c r="V40" i="2"/>
  <c r="Y61" i="2"/>
  <c r="W61" i="2"/>
  <c r="U12" i="2"/>
  <c r="Y56" i="2"/>
  <c r="W56" i="2"/>
  <c r="W35" i="2"/>
  <c r="Y35" i="2"/>
  <c r="U73" i="2"/>
  <c r="Y114" i="2"/>
  <c r="W114" i="2"/>
  <c r="Y23" i="2"/>
  <c r="W23" i="2"/>
  <c r="W34" i="2"/>
  <c r="Y34" i="2"/>
  <c r="V44" i="2"/>
  <c r="V57" i="2"/>
  <c r="Y77" i="2"/>
  <c r="W77" i="2"/>
  <c r="V34" i="2"/>
  <c r="U46" i="2"/>
  <c r="X46" i="2" s="1"/>
  <c r="U55" i="2"/>
  <c r="V93" i="2"/>
  <c r="U48" i="2"/>
  <c r="Y57" i="2"/>
  <c r="W57" i="2"/>
  <c r="V54" i="2"/>
  <c r="W74" i="2"/>
  <c r="Y74" i="2"/>
  <c r="W127" i="2"/>
  <c r="Y127" i="2"/>
  <c r="U63" i="2"/>
  <c r="U72" i="2"/>
  <c r="U82" i="2"/>
  <c r="U94" i="2"/>
  <c r="U103" i="2"/>
  <c r="V66" i="2"/>
  <c r="V86" i="2"/>
  <c r="V106" i="2"/>
  <c r="V114" i="2"/>
  <c r="V131" i="2"/>
  <c r="U95" i="2"/>
  <c r="U104" i="2"/>
  <c r="V70" i="2"/>
  <c r="V92" i="2"/>
  <c r="V116" i="2"/>
  <c r="V130" i="2"/>
  <c r="U147" i="2"/>
  <c r="U109" i="2"/>
  <c r="U119" i="2"/>
  <c r="U128" i="2"/>
  <c r="V109" i="2"/>
  <c r="V128" i="2"/>
  <c r="U141" i="2"/>
  <c r="Y116" i="2"/>
  <c r="W116" i="2"/>
  <c r="W126" i="2"/>
  <c r="Y126" i="2"/>
  <c r="V151" i="2"/>
  <c r="W157" i="2"/>
  <c r="Y157" i="2"/>
  <c r="U167" i="2"/>
  <c r="U145" i="2"/>
  <c r="U177" i="2"/>
  <c r="W208" i="2"/>
  <c r="Y208" i="2"/>
  <c r="W178" i="2"/>
  <c r="Y178" i="2"/>
  <c r="W188" i="2"/>
  <c r="Y188" i="2"/>
  <c r="W143" i="2"/>
  <c r="Y143" i="2"/>
  <c r="V156" i="2"/>
  <c r="U172" i="2"/>
  <c r="W180" i="2"/>
  <c r="Y180" i="2"/>
  <c r="W192" i="2"/>
  <c r="Y192" i="2"/>
  <c r="W213" i="2"/>
  <c r="Y213" i="2"/>
  <c r="V193" i="2"/>
  <c r="W190" i="2"/>
  <c r="Y190" i="2"/>
  <c r="V157" i="2"/>
  <c r="Y215" i="2"/>
  <c r="W215" i="2"/>
  <c r="Y202" i="2"/>
  <c r="W202" i="2"/>
  <c r="W216" i="2"/>
  <c r="Y216" i="2"/>
  <c r="W233" i="2"/>
  <c r="Y233" i="2"/>
  <c r="V189" i="2"/>
  <c r="V199" i="2"/>
  <c r="Y205" i="2"/>
  <c r="W205" i="2"/>
  <c r="U213" i="2"/>
  <c r="X213" i="2" s="1"/>
  <c r="U198" i="2"/>
  <c r="V208" i="2"/>
  <c r="W237" i="2"/>
  <c r="Y193" i="2"/>
  <c r="W193" i="2"/>
  <c r="V200" i="2"/>
  <c r="V215" i="2"/>
  <c r="V223" i="2"/>
  <c r="W229" i="2"/>
  <c r="U226" i="2"/>
  <c r="V232" i="2"/>
  <c r="V242" i="2"/>
  <c r="X242" i="2" s="1"/>
  <c r="W238" i="2"/>
  <c r="W222" i="2"/>
  <c r="Y222" i="2"/>
  <c r="O175" i="2"/>
  <c r="H175" i="2"/>
  <c r="Q175" i="2"/>
  <c r="G175" i="2"/>
  <c r="L175" i="2"/>
  <c r="J175" i="2"/>
  <c r="K175" i="2"/>
  <c r="J129" i="2"/>
  <c r="M84" i="2"/>
  <c r="P87" i="2"/>
  <c r="T166" i="2"/>
  <c r="P166" i="2"/>
  <c r="L10" i="2"/>
  <c r="T84" i="2"/>
  <c r="P81" i="2"/>
  <c r="O166" i="2"/>
  <c r="F10" i="2"/>
  <c r="R166" i="2"/>
  <c r="F166" i="2"/>
  <c r="N166" i="2"/>
  <c r="G166" i="2"/>
  <c r="I166" i="2"/>
  <c r="Q59" i="2"/>
  <c r="R129" i="2"/>
  <c r="F59" i="2"/>
  <c r="G59" i="2"/>
  <c r="J59" i="2"/>
  <c r="T59" i="2"/>
  <c r="S129" i="2"/>
  <c r="L59" i="2"/>
  <c r="S59" i="2"/>
  <c r="T10" i="2"/>
  <c r="I59" i="2"/>
  <c r="N59" i="2"/>
  <c r="O129" i="2"/>
  <c r="H59" i="2"/>
  <c r="P59" i="2"/>
  <c r="O59" i="2"/>
  <c r="N84" i="2"/>
  <c r="R59" i="2"/>
  <c r="K59" i="2"/>
  <c r="M59" i="2"/>
  <c r="R87" i="2"/>
  <c r="Q81" i="2"/>
  <c r="N129" i="2"/>
  <c r="R10" i="2"/>
  <c r="P84" i="2"/>
  <c r="K117" i="2"/>
  <c r="F90" i="2"/>
  <c r="I129" i="2"/>
  <c r="H129" i="2"/>
  <c r="Q117" i="2"/>
  <c r="K129" i="2"/>
  <c r="T129" i="2"/>
  <c r="Q129" i="2"/>
  <c r="L129" i="2"/>
  <c r="N10" i="2"/>
  <c r="R81" i="2"/>
  <c r="T87" i="2"/>
  <c r="L84" i="2"/>
  <c r="I87" i="2"/>
  <c r="T117" i="2"/>
  <c r="J117" i="2"/>
  <c r="F117" i="2"/>
  <c r="K87" i="2"/>
  <c r="O90" i="2"/>
  <c r="I117" i="2"/>
  <c r="L117" i="2"/>
  <c r="P117" i="2"/>
  <c r="M117" i="2"/>
  <c r="G117" i="2"/>
  <c r="H117" i="2"/>
  <c r="O117" i="2"/>
  <c r="R117" i="2"/>
  <c r="S117" i="2"/>
  <c r="N117" i="2"/>
  <c r="S90" i="2"/>
  <c r="T81" i="2"/>
  <c r="I90" i="2"/>
  <c r="L90" i="2"/>
  <c r="R90" i="2"/>
  <c r="F87" i="2"/>
  <c r="S87" i="2"/>
  <c r="G90" i="2"/>
  <c r="M90" i="2"/>
  <c r="O87" i="2"/>
  <c r="L87" i="2"/>
  <c r="G84" i="2"/>
  <c r="Q87" i="2"/>
  <c r="M87" i="2"/>
  <c r="H87" i="2"/>
  <c r="J81" i="2"/>
  <c r="J87" i="2"/>
  <c r="R84" i="2"/>
  <c r="K84" i="2"/>
  <c r="Q84" i="2"/>
  <c r="F84" i="2"/>
  <c r="U84" i="2" s="1"/>
  <c r="I10" i="2"/>
  <c r="L81" i="2"/>
  <c r="N81" i="2"/>
  <c r="O81" i="2"/>
  <c r="H81" i="2"/>
  <c r="M81" i="2"/>
  <c r="K81" i="2"/>
  <c r="S81" i="2"/>
  <c r="G81" i="2"/>
  <c r="F81" i="2"/>
  <c r="J10" i="2"/>
  <c r="O10" i="2"/>
  <c r="H10" i="2"/>
  <c r="K10" i="2"/>
  <c r="S10" i="2"/>
  <c r="X220" i="2" l="1"/>
  <c r="X102" i="2"/>
  <c r="X114" i="2"/>
  <c r="X55" i="2"/>
  <c r="X185" i="2"/>
  <c r="X140" i="2"/>
  <c r="X70" i="2"/>
  <c r="X67" i="2"/>
  <c r="X154" i="2"/>
  <c r="X93" i="2"/>
  <c r="X57" i="2"/>
  <c r="X217" i="2"/>
  <c r="U166" i="2"/>
  <c r="X25" i="2"/>
  <c r="X144" i="2"/>
  <c r="X149" i="2"/>
  <c r="X224" i="2"/>
  <c r="W28" i="2"/>
  <c r="X197" i="2"/>
  <c r="X50" i="2"/>
  <c r="X85" i="2"/>
  <c r="X146" i="2"/>
  <c r="X181" i="2"/>
  <c r="U90" i="2"/>
  <c r="X150" i="2"/>
  <c r="X171" i="2"/>
  <c r="X80" i="2"/>
  <c r="X173" i="2"/>
  <c r="X243" i="2"/>
  <c r="X207" i="2"/>
  <c r="X230" i="2"/>
  <c r="X48" i="2"/>
  <c r="X134" i="2"/>
  <c r="X104" i="2"/>
  <c r="X110" i="2"/>
  <c r="X172" i="2"/>
  <c r="X237" i="2"/>
  <c r="X105" i="2"/>
  <c r="X195" i="2"/>
  <c r="X27" i="2"/>
  <c r="X44" i="2"/>
  <c r="X111" i="2"/>
  <c r="X38" i="2"/>
  <c r="X168" i="2"/>
  <c r="X203" i="2"/>
  <c r="X32" i="2"/>
  <c r="X20" i="2"/>
  <c r="X35" i="2"/>
  <c r="X83" i="2"/>
  <c r="X94" i="2"/>
  <c r="X24" i="2"/>
  <c r="X53" i="2"/>
  <c r="X158" i="2"/>
  <c r="X11" i="2"/>
  <c r="X227" i="2"/>
  <c r="X202" i="2"/>
  <c r="X123" i="2"/>
  <c r="X179" i="2"/>
  <c r="X68" i="2"/>
  <c r="X33" i="2"/>
  <c r="X22" i="2"/>
  <c r="X74" i="2"/>
  <c r="X12" i="2"/>
  <c r="X218" i="2"/>
  <c r="X23" i="2"/>
  <c r="X19" i="2"/>
  <c r="X178" i="2"/>
  <c r="X194" i="2"/>
  <c r="X62" i="2"/>
  <c r="X118" i="2"/>
  <c r="X201" i="2"/>
  <c r="X73" i="2"/>
  <c r="X167" i="2"/>
  <c r="X204" i="2"/>
  <c r="X42" i="2"/>
  <c r="X121" i="2"/>
  <c r="X109" i="2"/>
  <c r="X141" i="2"/>
  <c r="X96" i="2"/>
  <c r="X138" i="2"/>
  <c r="X49" i="2"/>
  <c r="X235" i="2"/>
  <c r="X160" i="2"/>
  <c r="X211" i="2"/>
  <c r="X169" i="2"/>
  <c r="X71" i="2"/>
  <c r="X152" i="2"/>
  <c r="X214" i="2"/>
  <c r="X177" i="2"/>
  <c r="X52" i="2"/>
  <c r="X187" i="2"/>
  <c r="X233" i="2"/>
  <c r="X139" i="2"/>
  <c r="X170" i="2"/>
  <c r="X37" i="2"/>
  <c r="W90" i="2"/>
  <c r="X226" i="2"/>
  <c r="X128" i="2"/>
  <c r="X143" i="2"/>
  <c r="X133" i="2"/>
  <c r="X103" i="2"/>
  <c r="X21" i="2"/>
  <c r="U87" i="2"/>
  <c r="U117" i="2"/>
  <c r="U59" i="2"/>
  <c r="X186" i="2"/>
  <c r="X135" i="2"/>
  <c r="X91" i="2"/>
  <c r="X56" i="2"/>
  <c r="X137" i="2"/>
  <c r="X132" i="2"/>
  <c r="W87" i="2"/>
  <c r="X126" i="2"/>
  <c r="X39" i="2"/>
  <c r="X210" i="2"/>
  <c r="X159" i="2"/>
  <c r="X61" i="2"/>
  <c r="X89" i="2"/>
  <c r="V117" i="2"/>
  <c r="X63" i="2"/>
  <c r="X29" i="2"/>
  <c r="X153" i="2"/>
  <c r="X190" i="2"/>
  <c r="X17" i="2"/>
  <c r="X13" i="2"/>
  <c r="X14" i="2"/>
  <c r="U81" i="2"/>
  <c r="X198" i="2"/>
  <c r="X189" i="2"/>
  <c r="X145" i="2"/>
  <c r="X229" i="2"/>
  <c r="X124" i="2"/>
  <c r="X36" i="2"/>
  <c r="X176" i="2"/>
  <c r="X127" i="2"/>
  <c r="X30" i="2"/>
  <c r="X155" i="2"/>
  <c r="X79" i="2"/>
  <c r="X99" i="2"/>
  <c r="X161" i="2"/>
  <c r="X15" i="2"/>
  <c r="X241" i="2"/>
  <c r="U10" i="2"/>
  <c r="X95" i="2"/>
  <c r="X238" i="2"/>
  <c r="X148" i="2"/>
  <c r="X101" i="2"/>
  <c r="X43" i="2"/>
  <c r="X9" i="2"/>
  <c r="X231" i="2"/>
  <c r="V81" i="2"/>
  <c r="W175" i="2"/>
  <c r="X119" i="2"/>
  <c r="X131" i="2"/>
  <c r="X183" i="2"/>
  <c r="X164" i="2"/>
  <c r="X142" i="2"/>
  <c r="X192" i="2"/>
  <c r="X115" i="2"/>
  <c r="X69" i="2"/>
  <c r="X234" i="2"/>
  <c r="X206" i="2"/>
  <c r="X120" i="2"/>
  <c r="X18" i="2"/>
  <c r="X151" i="2"/>
  <c r="X82" i="2"/>
  <c r="X216" i="2"/>
  <c r="X191" i="2"/>
  <c r="X184" i="2"/>
  <c r="X77" i="2"/>
  <c r="X65" i="2"/>
  <c r="X45" i="2"/>
  <c r="X147" i="2"/>
  <c r="X72" i="2"/>
  <c r="X34" i="2"/>
  <c r="X162" i="2"/>
  <c r="X100" i="2"/>
  <c r="X136" i="2"/>
  <c r="X8" i="2"/>
  <c r="X108" i="2"/>
  <c r="W129" i="2"/>
  <c r="V90" i="2"/>
  <c r="W84" i="2"/>
  <c r="X125" i="2"/>
  <c r="X78" i="2"/>
  <c r="V129" i="2"/>
  <c r="X239" i="2"/>
  <c r="X112" i="2"/>
  <c r="X88" i="2"/>
  <c r="X75" i="2"/>
  <c r="X232" i="2"/>
  <c r="X182" i="2"/>
  <c r="V10" i="2"/>
  <c r="X208" i="2"/>
  <c r="X205" i="2"/>
  <c r="X92" i="2"/>
  <c r="X54" i="2"/>
  <c r="X228" i="2"/>
  <c r="X215" i="2"/>
  <c r="X66" i="2"/>
  <c r="X64" i="2"/>
  <c r="X157" i="2"/>
  <c r="X58" i="2"/>
  <c r="X31" i="2"/>
  <c r="V59" i="2"/>
  <c r="V84" i="2"/>
  <c r="X16" i="2"/>
  <c r="X199" i="2"/>
  <c r="X113" i="2"/>
  <c r="X212" i="2"/>
  <c r="X51" i="2"/>
  <c r="W59" i="2"/>
  <c r="V166" i="2"/>
  <c r="W10" i="2"/>
  <c r="X222" i="2"/>
  <c r="X193" i="2"/>
  <c r="X200" i="2"/>
  <c r="X223" i="2"/>
  <c r="U129" i="2"/>
  <c r="X156" i="2"/>
  <c r="X106" i="2"/>
  <c r="X76" i="2"/>
  <c r="X26" i="2"/>
  <c r="X47" i="2"/>
  <c r="W166" i="2"/>
  <c r="V87" i="2"/>
  <c r="X174" i="2"/>
  <c r="X107" i="2"/>
  <c r="X97" i="2"/>
  <c r="X196" i="2"/>
  <c r="W81" i="2"/>
  <c r="W117" i="2"/>
  <c r="V175" i="2"/>
  <c r="X116" i="2"/>
  <c r="X244" i="2"/>
  <c r="X209" i="2"/>
  <c r="U175" i="2"/>
  <c r="X122" i="2"/>
  <c r="X98" i="2"/>
  <c r="X86" i="2"/>
  <c r="X60" i="2"/>
  <c r="X40" i="2"/>
  <c r="X240" i="2"/>
  <c r="X165" i="2"/>
  <c r="X130" i="2"/>
</calcChain>
</file>

<file path=xl/sharedStrings.xml><?xml version="1.0" encoding="utf-8"?>
<sst xmlns="http://schemas.openxmlformats.org/spreadsheetml/2006/main" count="2943" uniqueCount="656">
  <si>
    <t>бактериологи</t>
  </si>
  <si>
    <t>вирусологи</t>
  </si>
  <si>
    <t>врачи здравпунктов</t>
  </si>
  <si>
    <t>гастроэнтерологи</t>
  </si>
  <si>
    <t>гематологи</t>
  </si>
  <si>
    <t>генетики</t>
  </si>
  <si>
    <t>гериатры</t>
  </si>
  <si>
    <t>дезинфектологи</t>
  </si>
  <si>
    <t>дерматовенерологи</t>
  </si>
  <si>
    <t>диабетологи</t>
  </si>
  <si>
    <t>диетологи</t>
  </si>
  <si>
    <t>инфекционисты</t>
  </si>
  <si>
    <t>кардиологи</t>
  </si>
  <si>
    <t>кардиологи детские</t>
  </si>
  <si>
    <t>колопроктологи</t>
  </si>
  <si>
    <t>косметологи</t>
  </si>
  <si>
    <t>лаборанты</t>
  </si>
  <si>
    <t>лабораторные генетики</t>
  </si>
  <si>
    <t>мануальной терапии</t>
  </si>
  <si>
    <t>методисты</t>
  </si>
  <si>
    <t>неврологи</t>
  </si>
  <si>
    <t>онкологи</t>
  </si>
  <si>
    <t>онкологи детские</t>
  </si>
  <si>
    <t>ортодонты</t>
  </si>
  <si>
    <t>офтальмологи</t>
  </si>
  <si>
    <t>офтальмологи-протезисты</t>
  </si>
  <si>
    <t>паразитологи</t>
  </si>
  <si>
    <t>патологоанатомы</t>
  </si>
  <si>
    <t>по водолазной медицине</t>
  </si>
  <si>
    <t>по гигиене питания</t>
  </si>
  <si>
    <t>по гигиене труда</t>
  </si>
  <si>
    <t>по коммунальной гигиене</t>
  </si>
  <si>
    <t>по радиационной гигиене</t>
  </si>
  <si>
    <t>приемного отделения</t>
  </si>
  <si>
    <t>профпатологи</t>
  </si>
  <si>
    <t>психиатры</t>
  </si>
  <si>
    <t>психиатры детские</t>
  </si>
  <si>
    <t>психиатры подростковые</t>
  </si>
  <si>
    <t>психиатры-наркологи</t>
  </si>
  <si>
    <t>пульмонологи</t>
  </si>
  <si>
    <t>радиологи</t>
  </si>
  <si>
    <t>радиотерапевты</t>
  </si>
  <si>
    <t>рентгенологи</t>
  </si>
  <si>
    <t>рефлексотерапевты</t>
  </si>
  <si>
    <t>сексологи</t>
  </si>
  <si>
    <t>стажеры</t>
  </si>
  <si>
    <t>статистики</t>
  </si>
  <si>
    <t>судовые врачи</t>
  </si>
  <si>
    <t>сурдологи-протезисты</t>
  </si>
  <si>
    <t>трансфузиологи</t>
  </si>
  <si>
    <t>фармакологи клинические</t>
  </si>
  <si>
    <t>физиотерапевты</t>
  </si>
  <si>
    <t>фтизиатры</t>
  </si>
  <si>
    <t>хирурги детские</t>
  </si>
  <si>
    <t>хирурги пластические</t>
  </si>
  <si>
    <t>хирурги челюстно-лицевые</t>
  </si>
  <si>
    <t>эндокринологи</t>
  </si>
  <si>
    <t>эндокринологи детские</t>
  </si>
  <si>
    <t>эндоскописты</t>
  </si>
  <si>
    <t>эпидемиологи</t>
  </si>
  <si>
    <t>прочие</t>
  </si>
  <si>
    <t>медицинские физики</t>
  </si>
  <si>
    <t>зубные врачи</t>
  </si>
  <si>
    <t>по физиотерапии</t>
  </si>
  <si>
    <t>рентгенолаборанты</t>
  </si>
  <si>
    <t>Наименование должности (специальности)</t>
  </si>
  <si>
    <t>№ стр.</t>
  </si>
  <si>
    <t>Число должностей в целом по организации, ед</t>
  </si>
  <si>
    <t>из них:</t>
  </si>
  <si>
    <t>Число физиче- ских лиц основных работников на занятых должностях</t>
  </si>
  <si>
    <t>Имеют квалификационную категорию (из гр.9)</t>
  </si>
  <si>
    <t>Имеют серти-фикат специ- алиста (из гр.9)</t>
  </si>
  <si>
    <t>Имеют свиде-тельство об аккреди-тации  (из гр. 9),  чел</t>
  </si>
  <si>
    <t>Нахо-дятся в декрет-ном и долгос-рочном отпуске (из гр. 9), чел</t>
  </si>
  <si>
    <t>в подразделениях, оказывающих медицинскую помощь в амбулаторных условиях</t>
  </si>
  <si>
    <t>в подразделениях, оказывающих медицинскую помощь в стационарных условиях</t>
  </si>
  <si>
    <t>в подраз-делениях, оказыва-ющих меди-цинскую помощь в амбула-торных условиях</t>
  </si>
  <si>
    <t>в подраз-делениях, оказыва-ющих меди-цинскую помощь в стацио-нарных условиях</t>
  </si>
  <si>
    <t>высшую</t>
  </si>
  <si>
    <t>первую</t>
  </si>
  <si>
    <t>вторую</t>
  </si>
  <si>
    <t>штатных</t>
  </si>
  <si>
    <t>занятых</t>
  </si>
  <si>
    <r>
      <t xml:space="preserve">1. Должности и физические лица медицинской организации  </t>
    </r>
    <r>
      <rPr>
        <sz val="12"/>
        <color indexed="8"/>
        <rFont val="Times New Roman"/>
        <family val="1"/>
        <charset val="204"/>
      </rPr>
      <t xml:space="preserve">  </t>
    </r>
  </si>
  <si>
    <t xml:space="preserve">клинической лабораторной диагностики </t>
  </si>
  <si>
    <t xml:space="preserve">лабораторные микологи </t>
  </si>
  <si>
    <t>остеопаты</t>
  </si>
  <si>
    <t>оториноларингологи</t>
  </si>
  <si>
    <t>по гигиене детей и подростков</t>
  </si>
  <si>
    <t>по гигиеническому воспитанию</t>
  </si>
  <si>
    <t>стоматологи</t>
  </si>
  <si>
    <t xml:space="preserve">стоматологи-ортопеды </t>
  </si>
  <si>
    <t>стоматологи-терапевты</t>
  </si>
  <si>
    <t>стоматологи-хирурги</t>
  </si>
  <si>
    <t>судебно-медицинские эксперты</t>
  </si>
  <si>
    <t>судебно-психиатрические эксперты</t>
  </si>
  <si>
    <t>сурдологи-оториноларингологи</t>
  </si>
  <si>
    <t>ультразвуковой диагностики</t>
  </si>
  <si>
    <t xml:space="preserve">урологи </t>
  </si>
  <si>
    <t>урологи-андрологи детские</t>
  </si>
  <si>
    <t>функциональной диагностики</t>
  </si>
  <si>
    <t xml:space="preserve">хирурги </t>
  </si>
  <si>
    <t xml:space="preserve">хирурги сердечно-сосудистые </t>
  </si>
  <si>
    <t xml:space="preserve">хирурги торакальные </t>
  </si>
  <si>
    <t>инструкторы-дезинфекторы</t>
  </si>
  <si>
    <t>инструкторы по лечебной физкультуре</t>
  </si>
  <si>
    <t>инструкторы по трудовой терапии</t>
  </si>
  <si>
    <t>участковые врачей-педиатров участковых</t>
  </si>
  <si>
    <t>медицинские оптики-оптометристы</t>
  </si>
  <si>
    <t>медицинские регистраторы</t>
  </si>
  <si>
    <t>медицинские статистики</t>
  </si>
  <si>
    <t>прочий средний медицинский персонал</t>
  </si>
  <si>
    <t>Фармацевты</t>
  </si>
  <si>
    <t>Прочий персонал</t>
  </si>
  <si>
    <t>психотерапевты</t>
  </si>
  <si>
    <t>стоматологи детские</t>
  </si>
  <si>
    <t>травматологи-ортопеды</t>
  </si>
  <si>
    <t>зоологи</t>
  </si>
  <si>
    <t>эмбриологи</t>
  </si>
  <si>
    <t>Особый тип</t>
  </si>
  <si>
    <t>штатные минус занятые</t>
  </si>
  <si>
    <t>закрещены</t>
  </si>
  <si>
    <t>коэф. Совм</t>
  </si>
  <si>
    <t>медицинские микробиологи</t>
  </si>
  <si>
    <t xml:space="preserve">штатные </t>
  </si>
  <si>
    <t xml:space="preserve">занятые </t>
  </si>
  <si>
    <t xml:space="preserve">физ.л. </t>
  </si>
  <si>
    <t>не имеют допуск</t>
  </si>
  <si>
    <t>внимание</t>
  </si>
  <si>
    <t>Врачи, всего</t>
  </si>
  <si>
    <t>В организациях, расположенных в сельской местности (из стр. 1)</t>
  </si>
  <si>
    <t>анестезиологи- реаниматологи</t>
  </si>
  <si>
    <t>кибернетики</t>
  </si>
  <si>
    <t>общей практики (семейные врачи)</t>
  </si>
  <si>
    <t>педиатры, всего</t>
  </si>
  <si>
    <t xml:space="preserve"> по лечебной физкультуре </t>
  </si>
  <si>
    <t xml:space="preserve"> по общей гигиене</t>
  </si>
  <si>
    <t xml:space="preserve"> по паллиативной медицинской помощи</t>
  </si>
  <si>
    <t>по рентгенэдоваскулярным диагностике и лечению</t>
  </si>
  <si>
    <t>по санитарно-гигиеничес-ким лабораторным исследованиям</t>
  </si>
  <si>
    <t>по спортивной медицине (включая старших врачей)</t>
  </si>
  <si>
    <t xml:space="preserve"> ревматологи</t>
  </si>
  <si>
    <t>скорой медицинской помощи (включая старших врачей)</t>
  </si>
  <si>
    <t>выездной бригады скорой медицинской помощи</t>
  </si>
  <si>
    <t>терапевты, всего</t>
  </si>
  <si>
    <t>Специалисты с высшим немедицинским образованием, всего:</t>
  </si>
  <si>
    <t xml:space="preserve">из них специалисты: биологи </t>
  </si>
  <si>
    <t>медицинские логопеды</t>
  </si>
  <si>
    <t xml:space="preserve">медицинские психологи </t>
  </si>
  <si>
    <t>нейропсихологи</t>
  </si>
  <si>
    <t>специалисты по физической реабилитации (кинезиоспециалисты)</t>
  </si>
  <si>
    <t>судебные эксперты (эксперты-биохимики, эксперты-генетики, эксперты-химики)</t>
  </si>
  <si>
    <t>химики-эксперты медицинской организации</t>
  </si>
  <si>
    <t>энтомологи</t>
  </si>
  <si>
    <t>Провизоры - всего</t>
  </si>
  <si>
    <t>из них по должностям: провизоры</t>
  </si>
  <si>
    <t>провизоры-аналитики</t>
  </si>
  <si>
    <t>провизоры-технологи</t>
  </si>
  <si>
    <t>Средний медицинский персонал, всего</t>
  </si>
  <si>
    <t>зубные техники (включая старших)</t>
  </si>
  <si>
    <t>медицинские лабораторные техники (фельдшеры-лаборанты), включая старших</t>
  </si>
  <si>
    <t xml:space="preserve"> по профилактике</t>
  </si>
  <si>
    <t>по функциональной диагностике</t>
  </si>
  <si>
    <t>специалисты по оказанию медицинской помощи обучающимся</t>
  </si>
  <si>
    <t>медицинские технологи (включая старших)</t>
  </si>
  <si>
    <t>энтомологов</t>
  </si>
  <si>
    <t>Младший медицинский и фармацевтический персонал</t>
  </si>
  <si>
    <t>из них: младшие медицинские сестры</t>
  </si>
  <si>
    <t>сестры-хозяйки</t>
  </si>
  <si>
    <t>фасовщик</t>
  </si>
  <si>
    <t>Специалисты с высшим немедицинским образованием, занимающих должности врачей, всего</t>
  </si>
  <si>
    <t>Всего</t>
  </si>
  <si>
    <t>город</t>
  </si>
  <si>
    <t>разница строк и граф</t>
  </si>
  <si>
    <t>Ключ!</t>
  </si>
  <si>
    <t>a1</t>
  </si>
  <si>
    <t>a2</t>
  </si>
  <si>
    <t>a4</t>
  </si>
  <si>
    <t>a5</t>
  </si>
  <si>
    <t>a6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</si>
  <si>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</si>
  <si>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</si>
  <si>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</si>
  <si>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</si>
  <si>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</si>
  <si>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</si>
  <si>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</si>
  <si>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</si>
  <si>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</si>
  <si>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a810</t>
  </si>
  <si>
    <t>a811</t>
  </si>
  <si>
    <t>a812</t>
  </si>
  <si>
    <t>a813</t>
  </si>
  <si>
    <t>a814</t>
  </si>
  <si>
    <t>a815</t>
  </si>
  <si>
    <t>a816</t>
  </si>
  <si>
    <t>a817</t>
  </si>
  <si>
    <t>a818</t>
  </si>
  <si>
    <t>a819</t>
  </si>
  <si>
    <t>a820</t>
  </si>
  <si>
    <t>a821</t>
  </si>
  <si>
    <t>a822</t>
  </si>
  <si>
    <t>a823</t>
  </si>
  <si>
    <t>a824</t>
  </si>
  <si>
    <t>a825</t>
  </si>
  <si>
    <t>a826</t>
  </si>
  <si>
    <t>a827</t>
  </si>
  <si>
    <t>a828</t>
  </si>
  <si>
    <t>a829</t>
  </si>
  <si>
    <t>a830</t>
  </si>
  <si>
    <t>a831</t>
  </si>
  <si>
    <t>a832</t>
  </si>
  <si>
    <t>a833</t>
  </si>
  <si>
    <t>a834</t>
  </si>
  <si>
    <t>a835</t>
  </si>
  <si>
    <t>a836</t>
  </si>
  <si>
    <t>a837</t>
  </si>
  <si>
    <t>a838</t>
  </si>
  <si>
    <t>a839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</si>
  <si>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</si>
  <si>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</si>
  <si>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</si>
  <si>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</si>
  <si>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</si>
  <si>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</si>
  <si>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</si>
  <si>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</si>
  <si>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</si>
  <si>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</si>
  <si>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a850</t>
  </si>
  <si>
    <t>srt</t>
  </si>
  <si>
    <t>n1</t>
  </si>
  <si>
    <t>n2</t>
  </si>
  <si>
    <t>001</t>
  </si>
  <si>
    <t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</si>
  <si>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</si>
  <si>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</si>
  <si>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</si>
  <si>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</si>
  <si>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</si>
  <si>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</si>
  <si>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</si>
  <si>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</si>
  <si>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</si>
  <si>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</si>
  <si>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</si>
  <si>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</si>
  <si>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</si>
  <si>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</si>
  <si>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</si>
  <si>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</si>
  <si>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</si>
  <si>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</si>
  <si>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</si>
  <si>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</si>
  <si>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</si>
  <si>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</si>
  <si>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</si>
  <si>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</si>
  <si>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</si>
  <si>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</si>
  <si>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</si>
  <si>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</si>
  <si>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</si>
  <si>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</si>
  <si>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</si>
  <si>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</si>
  <si>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</si>
  <si>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</si>
  <si>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</si>
  <si>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</si>
  <si>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</si>
  <si>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</si>
  <si>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</si>
  <si>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</si>
  <si>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</si>
  <si>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</si>
  <si>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</si>
  <si>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</si>
  <si>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</si>
  <si>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</si>
  <si>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</si>
  <si>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</si>
  <si>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</si>
  <si>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</si>
  <si>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</si>
  <si>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</si>
  <si>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</si>
  <si>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</si>
  <si>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</si>
  <si>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</si>
  <si>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</si>
  <si>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</si>
  <si>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</si>
  <si>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</si>
  <si>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</si>
  <si>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</si>
  <si>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</si>
  <si>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</si>
  <si>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</si>
  <si>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</si>
  <si>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</si>
  <si>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</si>
  <si>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</si>
  <si>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</si>
  <si>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</si>
  <si>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</si>
  <si>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</si>
  <si>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</si>
  <si>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</si>
  <si>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</si>
  <si>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</si>
  <si>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</si>
  <si>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</si>
  <si>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</si>
  <si>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</si>
  <si>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</si>
  <si>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</si>
  <si>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</si>
  <si>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</si>
  <si>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</si>
  <si>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</si>
  <si>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</si>
  <si>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</si>
  <si>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</si>
  <si>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</si>
  <si>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</si>
  <si>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</si>
  <si>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</si>
  <si>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</si>
  <si>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</si>
  <si>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</si>
  <si>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</si>
  <si>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</si>
  <si>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</si>
  <si>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</si>
  <si>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</si>
  <si>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</si>
  <si>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</si>
  <si>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</si>
  <si>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</si>
  <si>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</si>
  <si>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</si>
  <si>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</si>
  <si>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</si>
  <si>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</si>
  <si>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</si>
  <si>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</si>
  <si>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</si>
  <si>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</si>
  <si>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</si>
  <si>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</si>
  <si>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</si>
  <si>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</si>
  <si>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</si>
  <si>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</si>
  <si>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</si>
  <si>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</si>
  <si>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</si>
  <si>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</si>
  <si>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</si>
  <si>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</si>
  <si>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</si>
  <si>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</si>
  <si>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</si>
  <si>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</si>
  <si>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</si>
  <si>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</si>
  <si>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</si>
  <si>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</si>
  <si>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</si>
  <si>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</si>
  <si>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</si>
  <si>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</si>
  <si>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</si>
  <si>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</si>
  <si>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</si>
  <si>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</si>
  <si>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</si>
  <si>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</si>
  <si>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</si>
  <si>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</si>
  <si>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</si>
  <si>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</si>
  <si>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</si>
  <si>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</si>
  <si>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</si>
  <si>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</si>
  <si>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</si>
  <si>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</si>
  <si>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</si>
  <si>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</si>
  <si>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</si>
  <si>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</si>
  <si>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</si>
  <si>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</si>
  <si>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</si>
  <si>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</si>
  <si>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</si>
  <si>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</si>
  <si>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</si>
  <si>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</si>
  <si>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</si>
  <si>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</si>
  <si>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</si>
  <si>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</si>
  <si>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</si>
  <si>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</si>
  <si>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</si>
  <si>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</si>
  <si>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</si>
  <si>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</si>
  <si>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</si>
  <si>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</si>
  <si>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</si>
  <si>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</si>
  <si>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</si>
  <si>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</si>
  <si>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</si>
  <si>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</si>
  <si>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</si>
  <si>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</si>
  <si>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</si>
  <si>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</si>
  <si>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</si>
  <si>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</si>
  <si>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</si>
  <si>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</si>
  <si>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</si>
  <si>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</si>
  <si>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</si>
  <si>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</si>
  <si>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</si>
  <si>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</si>
  <si>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</si>
  <si>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</si>
  <si>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</si>
  <si>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</si>
  <si>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</si>
  <si>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</si>
  <si>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</si>
  <si>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</si>
  <si>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</si>
  <si>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</si>
  <si>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</si>
  <si>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</si>
  <si>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</si>
  <si>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</si>
  <si>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</si>
  <si>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</si>
  <si>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</si>
  <si>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</si>
  <si>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</si>
  <si>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</si>
  <si>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</si>
  <si>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</si>
  <si>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</si>
  <si>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</si>
  <si>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</si>
  <si>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</si>
  <si>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</si>
  <si>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</si>
  <si>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</si>
  <si>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</si>
  <si>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</si>
  <si>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</si>
  <si>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</si>
  <si>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236</t>
  </si>
  <si>
    <t>244</t>
  </si>
  <si>
    <t>взрослым</t>
  </si>
  <si>
    <t>год: 24</t>
  </si>
  <si>
    <t>увеличения не д.б.</t>
  </si>
  <si>
    <t>новые 2023</t>
  </si>
  <si>
    <t>881</t>
  </si>
  <si>
    <t>год: 25</t>
  </si>
  <si>
    <t>1</t>
  </si>
  <si>
    <t>2</t>
  </si>
  <si>
    <t xml:space="preserve">Врачи-специалисты (из стр.1):  руководители организаций и их заместители </t>
  </si>
  <si>
    <t>3</t>
  </si>
  <si>
    <t xml:space="preserve">      акушеры-гинекологи</t>
  </si>
  <si>
    <t>4</t>
  </si>
  <si>
    <t xml:space="preserve">      аллергологи-иммунологи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</si>
  <si>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</si>
  <si>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</si>
  <si>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</si>
  <si>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</si>
  <si>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</si>
  <si>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</si>
  <si>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</si>
  <si>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</si>
  <si>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</si>
  <si>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</si>
  <si>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</si>
  <si>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</si>
  <si>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</si>
  <si>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</si>
  <si>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    из них, оказывающие помощь только детям</t>
  </si>
  <si>
    <t>18.1</t>
  </si>
  <si>
    <t>19</t>
  </si>
  <si>
    <t>20</t>
  </si>
  <si>
    <t>21</t>
  </si>
  <si>
    <t>22</t>
  </si>
  <si>
    <t xml:space="preserve">клинические микологи  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</si>
  <si>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</si>
  <si>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</si>
  <si>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</si>
  <si>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</si>
  <si>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</si>
  <si>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</si>
  <si>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</si>
  <si>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</si>
  <si>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</si>
  <si>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    нейрохирурги</t>
  </si>
  <si>
    <t>32</t>
  </si>
  <si>
    <t xml:space="preserve">    неонатологи</t>
  </si>
  <si>
    <t>33</t>
  </si>
  <si>
    <t xml:space="preserve">    нефрологи</t>
  </si>
  <si>
    <t>34</t>
  </si>
  <si>
    <t>35</t>
  </si>
  <si>
    <t>36</t>
  </si>
  <si>
    <t>37</t>
  </si>
  <si>
    <t>онкологи-гематологи  детские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</si>
  <si>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</si>
  <si>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</si>
  <si>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</si>
  <si>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</si>
  <si>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</si>
  <si>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</si>
  <si>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</si>
  <si>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</si>
  <si>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</si>
  <si>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 xml:space="preserve">               из них:             педиатры участковые</t>
  </si>
  <si>
    <t>47</t>
  </si>
  <si>
    <t xml:space="preserve">     педиатры городские      (районные)</t>
  </si>
  <si>
    <t>48</t>
  </si>
  <si>
    <t xml:space="preserve">   по авиационной     и космической медицине</t>
  </si>
  <si>
    <t>49</t>
  </si>
  <si>
    <t>50</t>
  </si>
  <si>
    <t>51</t>
  </si>
  <si>
    <t>52</t>
  </si>
  <si>
    <t>53</t>
  </si>
  <si>
    <t>54</t>
  </si>
  <si>
    <t>55</t>
  </si>
  <si>
    <t>56</t>
  </si>
  <si>
    <t xml:space="preserve"> по медико-социальной  экспертизе</t>
  </si>
  <si>
    <t>57</t>
  </si>
  <si>
    <t xml:space="preserve"> по медицинской  профилактике</t>
  </si>
  <si>
    <t>58</t>
  </si>
  <si>
    <t xml:space="preserve"> по медицинской     реабилитации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</si>
  <si>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</si>
  <si>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</si>
  <si>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</si>
  <si>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</si>
  <si>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</si>
  <si>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</si>
  <si>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</si>
  <si>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</si>
  <si>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</si>
  <si>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</si>
  <si>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 xml:space="preserve">    из них участковые</t>
  </si>
  <si>
    <t>69</t>
  </si>
  <si>
    <t>70</t>
  </si>
  <si>
    <t xml:space="preserve">    из них психиатры дет-      ские участковые</t>
  </si>
  <si>
    <t>71</t>
  </si>
  <si>
    <t>72</t>
  </si>
  <si>
    <t xml:space="preserve">           из них психиатры                 подростковые                 участковые</t>
  </si>
  <si>
    <t>73</t>
  </si>
  <si>
    <t>74</t>
  </si>
  <si>
    <t xml:space="preserve">    из них психиатры-нар-      кологи участковые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</si>
  <si>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</si>
  <si>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</si>
  <si>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</si>
  <si>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</si>
  <si>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</si>
  <si>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</si>
  <si>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</si>
  <si>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</si>
  <si>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</si>
  <si>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</si>
  <si>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</si>
  <si>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</si>
  <si>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</si>
  <si>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</si>
  <si>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</si>
  <si>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</si>
  <si>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</si>
  <si>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</si>
  <si>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</si>
  <si>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</si>
  <si>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</si>
  <si>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</si>
  <si>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</si>
  <si>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</si>
  <si>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 xml:space="preserve">  из них:      терапевты участковые    </t>
  </si>
  <si>
    <t>99</t>
  </si>
  <si>
    <t xml:space="preserve">        терапевты участковые         цеховых врачебных         участков</t>
  </si>
  <si>
    <t xml:space="preserve">            терапевты подростко-             вые</t>
  </si>
  <si>
    <t xml:space="preserve">     токсикологи</t>
  </si>
  <si>
    <t>физической  и реабилитационной медицины</t>
  </si>
  <si>
    <t xml:space="preserve">        из них фтизиатры                     участковые </t>
  </si>
  <si>
    <t xml:space="preserve">            работают на основ-             ной работе в орга-             низациях подчине-             ния:                федерального</t>
  </si>
  <si>
    <t xml:space="preserve">              субъектов Российc-                   кой Федерации</t>
  </si>
  <si>
    <t xml:space="preserve">  инструкторы-методисты   по лечебной физкультуре  </t>
  </si>
  <si>
    <t xml:space="preserve"> эксперты-физики   по контролю за источниками       ионизирующих и     неоионизирующих       излучений</t>
  </si>
  <si>
    <t xml:space="preserve">  специалисты по       эргореабилитации       (эргоспециалисты)</t>
  </si>
  <si>
    <t>руководители  фармацевтических организаций и  структурных  подразделений</t>
  </si>
  <si>
    <t xml:space="preserve">  из них в организациях,                расположенных                в сельской местности</t>
  </si>
  <si>
    <t xml:space="preserve">         работают на основ-          ной работе в орга-          низациях              подчинения:                федерального</t>
  </si>
  <si>
    <t xml:space="preserve">              субъектов                    Российской                      Федерации</t>
  </si>
  <si>
    <t>Из стр. 147:  руководители (главная медицинская сестра (брат), главная акушерка (акушер), главный фельдшер, заместитель главного врача)</t>
  </si>
  <si>
    <t>акушеры, акушерки (включая старших и заведующих)</t>
  </si>
  <si>
    <t xml:space="preserve">  гигиенисты     стоматологические</t>
  </si>
  <si>
    <t xml:space="preserve">  заведующие</t>
  </si>
  <si>
    <t>из них в организациях,             расположенных             в сельской местности</t>
  </si>
  <si>
    <t xml:space="preserve">инструкторы                               по гигиеническому воспитанию </t>
  </si>
  <si>
    <t>медицинские сестры (медицинские братья), всего</t>
  </si>
  <si>
    <t xml:space="preserve">  из строки 164 анестезисты</t>
  </si>
  <si>
    <t xml:space="preserve">     врачей общей практики       (семейных врачей)</t>
  </si>
  <si>
    <t xml:space="preserve">     диетические</t>
  </si>
  <si>
    <t xml:space="preserve">     медико-социальной       помощи</t>
  </si>
  <si>
    <t>по приему вызовов скорой медицинской помощи  и передаче их выездным бригадам скорой медицинской помощи</t>
  </si>
  <si>
    <t xml:space="preserve">     операционные (включая старших)</t>
  </si>
  <si>
    <t xml:space="preserve">     палатные (постовые)</t>
  </si>
  <si>
    <t xml:space="preserve">     патронажные</t>
  </si>
  <si>
    <t xml:space="preserve">     перевязочной</t>
  </si>
  <si>
    <t xml:space="preserve">     по косметологии</t>
  </si>
  <si>
    <t xml:space="preserve">     по массажу</t>
  </si>
  <si>
    <t xml:space="preserve">     процедурной</t>
  </si>
  <si>
    <t xml:space="preserve">     по медицинской          реабилитации</t>
  </si>
  <si>
    <t xml:space="preserve"> по паллиативной      медицинской помощи</t>
  </si>
  <si>
    <t xml:space="preserve">     старшие</t>
  </si>
  <si>
    <t xml:space="preserve">     стерилизационной</t>
  </si>
  <si>
    <t xml:space="preserve">     участковые врачей-      терапевтов участковых</t>
  </si>
  <si>
    <t>прочие должности медицинских сестер (медицинских братьев)</t>
  </si>
  <si>
    <t xml:space="preserve">  медицинские дезинфекторы</t>
  </si>
  <si>
    <t>помощники  врачей</t>
  </si>
  <si>
    <t xml:space="preserve">    из них, врачей эпидемиологов  и паразитологов</t>
  </si>
  <si>
    <t>врачей по гигиене детей  и подростков, по гигиене питания, по гигиене труда, по гигиеничексому воспитанию, по коммунальной гигиене,  по общей гигиене,  по радиационной гигиене</t>
  </si>
  <si>
    <t>фельдшеры (включая старших и заведующих), всего</t>
  </si>
  <si>
    <t xml:space="preserve">         из них, фельдшеры</t>
  </si>
  <si>
    <t xml:space="preserve">        фельдшеры скорой         медицинской помощи </t>
  </si>
  <si>
    <t xml:space="preserve">        фельдшер         стоматологический</t>
  </si>
  <si>
    <t xml:space="preserve">         по приему вызовов           скорой медицинской         помощи и передаче          их выездным бригадам</t>
  </si>
  <si>
    <t>из них работают             на основной работе              в организациях             подчинения:                федерального</t>
  </si>
  <si>
    <t xml:space="preserve">              субъектов Российc-               кой Федерации</t>
  </si>
  <si>
    <t xml:space="preserve">               младшие                  медицинские сестры                 по уходу за больным</t>
  </si>
  <si>
    <t xml:space="preserve">                санитары </t>
  </si>
  <si>
    <t>из них:  социальные                работники</t>
  </si>
  <si>
    <t xml:space="preserve"> специалисты по          социальной работе</t>
  </si>
  <si>
    <t xml:space="preserve"> специалисты в области         слухопротезирования        (сурдоакустик) (техник</t>
  </si>
  <si>
    <t xml:space="preserve">   водители скорой     медицинской помощи</t>
  </si>
  <si>
    <t xml:space="preserve">   ИТ-специалисты</t>
  </si>
  <si>
    <t xml:space="preserve">   из них врачей:                    лаборантов  </t>
  </si>
  <si>
    <t xml:space="preserve">                 бактериологов</t>
  </si>
  <si>
    <t>Специалисты  без медицинского образования, занимающих должности среднего медицинского персонала</t>
  </si>
  <si>
    <t xml:space="preserve">из них, специалисты не завершившие освоение образовательных программ высшего медицинского образования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</si>
</sst>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3" applyNumberFormat="0" applyAlignment="0" applyProtection="0"/>
    <xf numFmtId="0" fontId="5" fillId="27" borderId="4" applyNumberFormat="0" applyAlignment="0" applyProtection="0"/>
    <xf numFmtId="0" fontId="6" fillId="27" borderId="3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8" applyNumberFormat="0" applyFill="0" applyAlignment="0" applyProtection="0"/>
    <xf numFmtId="0" fontId="11" fillId="28" borderId="9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10" applyNumberFormat="0" applyFont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97">
    <xf numFmtId="0" fontId="0" fillId="0" borderId="0" xfId="0"/>
    <xf numFmtId="1" fontId="0" fillId="0" borderId="0" xfId="0" applyNumberFormat="1"/>
    <xf numFmtId="2" fontId="0" fillId="0" borderId="0" xfId="0" applyNumberFormat="1"/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/>
    <xf numFmtId="0" fontId="10" fillId="0" borderId="0" xfId="0" applyFont="1"/>
    <xf numFmtId="0" fontId="19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 indent="2"/>
    </xf>
    <xf numFmtId="0" fontId="0" fillId="0" borderId="0" xfId="0" applyAlignment="1">
      <alignment horizontal="center"/>
    </xf>
    <xf numFmtId="49" fontId="0" fillId="0" borderId="0" xfId="0" applyNumberFormat="1"/>
    <xf numFmtId="3" fontId="10" fillId="0" borderId="1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/>
    </xf>
    <xf numFmtId="0" fontId="0" fillId="34" borderId="0" xfId="0" applyFill="1"/>
    <xf numFmtId="2" fontId="1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3" fontId="24" fillId="0" borderId="1" xfId="0" applyNumberFormat="1" applyFont="1" applyBorder="1" applyAlignment="1">
      <alignment horizontal="center" vertical="center"/>
    </xf>
    <xf numFmtId="3" fontId="10" fillId="0" borderId="14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 indent="1"/>
    </xf>
    <xf numFmtId="0" fontId="22" fillId="0" borderId="1" xfId="0" applyFont="1" applyBorder="1" applyAlignment="1">
      <alignment horizontal="left" vertical="center" wrapText="1" indent="5"/>
    </xf>
    <xf numFmtId="0" fontId="22" fillId="0" borderId="1" xfId="0" applyFont="1" applyBorder="1" applyAlignment="1">
      <alignment horizontal="left" vertical="center" wrapText="1" indent="3"/>
    </xf>
    <xf numFmtId="0" fontId="22" fillId="0" borderId="1" xfId="0" applyFont="1" applyBorder="1" applyAlignment="1">
      <alignment horizontal="left" vertical="center" wrapText="1" indent="7"/>
    </xf>
    <xf numFmtId="0" fontId="26" fillId="0" borderId="1" xfId="0" applyFont="1" applyBorder="1" applyAlignment="1">
      <alignment vertical="center" wrapText="1"/>
    </xf>
    <xf numFmtId="0" fontId="19" fillId="0" borderId="15" xfId="0" applyFont="1" applyBorder="1" applyAlignment="1">
      <alignment horizontal="center" vertical="center" wrapText="1"/>
    </xf>
    <xf numFmtId="3" fontId="0" fillId="0" borderId="14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3" fontId="0" fillId="36" borderId="14" xfId="0" applyNumberFormat="1" applyFill="1" applyBorder="1" applyAlignment="1">
      <alignment horizontal="center" vertical="center"/>
    </xf>
    <xf numFmtId="0" fontId="0" fillId="36" borderId="0" xfId="0" applyFill="1"/>
    <xf numFmtId="0" fontId="22" fillId="33" borderId="1" xfId="0" applyFont="1" applyFill="1" applyBorder="1" applyAlignment="1">
      <alignment horizontal="left" vertical="center" wrapText="1" indent="2"/>
    </xf>
    <xf numFmtId="0" fontId="22" fillId="33" borderId="1" xfId="0" applyFont="1" applyFill="1" applyBorder="1" applyAlignment="1">
      <alignment horizontal="right" vertical="center" wrapText="1"/>
    </xf>
    <xf numFmtId="0" fontId="22" fillId="33" borderId="1" xfId="0" applyFont="1" applyFill="1" applyBorder="1" applyAlignment="1">
      <alignment horizontal="left" vertical="center" wrapText="1" indent="1"/>
    </xf>
    <xf numFmtId="0" fontId="22" fillId="33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right" vertical="center" wrapText="1"/>
    </xf>
    <xf numFmtId="2" fontId="0" fillId="37" borderId="1" xfId="0" applyNumberFormat="1" applyFill="1" applyBorder="1" applyAlignment="1">
      <alignment horizontal="center" vertical="center"/>
    </xf>
    <xf numFmtId="0" fontId="0" fillId="37" borderId="0" xfId="0" applyFill="1" applyAlignment="1">
      <alignment horizontal="left"/>
    </xf>
    <xf numFmtId="3" fontId="0" fillId="37" borderId="1" xfId="0" applyNumberFormat="1" applyFill="1" applyBorder="1" applyAlignment="1">
      <alignment horizontal="center" vertical="center"/>
    </xf>
    <xf numFmtId="2" fontId="0" fillId="37" borderId="1" xfId="0" applyNumberFormat="1" applyFill="1" applyBorder="1" applyAlignment="1">
      <alignment horizontal="center"/>
    </xf>
    <xf numFmtId="1" fontId="0" fillId="37" borderId="1" xfId="0" applyNumberFormat="1" applyFill="1" applyBorder="1" applyAlignment="1">
      <alignment horizontal="center"/>
    </xf>
    <xf numFmtId="3" fontId="0" fillId="33" borderId="1" xfId="0" applyNumberFormat="1" applyFill="1" applyBorder="1" applyAlignment="1">
      <alignment horizontal="center" vertical="center"/>
    </xf>
    <xf numFmtId="2" fontId="0" fillId="33" borderId="1" xfId="0" applyNumberFormat="1" applyFill="1" applyBorder="1" applyAlignment="1">
      <alignment horizontal="center" vertical="center"/>
    </xf>
    <xf numFmtId="3" fontId="0" fillId="37" borderId="14" xfId="0" applyNumberFormat="1" applyFill="1" applyBorder="1" applyAlignment="1">
      <alignment horizontal="center" vertical="center"/>
    </xf>
    <xf numFmtId="2" fontId="0" fillId="34" borderId="1" xfId="0" applyNumberFormat="1" applyFill="1" applyBorder="1" applyAlignment="1">
      <alignment horizontal="center"/>
    </xf>
    <xf numFmtId="1" fontId="0" fillId="34" borderId="1" xfId="0" applyNumberFormat="1" applyFill="1" applyBorder="1" applyAlignment="1">
      <alignment horizontal="center"/>
    </xf>
    <xf numFmtId="3" fontId="0" fillId="34" borderId="1" xfId="0" applyNumberFormat="1" applyFill="1" applyBorder="1" applyAlignment="1">
      <alignment horizontal="center" vertical="center"/>
    </xf>
    <xf numFmtId="2" fontId="0" fillId="34" borderId="1" xfId="0" applyNumberFormat="1" applyFill="1" applyBorder="1" applyAlignment="1">
      <alignment horizontal="center" vertical="center"/>
    </xf>
    <xf numFmtId="3" fontId="0" fillId="33" borderId="14" xfId="0" applyNumberFormat="1" applyFill="1" applyBorder="1" applyAlignment="1">
      <alignment horizontal="center" vertical="center"/>
    </xf>
    <xf numFmtId="3" fontId="25" fillId="34" borderId="1" xfId="0" applyNumberFormat="1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4" fontId="0" fillId="33" borderId="0" xfId="0" applyNumberFormat="1" applyFill="1"/>
    <xf numFmtId="3" fontId="0" fillId="33" borderId="0" xfId="0" applyNumberFormat="1" applyFill="1"/>
    <xf numFmtId="0" fontId="10" fillId="38" borderId="2" xfId="0" applyFont="1" applyFill="1" applyBorder="1" applyAlignment="1">
      <alignment horizontal="center" vertical="center" wrapText="1"/>
    </xf>
    <xf numFmtId="4" fontId="10" fillId="38" borderId="18" xfId="0" applyNumberFormat="1" applyFont="1" applyFill="1" applyBorder="1" applyAlignment="1">
      <alignment horizontal="center"/>
    </xf>
    <xf numFmtId="4" fontId="0" fillId="38" borderId="1" xfId="0" applyNumberFormat="1" applyFill="1" applyBorder="1" applyAlignment="1">
      <alignment horizontal="center"/>
    </xf>
    <xf numFmtId="0" fontId="0" fillId="36" borderId="2" xfId="0" applyFill="1" applyBorder="1" applyAlignment="1">
      <alignment horizontal="center" vertical="center" wrapText="1"/>
    </xf>
    <xf numFmtId="2" fontId="10" fillId="36" borderId="18" xfId="0" applyNumberFormat="1" applyFont="1" applyFill="1" applyBorder="1" applyAlignment="1">
      <alignment horizontal="center"/>
    </xf>
    <xf numFmtId="1" fontId="10" fillId="36" borderId="18" xfId="0" applyNumberFormat="1" applyFont="1" applyFill="1" applyBorder="1" applyAlignment="1">
      <alignment horizontal="center"/>
    </xf>
    <xf numFmtId="2" fontId="0" fillId="36" borderId="1" xfId="0" applyNumberFormat="1" applyFill="1" applyBorder="1" applyAlignment="1">
      <alignment horizontal="center"/>
    </xf>
    <xf numFmtId="1" fontId="0" fillId="36" borderId="1" xfId="0" applyNumberFormat="1" applyFill="1" applyBorder="1" applyAlignment="1">
      <alignment horizontal="center"/>
    </xf>
    <xf numFmtId="3" fontId="0" fillId="38" borderId="1" xfId="0" applyNumberFormat="1" applyFill="1" applyBorder="1" applyAlignment="1">
      <alignment horizontal="center"/>
    </xf>
    <xf numFmtId="3" fontId="10" fillId="38" borderId="18" xfId="0" applyNumberFormat="1" applyFont="1" applyFill="1" applyBorder="1" applyAlignment="1">
      <alignment horizontal="center"/>
    </xf>
    <xf numFmtId="0" fontId="22" fillId="35" borderId="1" xfId="0" applyFont="1" applyFill="1" applyBorder="1" applyAlignment="1">
      <alignment horizontal="left" vertical="center" wrapText="1" indent="2"/>
    </xf>
    <xf numFmtId="0" fontId="22" fillId="35" borderId="1" xfId="0" applyFont="1" applyFill="1" applyBorder="1" applyAlignment="1">
      <alignment horizontal="left" vertical="center" wrapText="1" indent="1"/>
    </xf>
    <xf numFmtId="3" fontId="25" fillId="33" borderId="1" xfId="0" applyNumberFormat="1" applyFont="1" applyFill="1" applyBorder="1" applyAlignment="1">
      <alignment horizontal="center" vertical="center"/>
    </xf>
    <xf numFmtId="0" fontId="22" fillId="35" borderId="1" xfId="0" applyFont="1" applyFill="1" applyBorder="1" applyAlignment="1">
      <alignment vertical="center" wrapText="1"/>
    </xf>
    <xf numFmtId="3" fontId="0" fillId="33" borderId="1" xfId="0" applyNumberFormat="1" applyFill="1" applyBorder="1" applyAlignment="1">
      <alignment horizontal="center"/>
    </xf>
    <xf numFmtId="0" fontId="10" fillId="33" borderId="2" xfId="0" applyFont="1" applyFill="1" applyBorder="1" applyAlignment="1">
      <alignment horizontal="center" wrapText="1"/>
    </xf>
    <xf numFmtId="0" fontId="0" fillId="33" borderId="0" xfId="0" applyFill="1"/>
    <xf numFmtId="164" fontId="10" fillId="33" borderId="18" xfId="0" applyNumberFormat="1" applyFont="1" applyFill="1" applyBorder="1" applyAlignment="1">
      <alignment horizontal="center"/>
    </xf>
    <xf numFmtId="164" fontId="0" fillId="33" borderId="1" xfId="0" applyNumberFormat="1" applyFill="1" applyBorder="1" applyAlignment="1">
      <alignment horizontal="center"/>
    </xf>
    <xf numFmtId="0" fontId="27" fillId="0" borderId="1" xfId="0" applyFont="1" applyBorder="1" applyAlignment="1">
      <alignment horizontal="left" vertical="center" wrapText="1" indent="2"/>
    </xf>
    <xf numFmtId="0" fontId="27" fillId="33" borderId="1" xfId="0" applyFont="1" applyFill="1" applyBorder="1" applyAlignment="1">
      <alignment horizontal="right" vertical="center" wrapText="1" indent="2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0" fontId="0" fillId="38" borderId="0" xfId="0" applyFill="1"/>
    <xf numFmtId="0" fontId="0" fillId="35" borderId="0" xfId="0" applyFill="1"/>
    <xf numFmtId="0" fontId="17" fillId="39" borderId="0" xfId="0" applyFont="1" applyFill="1"/>
    <xf numFmtId="0" fontId="0" fillId="33" borderId="12" xfId="0" applyFill="1" applyBorder="1" applyAlignment="1">
      <alignment horizontal="center"/>
    </xf>
    <xf numFmtId="0" fontId="0" fillId="33" borderId="13" xfId="0" applyFill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2" fillId="36" borderId="1" xfId="0" applyNumberFormat="1" applyFont="1" applyFill="1" applyBorder="1" applyAlignment="1">
      <alignment horizontal="center" vertical="center" wrapText="1"/>
    </xf>
    <xf numFmtId="49" fontId="22" fillId="33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855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AppData\Local\Temp\bat\FORM_032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"/>
      <sheetName val="1000"/>
    </sheetNames>
    <sheetDataSet>
      <sheetData sheetId="0">
        <row r="2">
          <cell r="A2" t="str">
            <v>002110001</v>
          </cell>
          <cell r="B2" t="str">
            <v>18</v>
          </cell>
          <cell r="C2" t="str">
            <v>1196</v>
          </cell>
          <cell r="D2" t="str">
            <v>0320000</v>
          </cell>
          <cell r="E2" t="str">
            <v>002110</v>
          </cell>
          <cell r="F2" t="str">
            <v>001</v>
          </cell>
          <cell r="G2">
            <v>0</v>
          </cell>
          <cell r="H2">
            <v>28172</v>
          </cell>
          <cell r="I2">
            <v>22736</v>
          </cell>
          <cell r="J2">
            <v>369</v>
          </cell>
          <cell r="K2">
            <v>27535</v>
          </cell>
          <cell r="L2">
            <v>713</v>
          </cell>
          <cell r="M2">
            <v>77</v>
          </cell>
          <cell r="N2">
            <v>1254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</row>
        <row r="3">
          <cell r="A3" t="str">
            <v>002120001</v>
          </cell>
          <cell r="B3" t="str">
            <v>18</v>
          </cell>
          <cell r="C3" t="str">
            <v>1196</v>
          </cell>
          <cell r="D3" t="str">
            <v>0320000</v>
          </cell>
          <cell r="E3" t="str">
            <v>002120</v>
          </cell>
          <cell r="F3" t="str">
            <v>001</v>
          </cell>
          <cell r="G3">
            <v>26559</v>
          </cell>
          <cell r="H3">
            <v>22418</v>
          </cell>
          <cell r="I3">
            <v>25659</v>
          </cell>
          <cell r="J3">
            <v>26138</v>
          </cell>
          <cell r="K3">
            <v>26474</v>
          </cell>
          <cell r="L3">
            <v>512</v>
          </cell>
          <cell r="M3">
            <v>26482</v>
          </cell>
          <cell r="N3">
            <v>542</v>
          </cell>
          <cell r="O3">
            <v>26482</v>
          </cell>
          <cell r="P3">
            <v>3</v>
          </cell>
          <cell r="Q3">
            <v>20265</v>
          </cell>
          <cell r="R3">
            <v>20265</v>
          </cell>
          <cell r="S3">
            <v>20174</v>
          </cell>
          <cell r="T3">
            <v>20169</v>
          </cell>
          <cell r="U3">
            <v>176</v>
          </cell>
          <cell r="V3">
            <v>20265</v>
          </cell>
          <cell r="W3">
            <v>158</v>
          </cell>
          <cell r="X3">
            <v>20875</v>
          </cell>
          <cell r="Y3">
            <v>138</v>
          </cell>
          <cell r="Z3">
            <v>19771</v>
          </cell>
          <cell r="AA3">
            <v>115</v>
          </cell>
          <cell r="AB3">
            <v>20265</v>
          </cell>
          <cell r="AC3">
            <v>20265</v>
          </cell>
        </row>
        <row r="4">
          <cell r="A4" t="str">
            <v>002130001</v>
          </cell>
          <cell r="B4" t="str">
            <v>18</v>
          </cell>
          <cell r="C4" t="str">
            <v>1196</v>
          </cell>
          <cell r="D4" t="str">
            <v>0320000</v>
          </cell>
          <cell r="E4" t="str">
            <v>002130</v>
          </cell>
          <cell r="F4" t="str">
            <v>001</v>
          </cell>
          <cell r="G4">
            <v>0</v>
          </cell>
          <cell r="H4">
            <v>0</v>
          </cell>
          <cell r="I4">
            <v>0</v>
          </cell>
          <cell r="J4">
            <v>35315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</row>
        <row r="5">
          <cell r="A5" t="str">
            <v>002130002</v>
          </cell>
          <cell r="B5" t="str">
            <v>18</v>
          </cell>
          <cell r="C5" t="str">
            <v>1196</v>
          </cell>
          <cell r="D5" t="str">
            <v>0320000</v>
          </cell>
          <cell r="E5" t="str">
            <v>002130</v>
          </cell>
          <cell r="F5" t="str">
            <v>002</v>
          </cell>
          <cell r="G5">
            <v>0</v>
          </cell>
          <cell r="H5">
            <v>0</v>
          </cell>
          <cell r="I5">
            <v>0</v>
          </cell>
          <cell r="J5">
            <v>772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</row>
        <row r="6">
          <cell r="A6" t="str">
            <v>002130003</v>
          </cell>
          <cell r="B6" t="str">
            <v>18</v>
          </cell>
          <cell r="C6" t="str">
            <v>1196</v>
          </cell>
          <cell r="D6" t="str">
            <v>0320000</v>
          </cell>
          <cell r="E6" t="str">
            <v>002130</v>
          </cell>
          <cell r="F6" t="str">
            <v>003</v>
          </cell>
          <cell r="G6">
            <v>0</v>
          </cell>
          <cell r="H6">
            <v>0</v>
          </cell>
          <cell r="I6">
            <v>0</v>
          </cell>
          <cell r="J6">
            <v>951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A7" t="str">
            <v>002130004</v>
          </cell>
          <cell r="B7" t="str">
            <v>18</v>
          </cell>
          <cell r="C7" t="str">
            <v>1196</v>
          </cell>
          <cell r="D7" t="str">
            <v>0320000</v>
          </cell>
          <cell r="E7" t="str">
            <v>002130</v>
          </cell>
          <cell r="F7" t="str">
            <v>004</v>
          </cell>
          <cell r="G7">
            <v>0</v>
          </cell>
          <cell r="H7">
            <v>0</v>
          </cell>
          <cell r="I7">
            <v>0</v>
          </cell>
          <cell r="J7">
            <v>187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A8" t="str">
            <v>002130005</v>
          </cell>
          <cell r="B8" t="str">
            <v>18</v>
          </cell>
          <cell r="C8" t="str">
            <v>1196</v>
          </cell>
          <cell r="D8" t="str">
            <v>0320000</v>
          </cell>
          <cell r="E8" t="str">
            <v>002130</v>
          </cell>
          <cell r="F8" t="str">
            <v>005</v>
          </cell>
          <cell r="G8">
            <v>0</v>
          </cell>
          <cell r="H8">
            <v>0</v>
          </cell>
          <cell r="I8">
            <v>0</v>
          </cell>
          <cell r="J8">
            <v>12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A9" t="str">
            <v>002130006</v>
          </cell>
          <cell r="B9" t="str">
            <v>18</v>
          </cell>
          <cell r="C9" t="str">
            <v>1196</v>
          </cell>
          <cell r="D9" t="str">
            <v>0320000</v>
          </cell>
          <cell r="E9" t="str">
            <v>002130</v>
          </cell>
          <cell r="F9" t="str">
            <v>006</v>
          </cell>
          <cell r="G9">
            <v>0</v>
          </cell>
          <cell r="H9">
            <v>0</v>
          </cell>
          <cell r="I9">
            <v>0</v>
          </cell>
          <cell r="J9">
            <v>2600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002130007</v>
          </cell>
          <cell r="B10" t="str">
            <v>18</v>
          </cell>
          <cell r="C10" t="str">
            <v>1196</v>
          </cell>
          <cell r="D10" t="str">
            <v>0320000</v>
          </cell>
          <cell r="E10" t="str">
            <v>002130</v>
          </cell>
          <cell r="F10" t="str">
            <v>007</v>
          </cell>
          <cell r="G10">
            <v>0</v>
          </cell>
          <cell r="H10">
            <v>0</v>
          </cell>
          <cell r="I10">
            <v>0</v>
          </cell>
          <cell r="J10">
            <v>1902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A11" t="str">
            <v>002130008</v>
          </cell>
          <cell r="B11" t="str">
            <v>18</v>
          </cell>
          <cell r="C11" t="str">
            <v>1196</v>
          </cell>
          <cell r="D11" t="str">
            <v>0320000</v>
          </cell>
          <cell r="E11" t="str">
            <v>002130</v>
          </cell>
          <cell r="F11" t="str">
            <v>008</v>
          </cell>
          <cell r="G11">
            <v>0</v>
          </cell>
          <cell r="H11">
            <v>0</v>
          </cell>
          <cell r="I11">
            <v>0</v>
          </cell>
          <cell r="J11">
            <v>2867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</row>
        <row r="12">
          <cell r="A12" t="str">
            <v>002130009</v>
          </cell>
          <cell r="B12" t="str">
            <v>18</v>
          </cell>
          <cell r="C12" t="str">
            <v>1196</v>
          </cell>
          <cell r="D12" t="str">
            <v>0320000</v>
          </cell>
          <cell r="E12" t="str">
            <v>002130</v>
          </cell>
          <cell r="F12" t="str">
            <v>009</v>
          </cell>
          <cell r="G12">
            <v>0</v>
          </cell>
          <cell r="H12">
            <v>0</v>
          </cell>
          <cell r="I12">
            <v>0</v>
          </cell>
          <cell r="J12">
            <v>2764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A13" t="str">
            <v>002130010</v>
          </cell>
          <cell r="B13" t="str">
            <v>18</v>
          </cell>
          <cell r="C13" t="str">
            <v>1196</v>
          </cell>
          <cell r="D13" t="str">
            <v>0320000</v>
          </cell>
          <cell r="E13" t="str">
            <v>002130</v>
          </cell>
          <cell r="F13" t="str">
            <v>010</v>
          </cell>
          <cell r="G13">
            <v>0</v>
          </cell>
          <cell r="H13">
            <v>0</v>
          </cell>
          <cell r="I13">
            <v>0</v>
          </cell>
          <cell r="J13">
            <v>790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A14" t="str">
            <v>002130011</v>
          </cell>
          <cell r="B14" t="str">
            <v>18</v>
          </cell>
          <cell r="C14" t="str">
            <v>1196</v>
          </cell>
          <cell r="D14" t="str">
            <v>0320000</v>
          </cell>
          <cell r="E14" t="str">
            <v>002130</v>
          </cell>
          <cell r="F14" t="str">
            <v>011</v>
          </cell>
          <cell r="G14">
            <v>0</v>
          </cell>
          <cell r="H14">
            <v>0</v>
          </cell>
          <cell r="I14">
            <v>0</v>
          </cell>
          <cell r="J14">
            <v>1009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A15" t="str">
            <v>002130012</v>
          </cell>
          <cell r="B15" t="str">
            <v>18</v>
          </cell>
          <cell r="C15" t="str">
            <v>1196</v>
          </cell>
          <cell r="D15" t="str">
            <v>0320000</v>
          </cell>
          <cell r="E15" t="str">
            <v>002130</v>
          </cell>
          <cell r="F15" t="str">
            <v>012</v>
          </cell>
          <cell r="G15">
            <v>0</v>
          </cell>
          <cell r="H15">
            <v>0</v>
          </cell>
          <cell r="I15">
            <v>0</v>
          </cell>
          <cell r="J15">
            <v>131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A16" t="str">
            <v>002130013</v>
          </cell>
          <cell r="B16" t="str">
            <v>18</v>
          </cell>
          <cell r="C16" t="str">
            <v>1196</v>
          </cell>
          <cell r="D16" t="str">
            <v>0320000</v>
          </cell>
          <cell r="E16" t="str">
            <v>002130</v>
          </cell>
          <cell r="F16" t="str">
            <v>013</v>
          </cell>
          <cell r="G16">
            <v>0</v>
          </cell>
          <cell r="H16">
            <v>0</v>
          </cell>
          <cell r="I16">
            <v>0</v>
          </cell>
          <cell r="J16">
            <v>12357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A17" t="str">
            <v>002130014</v>
          </cell>
          <cell r="B17" t="str">
            <v>18</v>
          </cell>
          <cell r="C17" t="str">
            <v>1196</v>
          </cell>
          <cell r="D17" t="str">
            <v>0320000</v>
          </cell>
          <cell r="E17" t="str">
            <v>002130</v>
          </cell>
          <cell r="F17" t="str">
            <v>014</v>
          </cell>
          <cell r="G17">
            <v>0</v>
          </cell>
          <cell r="H17">
            <v>0</v>
          </cell>
          <cell r="I17">
            <v>0</v>
          </cell>
          <cell r="J17">
            <v>652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A18" t="str">
            <v>002130015</v>
          </cell>
          <cell r="B18" t="str">
            <v>18</v>
          </cell>
          <cell r="C18" t="str">
            <v>1196</v>
          </cell>
          <cell r="D18" t="str">
            <v>0320000</v>
          </cell>
          <cell r="E18" t="str">
            <v>002130</v>
          </cell>
          <cell r="F18" t="str">
            <v>015</v>
          </cell>
          <cell r="G18">
            <v>0</v>
          </cell>
          <cell r="H18">
            <v>0</v>
          </cell>
          <cell r="I18">
            <v>0</v>
          </cell>
          <cell r="J18">
            <v>399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A19" t="str">
            <v>002150001</v>
          </cell>
          <cell r="B19" t="str">
            <v>18</v>
          </cell>
          <cell r="C19" t="str">
            <v>1196</v>
          </cell>
          <cell r="D19" t="str">
            <v>0320000</v>
          </cell>
          <cell r="E19" t="str">
            <v>002150</v>
          </cell>
          <cell r="F19" t="str">
            <v>001</v>
          </cell>
          <cell r="G19">
            <v>21637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A20" t="str">
            <v>002210001</v>
          </cell>
          <cell r="B20" t="str">
            <v>18</v>
          </cell>
          <cell r="C20" t="str">
            <v>1196</v>
          </cell>
          <cell r="D20" t="str">
            <v>0320000</v>
          </cell>
          <cell r="E20" t="str">
            <v>002210</v>
          </cell>
          <cell r="F20" t="str">
            <v>001</v>
          </cell>
          <cell r="G20">
            <v>28994</v>
          </cell>
          <cell r="H20">
            <v>18</v>
          </cell>
          <cell r="I20">
            <v>0</v>
          </cell>
          <cell r="J20">
            <v>16</v>
          </cell>
          <cell r="K20">
            <v>16430</v>
          </cell>
          <cell r="L20">
            <v>265</v>
          </cell>
          <cell r="M20">
            <v>261</v>
          </cell>
          <cell r="N20">
            <v>4</v>
          </cell>
          <cell r="O20">
            <v>0</v>
          </cell>
          <cell r="P20">
            <v>24</v>
          </cell>
          <cell r="Q20">
            <v>0</v>
          </cell>
          <cell r="R20">
            <v>59</v>
          </cell>
          <cell r="S20">
            <v>1</v>
          </cell>
          <cell r="T20">
            <v>1331</v>
          </cell>
          <cell r="U20">
            <v>1002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A21" t="str">
            <v>002211001</v>
          </cell>
          <cell r="B21" t="str">
            <v>18</v>
          </cell>
          <cell r="C21" t="str">
            <v>1196</v>
          </cell>
          <cell r="D21" t="str">
            <v>0320000</v>
          </cell>
          <cell r="E21" t="str">
            <v>002211</v>
          </cell>
          <cell r="F21" t="str">
            <v>001</v>
          </cell>
          <cell r="G21">
            <v>0</v>
          </cell>
          <cell r="H21">
            <v>0</v>
          </cell>
          <cell r="I21">
            <v>0</v>
          </cell>
          <cell r="J21">
            <v>23790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A22" t="str">
            <v>002211002</v>
          </cell>
          <cell r="B22" t="str">
            <v>18</v>
          </cell>
          <cell r="C22" t="str">
            <v>1196</v>
          </cell>
          <cell r="D22" t="str">
            <v>0320000</v>
          </cell>
          <cell r="E22" t="str">
            <v>002211</v>
          </cell>
          <cell r="F22" t="str">
            <v>002</v>
          </cell>
          <cell r="G22">
            <v>0</v>
          </cell>
          <cell r="H22">
            <v>0</v>
          </cell>
          <cell r="I22">
            <v>0</v>
          </cell>
          <cell r="J22">
            <v>105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</row>
        <row r="23">
          <cell r="A23" t="str">
            <v>002211003</v>
          </cell>
          <cell r="B23" t="str">
            <v>18</v>
          </cell>
          <cell r="C23" t="str">
            <v>1196</v>
          </cell>
          <cell r="D23" t="str">
            <v>0320000</v>
          </cell>
          <cell r="E23" t="str">
            <v>002211</v>
          </cell>
          <cell r="F23" t="str">
            <v>003</v>
          </cell>
          <cell r="G23">
            <v>0</v>
          </cell>
          <cell r="H23">
            <v>0</v>
          </cell>
          <cell r="I23">
            <v>0</v>
          </cell>
          <cell r="J23">
            <v>1348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A24" t="str">
            <v>002211004</v>
          </cell>
          <cell r="B24" t="str">
            <v>18</v>
          </cell>
          <cell r="C24" t="str">
            <v>1196</v>
          </cell>
          <cell r="D24" t="str">
            <v>0320000</v>
          </cell>
          <cell r="E24" t="str">
            <v>002211</v>
          </cell>
          <cell r="F24" t="str">
            <v>004</v>
          </cell>
          <cell r="G24">
            <v>0</v>
          </cell>
          <cell r="H24">
            <v>0</v>
          </cell>
          <cell r="I24">
            <v>0</v>
          </cell>
          <cell r="J24">
            <v>246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A25" t="str">
            <v>002211005</v>
          </cell>
          <cell r="B25" t="str">
            <v>18</v>
          </cell>
          <cell r="C25" t="str">
            <v>1196</v>
          </cell>
          <cell r="D25" t="str">
            <v>0320000</v>
          </cell>
          <cell r="E25" t="str">
            <v>002211</v>
          </cell>
          <cell r="F25" t="str">
            <v>005</v>
          </cell>
          <cell r="G25">
            <v>0</v>
          </cell>
          <cell r="H25">
            <v>0</v>
          </cell>
          <cell r="I25">
            <v>0</v>
          </cell>
          <cell r="J25">
            <v>7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A26" t="str">
            <v>002211006</v>
          </cell>
          <cell r="B26" t="str">
            <v>18</v>
          </cell>
          <cell r="C26" t="str">
            <v>1196</v>
          </cell>
          <cell r="D26" t="str">
            <v>0320000</v>
          </cell>
          <cell r="E26" t="str">
            <v>002211</v>
          </cell>
          <cell r="F26" t="str">
            <v>006</v>
          </cell>
          <cell r="G26">
            <v>0</v>
          </cell>
          <cell r="H26">
            <v>0</v>
          </cell>
          <cell r="I26">
            <v>0</v>
          </cell>
          <cell r="J26">
            <v>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A27" t="str">
            <v>002211007</v>
          </cell>
          <cell r="B27" t="str">
            <v>18</v>
          </cell>
          <cell r="C27" t="str">
            <v>1196</v>
          </cell>
          <cell r="D27" t="str">
            <v>0320000</v>
          </cell>
          <cell r="E27" t="str">
            <v>002211</v>
          </cell>
          <cell r="F27" t="str">
            <v>007</v>
          </cell>
          <cell r="G27">
            <v>0</v>
          </cell>
          <cell r="H27">
            <v>0</v>
          </cell>
          <cell r="I27">
            <v>0</v>
          </cell>
          <cell r="J27">
            <v>3041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A28" t="str">
            <v>002211008</v>
          </cell>
          <cell r="B28" t="str">
            <v>18</v>
          </cell>
          <cell r="C28" t="str">
            <v>1196</v>
          </cell>
          <cell r="D28" t="str">
            <v>0320000</v>
          </cell>
          <cell r="E28" t="str">
            <v>002211</v>
          </cell>
          <cell r="F28" t="str">
            <v>008</v>
          </cell>
          <cell r="G28">
            <v>0</v>
          </cell>
          <cell r="H28">
            <v>0</v>
          </cell>
          <cell r="I28">
            <v>0</v>
          </cell>
          <cell r="J28">
            <v>27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A29" t="str">
            <v>002211009</v>
          </cell>
          <cell r="B29" t="str">
            <v>18</v>
          </cell>
          <cell r="C29" t="str">
            <v>1196</v>
          </cell>
          <cell r="D29" t="str">
            <v>0320000</v>
          </cell>
          <cell r="E29" t="str">
            <v>002211</v>
          </cell>
          <cell r="F29" t="str">
            <v>009</v>
          </cell>
          <cell r="G29">
            <v>0</v>
          </cell>
          <cell r="H29">
            <v>0</v>
          </cell>
          <cell r="I29">
            <v>0</v>
          </cell>
          <cell r="J29">
            <v>48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A30" t="str">
            <v>002211010</v>
          </cell>
          <cell r="B30" t="str">
            <v>18</v>
          </cell>
          <cell r="C30" t="str">
            <v>1196</v>
          </cell>
          <cell r="D30" t="str">
            <v>0320000</v>
          </cell>
          <cell r="E30" t="str">
            <v>002211</v>
          </cell>
          <cell r="F30" t="str">
            <v>010</v>
          </cell>
          <cell r="G30">
            <v>0</v>
          </cell>
          <cell r="H30">
            <v>0</v>
          </cell>
          <cell r="I30">
            <v>0</v>
          </cell>
          <cell r="J30">
            <v>4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A31" t="str">
            <v>002211011</v>
          </cell>
          <cell r="B31" t="str">
            <v>18</v>
          </cell>
          <cell r="C31" t="str">
            <v>1196</v>
          </cell>
          <cell r="D31" t="str">
            <v>0320000</v>
          </cell>
          <cell r="E31" t="str">
            <v>002211</v>
          </cell>
          <cell r="F31" t="str">
            <v>011</v>
          </cell>
          <cell r="G31">
            <v>0</v>
          </cell>
          <cell r="H31">
            <v>0</v>
          </cell>
          <cell r="I31">
            <v>0</v>
          </cell>
          <cell r="J31">
            <v>1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A32" t="str">
            <v>002211012</v>
          </cell>
          <cell r="B32" t="str">
            <v>18</v>
          </cell>
          <cell r="C32" t="str">
            <v>1196</v>
          </cell>
          <cell r="D32" t="str">
            <v>0320000</v>
          </cell>
          <cell r="E32" t="str">
            <v>002211</v>
          </cell>
          <cell r="F32" t="str">
            <v>012</v>
          </cell>
          <cell r="G32">
            <v>0</v>
          </cell>
          <cell r="H32">
            <v>0</v>
          </cell>
          <cell r="I32">
            <v>0</v>
          </cell>
          <cell r="J32">
            <v>359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A33" t="str">
            <v>002211013</v>
          </cell>
          <cell r="B33" t="str">
            <v>18</v>
          </cell>
          <cell r="C33" t="str">
            <v>1196</v>
          </cell>
          <cell r="D33" t="str">
            <v>0320000</v>
          </cell>
          <cell r="E33" t="str">
            <v>002211</v>
          </cell>
          <cell r="F33" t="str">
            <v>013</v>
          </cell>
          <cell r="G33">
            <v>0</v>
          </cell>
          <cell r="H33">
            <v>0</v>
          </cell>
          <cell r="I33">
            <v>0</v>
          </cell>
          <cell r="J33">
            <v>549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A34" t="str">
            <v>002211014</v>
          </cell>
          <cell r="B34" t="str">
            <v>18</v>
          </cell>
          <cell r="C34" t="str">
            <v>1196</v>
          </cell>
          <cell r="D34" t="str">
            <v>0320000</v>
          </cell>
          <cell r="E34" t="str">
            <v>002211</v>
          </cell>
          <cell r="F34" t="str">
            <v>014</v>
          </cell>
          <cell r="G34">
            <v>0</v>
          </cell>
          <cell r="H34">
            <v>0</v>
          </cell>
          <cell r="I34">
            <v>0</v>
          </cell>
          <cell r="J34">
            <v>266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A35" t="str">
            <v>002211015</v>
          </cell>
          <cell r="B35" t="str">
            <v>18</v>
          </cell>
          <cell r="C35" t="str">
            <v>1196</v>
          </cell>
          <cell r="D35" t="str">
            <v>0320000</v>
          </cell>
          <cell r="E35" t="str">
            <v>002211</v>
          </cell>
          <cell r="F35" t="str">
            <v>015</v>
          </cell>
          <cell r="G35">
            <v>0</v>
          </cell>
          <cell r="H35">
            <v>0</v>
          </cell>
          <cell r="I35">
            <v>0</v>
          </cell>
          <cell r="J35">
            <v>7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A36" t="str">
            <v>002211016</v>
          </cell>
          <cell r="B36" t="str">
            <v>18</v>
          </cell>
          <cell r="C36" t="str">
            <v>1196</v>
          </cell>
          <cell r="D36" t="str">
            <v>0320000</v>
          </cell>
          <cell r="E36" t="str">
            <v>002211</v>
          </cell>
          <cell r="F36" t="str">
            <v>016</v>
          </cell>
          <cell r="G36">
            <v>0</v>
          </cell>
          <cell r="H36">
            <v>0</v>
          </cell>
          <cell r="I36">
            <v>0</v>
          </cell>
          <cell r="J36">
            <v>28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A37" t="str">
            <v>002211017</v>
          </cell>
          <cell r="B37" t="str">
            <v>18</v>
          </cell>
          <cell r="C37" t="str">
            <v>1196</v>
          </cell>
          <cell r="D37" t="str">
            <v>0320000</v>
          </cell>
          <cell r="E37" t="str">
            <v>002211</v>
          </cell>
          <cell r="F37" t="str">
            <v>017</v>
          </cell>
          <cell r="G37">
            <v>0</v>
          </cell>
          <cell r="H37">
            <v>0</v>
          </cell>
          <cell r="I37">
            <v>0</v>
          </cell>
          <cell r="J37">
            <v>248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A38" t="str">
            <v>002211018</v>
          </cell>
          <cell r="B38" t="str">
            <v>18</v>
          </cell>
          <cell r="C38" t="str">
            <v>1196</v>
          </cell>
          <cell r="D38" t="str">
            <v>0320000</v>
          </cell>
          <cell r="E38" t="str">
            <v>002211</v>
          </cell>
          <cell r="F38" t="str">
            <v>018</v>
          </cell>
          <cell r="G38">
            <v>0</v>
          </cell>
          <cell r="H38">
            <v>0</v>
          </cell>
          <cell r="I38">
            <v>0</v>
          </cell>
          <cell r="J38">
            <v>1105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A39" t="str">
            <v>002211019</v>
          </cell>
          <cell r="B39" t="str">
            <v>18</v>
          </cell>
          <cell r="C39" t="str">
            <v>1196</v>
          </cell>
          <cell r="D39" t="str">
            <v>0320000</v>
          </cell>
          <cell r="E39" t="str">
            <v>002211</v>
          </cell>
          <cell r="F39" t="str">
            <v>019</v>
          </cell>
          <cell r="G39">
            <v>0</v>
          </cell>
          <cell r="H39">
            <v>0</v>
          </cell>
          <cell r="I39">
            <v>0</v>
          </cell>
          <cell r="J39">
            <v>2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A40" t="str">
            <v>002211020</v>
          </cell>
          <cell r="B40" t="str">
            <v>18</v>
          </cell>
          <cell r="C40" t="str">
            <v>1196</v>
          </cell>
          <cell r="D40" t="str">
            <v>0320000</v>
          </cell>
          <cell r="E40" t="str">
            <v>002211</v>
          </cell>
          <cell r="F40" t="str">
            <v>020</v>
          </cell>
          <cell r="G40">
            <v>0</v>
          </cell>
          <cell r="H40">
            <v>0</v>
          </cell>
          <cell r="I40">
            <v>0</v>
          </cell>
          <cell r="J40">
            <v>4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A41" t="str">
            <v>002211021</v>
          </cell>
          <cell r="B41" t="str">
            <v>18</v>
          </cell>
          <cell r="C41" t="str">
            <v>1196</v>
          </cell>
          <cell r="D41" t="str">
            <v>0320000</v>
          </cell>
          <cell r="E41" t="str">
            <v>002211</v>
          </cell>
          <cell r="F41" t="str">
            <v>021</v>
          </cell>
          <cell r="G41">
            <v>0</v>
          </cell>
          <cell r="H41">
            <v>0</v>
          </cell>
          <cell r="I41">
            <v>0</v>
          </cell>
          <cell r="J41">
            <v>2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A42" t="str">
            <v>002211022</v>
          </cell>
          <cell r="B42" t="str">
            <v>18</v>
          </cell>
          <cell r="C42" t="str">
            <v>1196</v>
          </cell>
          <cell r="D42" t="str">
            <v>0320000</v>
          </cell>
          <cell r="E42" t="str">
            <v>002211</v>
          </cell>
          <cell r="F42" t="str">
            <v>022</v>
          </cell>
          <cell r="G42">
            <v>0</v>
          </cell>
          <cell r="H42">
            <v>0</v>
          </cell>
          <cell r="I42">
            <v>0</v>
          </cell>
          <cell r="J42">
            <v>233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</row>
        <row r="43">
          <cell r="A43" t="str">
            <v>002211023</v>
          </cell>
          <cell r="B43" t="str">
            <v>18</v>
          </cell>
          <cell r="C43" t="str">
            <v>1196</v>
          </cell>
          <cell r="D43" t="str">
            <v>0320000</v>
          </cell>
          <cell r="E43" t="str">
            <v>002211</v>
          </cell>
          <cell r="F43" t="str">
            <v>023</v>
          </cell>
          <cell r="G43">
            <v>0</v>
          </cell>
          <cell r="H43">
            <v>0</v>
          </cell>
          <cell r="I43">
            <v>0</v>
          </cell>
          <cell r="J43">
            <v>16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</row>
        <row r="44">
          <cell r="A44" t="str">
            <v>002211024</v>
          </cell>
          <cell r="B44" t="str">
            <v>18</v>
          </cell>
          <cell r="C44" t="str">
            <v>1196</v>
          </cell>
          <cell r="D44" t="str">
            <v>0320000</v>
          </cell>
          <cell r="E44" t="str">
            <v>002211</v>
          </cell>
          <cell r="F44" t="str">
            <v>024</v>
          </cell>
          <cell r="G44">
            <v>0</v>
          </cell>
          <cell r="H44">
            <v>0</v>
          </cell>
          <cell r="I44">
            <v>0</v>
          </cell>
          <cell r="J44">
            <v>179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A45" t="str">
            <v>002211025</v>
          </cell>
          <cell r="B45" t="str">
            <v>18</v>
          </cell>
          <cell r="C45" t="str">
            <v>1196</v>
          </cell>
          <cell r="D45" t="str">
            <v>0320000</v>
          </cell>
          <cell r="E45" t="str">
            <v>002211</v>
          </cell>
          <cell r="F45" t="str">
            <v>025</v>
          </cell>
          <cell r="G45">
            <v>0</v>
          </cell>
          <cell r="H45">
            <v>0</v>
          </cell>
          <cell r="I45">
            <v>0</v>
          </cell>
          <cell r="J45">
            <v>966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A46" t="str">
            <v>002211026</v>
          </cell>
          <cell r="B46" t="str">
            <v>18</v>
          </cell>
          <cell r="C46" t="str">
            <v>1196</v>
          </cell>
          <cell r="D46" t="str">
            <v>0320000</v>
          </cell>
          <cell r="E46" t="str">
            <v>002211</v>
          </cell>
          <cell r="F46" t="str">
            <v>026</v>
          </cell>
          <cell r="G46">
            <v>0</v>
          </cell>
          <cell r="H46">
            <v>0</v>
          </cell>
          <cell r="I46">
            <v>0</v>
          </cell>
          <cell r="J46">
            <v>10601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</row>
        <row r="47">
          <cell r="A47" t="str">
            <v>002211027</v>
          </cell>
          <cell r="B47" t="str">
            <v>18</v>
          </cell>
          <cell r="C47" t="str">
            <v>1196</v>
          </cell>
          <cell r="D47" t="str">
            <v>0320000</v>
          </cell>
          <cell r="E47" t="str">
            <v>002211</v>
          </cell>
          <cell r="F47" t="str">
            <v>027</v>
          </cell>
          <cell r="G47">
            <v>0</v>
          </cell>
          <cell r="H47">
            <v>0</v>
          </cell>
          <cell r="I47">
            <v>0</v>
          </cell>
          <cell r="J47">
            <v>439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A48" t="str">
            <v>002215001</v>
          </cell>
          <cell r="B48" t="str">
            <v>18</v>
          </cell>
          <cell r="C48" t="str">
            <v>1196</v>
          </cell>
          <cell r="D48" t="str">
            <v>0320000</v>
          </cell>
          <cell r="E48" t="str">
            <v>002215</v>
          </cell>
          <cell r="F48" t="str">
            <v>001</v>
          </cell>
          <cell r="G48">
            <v>19543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A49" t="str">
            <v>002245001</v>
          </cell>
          <cell r="B49" t="str">
            <v>18</v>
          </cell>
          <cell r="C49" t="str">
            <v>1196</v>
          </cell>
          <cell r="D49" t="str">
            <v>0320000</v>
          </cell>
          <cell r="E49" t="str">
            <v>002245</v>
          </cell>
          <cell r="F49" t="str">
            <v>001</v>
          </cell>
          <cell r="G49">
            <v>0</v>
          </cell>
          <cell r="H49">
            <v>0</v>
          </cell>
          <cell r="I49">
            <v>29033</v>
          </cell>
          <cell r="J49">
            <v>15</v>
          </cell>
          <cell r="K49">
            <v>49</v>
          </cell>
          <cell r="L49">
            <v>98</v>
          </cell>
          <cell r="M49">
            <v>227</v>
          </cell>
          <cell r="N49">
            <v>724</v>
          </cell>
          <cell r="O49">
            <v>3055</v>
          </cell>
          <cell r="P49">
            <v>9693</v>
          </cell>
          <cell r="Q49">
            <v>10209</v>
          </cell>
          <cell r="R49">
            <v>4963</v>
          </cell>
          <cell r="S49">
            <v>1331</v>
          </cell>
          <cell r="T49">
            <v>59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A50" t="str">
            <v>002245002</v>
          </cell>
          <cell r="B50" t="str">
            <v>18</v>
          </cell>
          <cell r="C50" t="str">
            <v>1196</v>
          </cell>
          <cell r="D50" t="str">
            <v>0320000</v>
          </cell>
          <cell r="E50" t="str">
            <v>002245</v>
          </cell>
          <cell r="F50" t="str">
            <v>002</v>
          </cell>
          <cell r="G50">
            <v>0</v>
          </cell>
          <cell r="H50">
            <v>0</v>
          </cell>
          <cell r="I50">
            <v>91</v>
          </cell>
          <cell r="J50">
            <v>5</v>
          </cell>
          <cell r="K50">
            <v>23</v>
          </cell>
          <cell r="L50">
            <v>21</v>
          </cell>
          <cell r="M50">
            <v>9</v>
          </cell>
          <cell r="N50">
            <v>11</v>
          </cell>
          <cell r="O50">
            <v>7</v>
          </cell>
          <cell r="P50">
            <v>5</v>
          </cell>
          <cell r="Q50">
            <v>7</v>
          </cell>
          <cell r="R50">
            <v>3</v>
          </cell>
          <cell r="S50">
            <v>72</v>
          </cell>
          <cell r="T50">
            <v>32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A51" t="str">
            <v>002245003</v>
          </cell>
          <cell r="B51" t="str">
            <v>18</v>
          </cell>
          <cell r="C51" t="str">
            <v>1196</v>
          </cell>
          <cell r="D51" t="str">
            <v>0320000</v>
          </cell>
          <cell r="E51" t="str">
            <v>002245</v>
          </cell>
          <cell r="F51" t="str">
            <v>003</v>
          </cell>
          <cell r="G51">
            <v>0</v>
          </cell>
          <cell r="H51">
            <v>0</v>
          </cell>
          <cell r="I51">
            <v>87</v>
          </cell>
          <cell r="J51">
            <v>4</v>
          </cell>
          <cell r="K51">
            <v>22</v>
          </cell>
          <cell r="L51">
            <v>21</v>
          </cell>
          <cell r="M51">
            <v>9</v>
          </cell>
          <cell r="N51">
            <v>11</v>
          </cell>
          <cell r="O51">
            <v>7</v>
          </cell>
          <cell r="P51">
            <v>4</v>
          </cell>
          <cell r="Q51">
            <v>6</v>
          </cell>
          <cell r="R51">
            <v>3</v>
          </cell>
          <cell r="S51">
            <v>69</v>
          </cell>
          <cell r="T51">
            <v>27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A52" t="str">
            <v>002245004</v>
          </cell>
          <cell r="B52" t="str">
            <v>18</v>
          </cell>
          <cell r="C52" t="str">
            <v>1196</v>
          </cell>
          <cell r="D52" t="str">
            <v>0320000</v>
          </cell>
          <cell r="E52" t="str">
            <v>002245</v>
          </cell>
          <cell r="F52" t="str">
            <v>004</v>
          </cell>
          <cell r="G52">
            <v>0</v>
          </cell>
          <cell r="H52">
            <v>0</v>
          </cell>
          <cell r="I52">
            <v>14</v>
          </cell>
          <cell r="J52">
            <v>1</v>
          </cell>
          <cell r="K52">
            <v>0</v>
          </cell>
          <cell r="L52">
            <v>4</v>
          </cell>
          <cell r="M52">
            <v>0</v>
          </cell>
          <cell r="N52">
            <v>3</v>
          </cell>
          <cell r="O52">
            <v>3</v>
          </cell>
          <cell r="P52">
            <v>1</v>
          </cell>
          <cell r="Q52">
            <v>2</v>
          </cell>
          <cell r="R52">
            <v>0</v>
          </cell>
          <cell r="S52">
            <v>9</v>
          </cell>
          <cell r="T52">
            <v>5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A53" t="str">
            <v>002245005</v>
          </cell>
          <cell r="B53" t="str">
            <v>18</v>
          </cell>
          <cell r="C53" t="str">
            <v>1196</v>
          </cell>
          <cell r="D53" t="str">
            <v>0320000</v>
          </cell>
          <cell r="E53" t="str">
            <v>002245</v>
          </cell>
          <cell r="F53" t="str">
            <v>005</v>
          </cell>
          <cell r="G53">
            <v>0</v>
          </cell>
          <cell r="H53">
            <v>0</v>
          </cell>
          <cell r="I53">
            <v>248</v>
          </cell>
          <cell r="J53">
            <v>32</v>
          </cell>
          <cell r="K53">
            <v>35</v>
          </cell>
          <cell r="L53">
            <v>32</v>
          </cell>
          <cell r="M53">
            <v>28</v>
          </cell>
          <cell r="N53">
            <v>22</v>
          </cell>
          <cell r="O53">
            <v>23</v>
          </cell>
          <cell r="P53">
            <v>32</v>
          </cell>
          <cell r="Q53">
            <v>29</v>
          </cell>
          <cell r="R53">
            <v>15</v>
          </cell>
          <cell r="S53">
            <v>158</v>
          </cell>
          <cell r="T53">
            <v>62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A54" t="str">
            <v>002245006</v>
          </cell>
          <cell r="B54" t="str">
            <v>18</v>
          </cell>
          <cell r="C54" t="str">
            <v>1196</v>
          </cell>
          <cell r="D54" t="str">
            <v>0320000</v>
          </cell>
          <cell r="E54" t="str">
            <v>002245</v>
          </cell>
          <cell r="F54" t="str">
            <v>006</v>
          </cell>
          <cell r="G54">
            <v>0</v>
          </cell>
          <cell r="H54">
            <v>0</v>
          </cell>
          <cell r="I54">
            <v>227</v>
          </cell>
          <cell r="J54">
            <v>32</v>
          </cell>
          <cell r="K54">
            <v>33</v>
          </cell>
          <cell r="L54">
            <v>30</v>
          </cell>
          <cell r="M54">
            <v>28</v>
          </cell>
          <cell r="N54">
            <v>21</v>
          </cell>
          <cell r="O54">
            <v>24</v>
          </cell>
          <cell r="P54">
            <v>28</v>
          </cell>
          <cell r="Q54">
            <v>21</v>
          </cell>
          <cell r="R54">
            <v>10</v>
          </cell>
          <cell r="S54">
            <v>144</v>
          </cell>
          <cell r="T54">
            <v>61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A55" t="str">
            <v>002246001</v>
          </cell>
          <cell r="B55" t="str">
            <v>18</v>
          </cell>
          <cell r="C55" t="str">
            <v>1196</v>
          </cell>
          <cell r="D55" t="str">
            <v>0320000</v>
          </cell>
          <cell r="E55" t="str">
            <v>002246</v>
          </cell>
          <cell r="F55" t="str">
            <v>001</v>
          </cell>
          <cell r="G55">
            <v>18950</v>
          </cell>
          <cell r="H55">
            <v>16359</v>
          </cell>
          <cell r="I55">
            <v>26972</v>
          </cell>
          <cell r="J55">
            <v>26605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A56" t="str">
            <v>002247001</v>
          </cell>
          <cell r="B56" t="str">
            <v>18</v>
          </cell>
          <cell r="C56" t="str">
            <v>1196</v>
          </cell>
          <cell r="D56" t="str">
            <v>0320000</v>
          </cell>
          <cell r="E56" t="str">
            <v>002247</v>
          </cell>
          <cell r="F56" t="str">
            <v>001</v>
          </cell>
          <cell r="G56">
            <v>525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A57" t="str">
            <v>002248001</v>
          </cell>
          <cell r="B57" t="str">
            <v>18</v>
          </cell>
          <cell r="C57" t="str">
            <v>1196</v>
          </cell>
          <cell r="D57" t="str">
            <v>0320000</v>
          </cell>
          <cell r="E57" t="str">
            <v>002248</v>
          </cell>
          <cell r="F57" t="str">
            <v>001</v>
          </cell>
          <cell r="G57">
            <v>16</v>
          </cell>
          <cell r="H57">
            <v>7</v>
          </cell>
          <cell r="I57">
            <v>0</v>
          </cell>
          <cell r="J57">
            <v>0</v>
          </cell>
          <cell r="K57">
            <v>0</v>
          </cell>
          <cell r="L57">
            <v>1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A58" t="str">
            <v>002250001</v>
          </cell>
          <cell r="B58" t="str">
            <v>18</v>
          </cell>
          <cell r="C58" t="str">
            <v>1196</v>
          </cell>
          <cell r="D58" t="str">
            <v>0320000</v>
          </cell>
          <cell r="E58" t="str">
            <v>002250</v>
          </cell>
          <cell r="F58" t="str">
            <v>001</v>
          </cell>
          <cell r="G58">
            <v>0</v>
          </cell>
          <cell r="H58">
            <v>0</v>
          </cell>
          <cell r="I58">
            <v>0</v>
          </cell>
          <cell r="J58">
            <v>64</v>
          </cell>
          <cell r="K58">
            <v>28</v>
          </cell>
          <cell r="L58">
            <v>26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</row>
        <row r="59">
          <cell r="A59" t="str">
            <v>002250002</v>
          </cell>
          <cell r="B59" t="str">
            <v>18</v>
          </cell>
          <cell r="C59" t="str">
            <v>1196</v>
          </cell>
          <cell r="D59" t="str">
            <v>0320000</v>
          </cell>
          <cell r="E59" t="str">
            <v>002250</v>
          </cell>
          <cell r="F59" t="str">
            <v>002</v>
          </cell>
          <cell r="G59">
            <v>0</v>
          </cell>
          <cell r="H59">
            <v>0</v>
          </cell>
          <cell r="I59">
            <v>0</v>
          </cell>
          <cell r="J59">
            <v>55</v>
          </cell>
          <cell r="K59">
            <v>23</v>
          </cell>
          <cell r="L59">
            <v>21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A60" t="str">
            <v>002250021</v>
          </cell>
          <cell r="B60" t="str">
            <v>18</v>
          </cell>
          <cell r="C60" t="str">
            <v>1196</v>
          </cell>
          <cell r="D60" t="str">
            <v>0320000</v>
          </cell>
          <cell r="E60" t="str">
            <v>002250</v>
          </cell>
          <cell r="F60" t="str">
            <v>021</v>
          </cell>
          <cell r="G60">
            <v>0</v>
          </cell>
          <cell r="H60">
            <v>0</v>
          </cell>
          <cell r="I60">
            <v>0</v>
          </cell>
          <cell r="J60">
            <v>4</v>
          </cell>
          <cell r="K60">
            <v>1</v>
          </cell>
          <cell r="L60">
            <v>1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A61" t="str">
            <v>002250022</v>
          </cell>
          <cell r="B61" t="str">
            <v>18</v>
          </cell>
          <cell r="C61" t="str">
            <v>1196</v>
          </cell>
          <cell r="D61" t="str">
            <v>0320000</v>
          </cell>
          <cell r="E61" t="str">
            <v>002250</v>
          </cell>
          <cell r="F61" t="str">
            <v>022</v>
          </cell>
          <cell r="G61">
            <v>0</v>
          </cell>
          <cell r="H61">
            <v>0</v>
          </cell>
          <cell r="I61">
            <v>0</v>
          </cell>
          <cell r="J61">
            <v>3</v>
          </cell>
          <cell r="K61">
            <v>3</v>
          </cell>
          <cell r="L61">
            <v>2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A62" t="str">
            <v>002250023</v>
          </cell>
          <cell r="B62" t="str">
            <v>18</v>
          </cell>
          <cell r="C62" t="str">
            <v>1196</v>
          </cell>
          <cell r="D62" t="str">
            <v>0320000</v>
          </cell>
          <cell r="E62" t="str">
            <v>002250</v>
          </cell>
          <cell r="F62" t="str">
            <v>023</v>
          </cell>
          <cell r="G62">
            <v>0</v>
          </cell>
          <cell r="H62">
            <v>0</v>
          </cell>
          <cell r="I62">
            <v>0</v>
          </cell>
          <cell r="J62">
            <v>1</v>
          </cell>
          <cell r="K62">
            <v>1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</row>
        <row r="63">
          <cell r="A63" t="str">
            <v>002250024</v>
          </cell>
          <cell r="B63" t="str">
            <v>18</v>
          </cell>
          <cell r="C63" t="str">
            <v>1196</v>
          </cell>
          <cell r="D63" t="str">
            <v>0320000</v>
          </cell>
          <cell r="E63" t="str">
            <v>002250</v>
          </cell>
          <cell r="F63" t="str">
            <v>024</v>
          </cell>
          <cell r="G63">
            <v>0</v>
          </cell>
          <cell r="H63">
            <v>0</v>
          </cell>
          <cell r="I63">
            <v>0</v>
          </cell>
          <cell r="J63">
            <v>25</v>
          </cell>
          <cell r="K63">
            <v>7</v>
          </cell>
          <cell r="L63">
            <v>6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</row>
        <row r="64">
          <cell r="A64" t="str">
            <v>002250025</v>
          </cell>
          <cell r="B64" t="str">
            <v>18</v>
          </cell>
          <cell r="C64" t="str">
            <v>1196</v>
          </cell>
          <cell r="D64" t="str">
            <v>0320000</v>
          </cell>
          <cell r="E64" t="str">
            <v>002250</v>
          </cell>
          <cell r="F64" t="str">
            <v>025</v>
          </cell>
          <cell r="G64">
            <v>0</v>
          </cell>
          <cell r="H64">
            <v>0</v>
          </cell>
          <cell r="I64">
            <v>0</v>
          </cell>
          <cell r="J64">
            <v>14</v>
          </cell>
          <cell r="K64">
            <v>4</v>
          </cell>
          <cell r="L64">
            <v>4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A65" t="str">
            <v>002250028</v>
          </cell>
          <cell r="B65" t="str">
            <v>18</v>
          </cell>
          <cell r="C65" t="str">
            <v>1196</v>
          </cell>
          <cell r="D65" t="str">
            <v>0320000</v>
          </cell>
          <cell r="E65" t="str">
            <v>002250</v>
          </cell>
          <cell r="F65" t="str">
            <v>028</v>
          </cell>
          <cell r="G65">
            <v>0</v>
          </cell>
          <cell r="H65">
            <v>0</v>
          </cell>
          <cell r="I65">
            <v>0</v>
          </cell>
          <cell r="J65">
            <v>8</v>
          </cell>
          <cell r="K65">
            <v>7</v>
          </cell>
          <cell r="L65">
            <v>7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</row>
        <row r="66">
          <cell r="A66" t="str">
            <v>002250281</v>
          </cell>
          <cell r="B66" t="str">
            <v>18</v>
          </cell>
          <cell r="C66" t="str">
            <v>1196</v>
          </cell>
          <cell r="D66" t="str">
            <v>0320000</v>
          </cell>
          <cell r="E66" t="str">
            <v>002250</v>
          </cell>
          <cell r="F66" t="str">
            <v>281</v>
          </cell>
          <cell r="G66">
            <v>0</v>
          </cell>
          <cell r="H66">
            <v>0</v>
          </cell>
          <cell r="I66">
            <v>0</v>
          </cell>
          <cell r="J66">
            <v>5</v>
          </cell>
          <cell r="K66">
            <v>5</v>
          </cell>
          <cell r="L66">
            <v>5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A67" t="str">
            <v>002250003</v>
          </cell>
          <cell r="B67" t="str">
            <v>18</v>
          </cell>
          <cell r="C67" t="str">
            <v>1196</v>
          </cell>
          <cell r="D67" t="str">
            <v>0320000</v>
          </cell>
          <cell r="E67" t="str">
            <v>002250</v>
          </cell>
          <cell r="F67" t="str">
            <v>003</v>
          </cell>
          <cell r="G67">
            <v>0</v>
          </cell>
          <cell r="H67">
            <v>0</v>
          </cell>
          <cell r="I67">
            <v>0</v>
          </cell>
          <cell r="J67">
            <v>2</v>
          </cell>
          <cell r="K67">
            <v>2</v>
          </cell>
          <cell r="L67">
            <v>2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</row>
        <row r="68">
          <cell r="A68" t="str">
            <v>002250004</v>
          </cell>
          <cell r="B68" t="str">
            <v>18</v>
          </cell>
          <cell r="C68" t="str">
            <v>1196</v>
          </cell>
          <cell r="D68" t="str">
            <v>0320000</v>
          </cell>
          <cell r="E68" t="str">
            <v>002250</v>
          </cell>
          <cell r="F68" t="str">
            <v>004</v>
          </cell>
          <cell r="G68">
            <v>0</v>
          </cell>
          <cell r="H68">
            <v>0</v>
          </cell>
          <cell r="I68">
            <v>0</v>
          </cell>
          <cell r="J68">
            <v>7</v>
          </cell>
          <cell r="K68">
            <v>3</v>
          </cell>
          <cell r="L68">
            <v>3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</row>
        <row r="69">
          <cell r="A69" t="str">
            <v>002250005</v>
          </cell>
          <cell r="B69" t="str">
            <v>18</v>
          </cell>
          <cell r="C69" t="str">
            <v>1196</v>
          </cell>
          <cell r="D69" t="str">
            <v>0320000</v>
          </cell>
          <cell r="E69" t="str">
            <v>002250</v>
          </cell>
          <cell r="F69" t="str">
            <v>005</v>
          </cell>
          <cell r="G69">
            <v>0</v>
          </cell>
          <cell r="H69">
            <v>0</v>
          </cell>
          <cell r="I69">
            <v>0</v>
          </cell>
          <cell r="J69">
            <v>58</v>
          </cell>
          <cell r="K69">
            <v>28</v>
          </cell>
          <cell r="L69">
            <v>26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A70" t="str">
            <v>002260001</v>
          </cell>
          <cell r="B70" t="str">
            <v>18</v>
          </cell>
          <cell r="C70" t="str">
            <v>1196</v>
          </cell>
          <cell r="D70" t="str">
            <v>0320000</v>
          </cell>
          <cell r="E70" t="str">
            <v>002260</v>
          </cell>
          <cell r="F70" t="str">
            <v>001</v>
          </cell>
          <cell r="G70">
            <v>0</v>
          </cell>
          <cell r="H70">
            <v>0</v>
          </cell>
          <cell r="I70">
            <v>0</v>
          </cell>
          <cell r="J70">
            <v>5571</v>
          </cell>
          <cell r="K70">
            <v>1267</v>
          </cell>
          <cell r="L70">
            <v>63</v>
          </cell>
          <cell r="M70">
            <v>44</v>
          </cell>
          <cell r="N70">
            <v>61</v>
          </cell>
          <cell r="O70">
            <v>181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A71" t="str">
            <v>002260002</v>
          </cell>
          <cell r="B71" t="str">
            <v>18</v>
          </cell>
          <cell r="C71" t="str">
            <v>1196</v>
          </cell>
          <cell r="D71" t="str">
            <v>0320000</v>
          </cell>
          <cell r="E71" t="str">
            <v>002260</v>
          </cell>
          <cell r="F71" t="str">
            <v>002</v>
          </cell>
          <cell r="G71">
            <v>0</v>
          </cell>
          <cell r="H71">
            <v>0</v>
          </cell>
          <cell r="I71">
            <v>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</row>
        <row r="72">
          <cell r="A72" t="str">
            <v>002260003</v>
          </cell>
          <cell r="B72" t="str">
            <v>18</v>
          </cell>
          <cell r="C72" t="str">
            <v>1196</v>
          </cell>
          <cell r="D72" t="str">
            <v>0320000</v>
          </cell>
          <cell r="E72" t="str">
            <v>002260</v>
          </cell>
          <cell r="F72" t="str">
            <v>003</v>
          </cell>
          <cell r="G72">
            <v>0</v>
          </cell>
          <cell r="H72">
            <v>0</v>
          </cell>
          <cell r="I72">
            <v>0</v>
          </cell>
          <cell r="J72">
            <v>24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</row>
        <row r="73">
          <cell r="A73" t="str">
            <v>002260004</v>
          </cell>
          <cell r="B73" t="str">
            <v>18</v>
          </cell>
          <cell r="C73" t="str">
            <v>1196</v>
          </cell>
          <cell r="D73" t="str">
            <v>0320000</v>
          </cell>
          <cell r="E73" t="str">
            <v>002260</v>
          </cell>
          <cell r="F73" t="str">
            <v>004</v>
          </cell>
          <cell r="G73">
            <v>0</v>
          </cell>
          <cell r="H73">
            <v>0</v>
          </cell>
          <cell r="I73">
            <v>0</v>
          </cell>
          <cell r="J73">
            <v>5743</v>
          </cell>
          <cell r="K73">
            <v>1111</v>
          </cell>
          <cell r="L73">
            <v>47</v>
          </cell>
          <cell r="M73">
            <v>41</v>
          </cell>
          <cell r="N73">
            <v>45</v>
          </cell>
          <cell r="O73">
            <v>147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A74" t="str">
            <v>002260041</v>
          </cell>
          <cell r="B74" t="str">
            <v>18</v>
          </cell>
          <cell r="C74" t="str">
            <v>1196</v>
          </cell>
          <cell r="D74" t="str">
            <v>0320000</v>
          </cell>
          <cell r="E74" t="str">
            <v>002260</v>
          </cell>
          <cell r="F74" t="str">
            <v>041</v>
          </cell>
          <cell r="G74">
            <v>0</v>
          </cell>
          <cell r="H74">
            <v>0</v>
          </cell>
          <cell r="I74">
            <v>0</v>
          </cell>
          <cell r="J74">
            <v>994</v>
          </cell>
          <cell r="K74">
            <v>141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A75" t="str">
            <v>002260042</v>
          </cell>
          <cell r="B75" t="str">
            <v>18</v>
          </cell>
          <cell r="C75" t="str">
            <v>1196</v>
          </cell>
          <cell r="D75" t="str">
            <v>0320000</v>
          </cell>
          <cell r="E75" t="str">
            <v>002260</v>
          </cell>
          <cell r="F75" t="str">
            <v>042</v>
          </cell>
          <cell r="G75">
            <v>0</v>
          </cell>
          <cell r="H75">
            <v>0</v>
          </cell>
          <cell r="I75">
            <v>0</v>
          </cell>
          <cell r="J75">
            <v>129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A76" t="str">
            <v>002260421</v>
          </cell>
          <cell r="B76" t="str">
            <v>18</v>
          </cell>
          <cell r="C76" t="str">
            <v>1196</v>
          </cell>
          <cell r="D76" t="str">
            <v>0320000</v>
          </cell>
          <cell r="E76" t="str">
            <v>002260</v>
          </cell>
          <cell r="F76" t="str">
            <v>421</v>
          </cell>
          <cell r="G76">
            <v>0</v>
          </cell>
          <cell r="H76">
            <v>0</v>
          </cell>
          <cell r="I76">
            <v>0</v>
          </cell>
          <cell r="J76">
            <v>9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</row>
        <row r="77">
          <cell r="A77" t="str">
            <v>002260043</v>
          </cell>
          <cell r="B77" t="str">
            <v>18</v>
          </cell>
          <cell r="C77" t="str">
            <v>1196</v>
          </cell>
          <cell r="D77" t="str">
            <v>0320000</v>
          </cell>
          <cell r="E77" t="str">
            <v>002260</v>
          </cell>
          <cell r="F77" t="str">
            <v>043</v>
          </cell>
          <cell r="G77">
            <v>0</v>
          </cell>
          <cell r="H77">
            <v>0</v>
          </cell>
          <cell r="I77">
            <v>0</v>
          </cell>
          <cell r="J77">
            <v>1332</v>
          </cell>
          <cell r="K77">
            <v>132</v>
          </cell>
          <cell r="L77">
            <v>5</v>
          </cell>
          <cell r="M77">
            <v>3</v>
          </cell>
          <cell r="N77">
            <v>5</v>
          </cell>
          <cell r="O77">
            <v>135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</row>
        <row r="78">
          <cell r="A78" t="str">
            <v>002260044</v>
          </cell>
          <cell r="B78" t="str">
            <v>18</v>
          </cell>
          <cell r="C78" t="str">
            <v>1196</v>
          </cell>
          <cell r="D78" t="str">
            <v>0320000</v>
          </cell>
          <cell r="E78" t="str">
            <v>002260</v>
          </cell>
          <cell r="F78" t="str">
            <v>044</v>
          </cell>
          <cell r="G78">
            <v>0</v>
          </cell>
          <cell r="H78">
            <v>0</v>
          </cell>
          <cell r="I78">
            <v>0</v>
          </cell>
          <cell r="J78">
            <v>1119</v>
          </cell>
          <cell r="K78">
            <v>361</v>
          </cell>
          <cell r="L78">
            <v>37</v>
          </cell>
          <cell r="M78">
            <v>17</v>
          </cell>
          <cell r="N78">
            <v>15</v>
          </cell>
          <cell r="O78">
            <v>5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</row>
        <row r="79">
          <cell r="A79" t="str">
            <v>002260441</v>
          </cell>
          <cell r="B79" t="str">
            <v>18</v>
          </cell>
          <cell r="C79" t="str">
            <v>1196</v>
          </cell>
          <cell r="D79" t="str">
            <v>0320000</v>
          </cell>
          <cell r="E79" t="str">
            <v>002260</v>
          </cell>
          <cell r="F79" t="str">
            <v>441</v>
          </cell>
          <cell r="G79">
            <v>0</v>
          </cell>
          <cell r="H79">
            <v>0</v>
          </cell>
          <cell r="I79">
            <v>0</v>
          </cell>
          <cell r="J79">
            <v>543</v>
          </cell>
          <cell r="K79">
            <v>177</v>
          </cell>
          <cell r="L79">
            <v>6</v>
          </cell>
          <cell r="M79">
            <v>6</v>
          </cell>
          <cell r="N79">
            <v>5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A80" t="str">
            <v>002260442</v>
          </cell>
          <cell r="B80" t="str">
            <v>18</v>
          </cell>
          <cell r="C80" t="str">
            <v>1196</v>
          </cell>
          <cell r="D80" t="str">
            <v>0320000</v>
          </cell>
          <cell r="E80" t="str">
            <v>002260</v>
          </cell>
          <cell r="F80" t="str">
            <v>442</v>
          </cell>
          <cell r="G80">
            <v>0</v>
          </cell>
          <cell r="H80">
            <v>0</v>
          </cell>
          <cell r="I80">
            <v>0</v>
          </cell>
          <cell r="J80">
            <v>500</v>
          </cell>
          <cell r="K80">
            <v>157</v>
          </cell>
          <cell r="L80">
            <v>10</v>
          </cell>
          <cell r="M80">
            <v>9</v>
          </cell>
          <cell r="N80">
            <v>8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</row>
        <row r="81">
          <cell r="A81" t="str">
            <v>002260443</v>
          </cell>
          <cell r="B81" t="str">
            <v>18</v>
          </cell>
          <cell r="C81" t="str">
            <v>1196</v>
          </cell>
          <cell r="D81" t="str">
            <v>0320000</v>
          </cell>
          <cell r="E81" t="str">
            <v>002260</v>
          </cell>
          <cell r="F81" t="str">
            <v>443</v>
          </cell>
          <cell r="G81">
            <v>0</v>
          </cell>
          <cell r="H81">
            <v>0</v>
          </cell>
          <cell r="I81">
            <v>0</v>
          </cell>
          <cell r="J81">
            <v>45</v>
          </cell>
          <cell r="K81">
            <v>2</v>
          </cell>
          <cell r="L81">
            <v>1</v>
          </cell>
          <cell r="M81">
            <v>1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</row>
        <row r="82">
          <cell r="A82" t="str">
            <v>002260444</v>
          </cell>
          <cell r="B82" t="str">
            <v>18</v>
          </cell>
          <cell r="C82" t="str">
            <v>1196</v>
          </cell>
          <cell r="D82" t="str">
            <v>0320000</v>
          </cell>
          <cell r="E82" t="str">
            <v>002260</v>
          </cell>
          <cell r="F82" t="str">
            <v>444</v>
          </cell>
          <cell r="G82">
            <v>0</v>
          </cell>
          <cell r="H82">
            <v>0</v>
          </cell>
          <cell r="I82">
            <v>0</v>
          </cell>
          <cell r="J82">
            <v>28</v>
          </cell>
          <cell r="K82">
            <v>12</v>
          </cell>
          <cell r="L82">
            <v>1</v>
          </cell>
          <cell r="M82">
            <v>1</v>
          </cell>
          <cell r="N82">
            <v>1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</row>
        <row r="83">
          <cell r="A83" t="str">
            <v>002260045</v>
          </cell>
          <cell r="B83" t="str">
            <v>18</v>
          </cell>
          <cell r="C83" t="str">
            <v>1196</v>
          </cell>
          <cell r="D83" t="str">
            <v>0320000</v>
          </cell>
          <cell r="E83" t="str">
            <v>002260</v>
          </cell>
          <cell r="F83" t="str">
            <v>045</v>
          </cell>
          <cell r="G83">
            <v>0</v>
          </cell>
          <cell r="H83">
            <v>0</v>
          </cell>
          <cell r="I83">
            <v>0</v>
          </cell>
          <cell r="J83">
            <v>161</v>
          </cell>
          <cell r="K83">
            <v>114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A84" t="str">
            <v>002260451</v>
          </cell>
          <cell r="B84" t="str">
            <v>18</v>
          </cell>
          <cell r="C84" t="str">
            <v>1196</v>
          </cell>
          <cell r="D84" t="str">
            <v>0320000</v>
          </cell>
          <cell r="E84" t="str">
            <v>002260</v>
          </cell>
          <cell r="F84" t="str">
            <v>451</v>
          </cell>
          <cell r="G84">
            <v>0</v>
          </cell>
          <cell r="H84">
            <v>0</v>
          </cell>
          <cell r="I84">
            <v>0</v>
          </cell>
          <cell r="J84">
            <v>9</v>
          </cell>
          <cell r="K84">
            <v>3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</row>
        <row r="85">
          <cell r="A85" t="str">
            <v>002260046</v>
          </cell>
          <cell r="B85" t="str">
            <v>18</v>
          </cell>
          <cell r="C85" t="str">
            <v>1196</v>
          </cell>
          <cell r="D85" t="str">
            <v>0320000</v>
          </cell>
          <cell r="E85" t="str">
            <v>002260</v>
          </cell>
          <cell r="F85" t="str">
            <v>046</v>
          </cell>
          <cell r="G85">
            <v>0</v>
          </cell>
          <cell r="H85">
            <v>0</v>
          </cell>
          <cell r="I85">
            <v>0</v>
          </cell>
          <cell r="J85">
            <v>73</v>
          </cell>
          <cell r="K85">
            <v>24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6">
          <cell r="A86" t="str">
            <v>002260047</v>
          </cell>
          <cell r="B86" t="str">
            <v>18</v>
          </cell>
          <cell r="C86" t="str">
            <v>1196</v>
          </cell>
          <cell r="D86" t="str">
            <v>0320000</v>
          </cell>
          <cell r="E86" t="str">
            <v>002260</v>
          </cell>
          <cell r="F86" t="str">
            <v>047</v>
          </cell>
          <cell r="G86">
            <v>0</v>
          </cell>
          <cell r="H86">
            <v>0</v>
          </cell>
          <cell r="I86">
            <v>0</v>
          </cell>
          <cell r="J86">
            <v>24</v>
          </cell>
          <cell r="K86">
            <v>19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</row>
        <row r="87">
          <cell r="A87" t="str">
            <v>002260048</v>
          </cell>
          <cell r="B87" t="str">
            <v>18</v>
          </cell>
          <cell r="C87" t="str">
            <v>1196</v>
          </cell>
          <cell r="D87" t="str">
            <v>0320000</v>
          </cell>
          <cell r="E87" t="str">
            <v>002260</v>
          </cell>
          <cell r="F87" t="str">
            <v>048</v>
          </cell>
          <cell r="G87">
            <v>0</v>
          </cell>
          <cell r="H87">
            <v>0</v>
          </cell>
          <cell r="I87">
            <v>0</v>
          </cell>
          <cell r="J87">
            <v>219</v>
          </cell>
          <cell r="K87">
            <v>18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</row>
        <row r="88">
          <cell r="A88" t="str">
            <v>002260049</v>
          </cell>
          <cell r="B88" t="str">
            <v>18</v>
          </cell>
          <cell r="C88" t="str">
            <v>1196</v>
          </cell>
          <cell r="D88" t="str">
            <v>0320000</v>
          </cell>
          <cell r="E88" t="str">
            <v>002260</v>
          </cell>
          <cell r="F88" t="str">
            <v>049</v>
          </cell>
          <cell r="G88">
            <v>0</v>
          </cell>
          <cell r="H88">
            <v>0</v>
          </cell>
          <cell r="I88">
            <v>0</v>
          </cell>
          <cell r="J88">
            <v>1489</v>
          </cell>
          <cell r="K88">
            <v>187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</row>
        <row r="89">
          <cell r="A89" t="str">
            <v>002260410</v>
          </cell>
          <cell r="B89" t="str">
            <v>18</v>
          </cell>
          <cell r="C89" t="str">
            <v>1196</v>
          </cell>
          <cell r="D89" t="str">
            <v>0320000</v>
          </cell>
          <cell r="E89" t="str">
            <v>002260</v>
          </cell>
          <cell r="F89" t="str">
            <v>410</v>
          </cell>
          <cell r="G89">
            <v>0</v>
          </cell>
          <cell r="H89">
            <v>0</v>
          </cell>
          <cell r="I89">
            <v>0</v>
          </cell>
          <cell r="J89">
            <v>203</v>
          </cell>
          <cell r="K89">
            <v>114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A90" t="str">
            <v>002260005</v>
          </cell>
          <cell r="B90" t="str">
            <v>18</v>
          </cell>
          <cell r="C90" t="str">
            <v>1196</v>
          </cell>
          <cell r="D90" t="str">
            <v>0320000</v>
          </cell>
          <cell r="E90" t="str">
            <v>002260</v>
          </cell>
          <cell r="F90" t="str">
            <v>005</v>
          </cell>
          <cell r="G90">
            <v>0</v>
          </cell>
          <cell r="H90">
            <v>0</v>
          </cell>
          <cell r="I90">
            <v>0</v>
          </cell>
          <cell r="J90">
            <v>298</v>
          </cell>
          <cell r="K90">
            <v>39</v>
          </cell>
          <cell r="L90">
            <v>12</v>
          </cell>
          <cell r="M90">
            <v>2</v>
          </cell>
          <cell r="N90">
            <v>12</v>
          </cell>
          <cell r="O90">
            <v>13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A91" t="str">
            <v>002260006</v>
          </cell>
          <cell r="B91" t="str">
            <v>18</v>
          </cell>
          <cell r="C91" t="str">
            <v>1196</v>
          </cell>
          <cell r="D91" t="str">
            <v>0320000</v>
          </cell>
          <cell r="E91" t="str">
            <v>002260</v>
          </cell>
          <cell r="F91" t="str">
            <v>006</v>
          </cell>
          <cell r="G91">
            <v>0</v>
          </cell>
          <cell r="H91">
            <v>0</v>
          </cell>
          <cell r="I91">
            <v>0</v>
          </cell>
          <cell r="J91">
            <v>549</v>
          </cell>
          <cell r="K91">
            <v>117</v>
          </cell>
          <cell r="L91">
            <v>4</v>
          </cell>
          <cell r="M91">
            <v>1</v>
          </cell>
          <cell r="N91">
            <v>4</v>
          </cell>
          <cell r="O91">
            <v>21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2">
          <cell r="A92" t="str">
            <v>002260007</v>
          </cell>
          <cell r="B92" t="str">
            <v>18</v>
          </cell>
          <cell r="C92" t="str">
            <v>1196</v>
          </cell>
          <cell r="D92" t="str">
            <v>0320000</v>
          </cell>
          <cell r="E92" t="str">
            <v>002260</v>
          </cell>
          <cell r="F92" t="str">
            <v>007</v>
          </cell>
          <cell r="G92">
            <v>0</v>
          </cell>
          <cell r="H92">
            <v>0</v>
          </cell>
          <cell r="I92">
            <v>0</v>
          </cell>
          <cell r="J92">
            <v>6615</v>
          </cell>
          <cell r="K92">
            <v>1423</v>
          </cell>
          <cell r="L92">
            <v>63</v>
          </cell>
          <cell r="M92">
            <v>44</v>
          </cell>
          <cell r="N92">
            <v>61</v>
          </cell>
          <cell r="O92">
            <v>181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514"/>
  <sheetViews>
    <sheetView workbookViewId="0">
      <selection activeCell="A6" sqref="A6"/>
    </sheetView>
  </sheetViews>
  <sheetFormatPr defaultRowHeight="15" x14ac:dyDescent="0.25"/>
  <cols>
    <col min="1" max="2" width="15.28515625" customWidth="1"/>
    <col min="3" max="3" width="2.7109375" style="1" customWidth="1"/>
    <col min="4" max="4" width="4.7109375" style="1" customWidth="1"/>
    <col min="5" max="5" width="7.7109375" style="1" customWidth="1"/>
    <col min="6" max="6" width="6.7109375" style="1" customWidth="1"/>
    <col min="7" max="7" width="10.5703125" style="10" customWidth="1"/>
    <col min="8" max="8" width="12.7109375" style="10" customWidth="1"/>
    <col min="9" max="38" width="12.7109375" style="2" customWidth="1"/>
    <col min="39" max="39" width="8.7109375" style="2" customWidth="1"/>
    <col min="40" max="57" width="12.7109375" style="2" customWidth="1"/>
    <col min="58" max="58" width="25.7109375" style="1" customWidth="1"/>
    <col min="59" max="60" width="2.7109375" style="1" customWidth="1"/>
  </cols>
  <sheetData>
    <row r="1" spans="1:60" x14ac:dyDescent="0.25">
      <c r="A1">
        <v>1</v>
      </c>
      <c r="B1">
        <v>2</v>
      </c>
      <c r="C1" s="1">
        <v>3</v>
      </c>
      <c r="D1" s="1">
        <v>4</v>
      </c>
      <c r="E1">
        <v>5</v>
      </c>
      <c r="F1">
        <v>6</v>
      </c>
      <c r="G1" s="10">
        <v>7</v>
      </c>
      <c r="H1" s="1">
        <v>8</v>
      </c>
      <c r="I1">
        <v>9</v>
      </c>
      <c r="J1">
        <v>10</v>
      </c>
      <c r="K1" s="1">
        <v>11</v>
      </c>
      <c r="L1" s="1">
        <v>12</v>
      </c>
      <c r="M1">
        <v>13</v>
      </c>
    </row>
    <row r="3" spans="1:60" x14ac:dyDescent="0.25">
      <c r="H3" s="10" t="s">
        <v>474</v>
      </c>
    </row>
    <row r="5" spans="1:60" x14ac:dyDescent="0.25">
      <c r="A5" s="16" t="s">
        <v>174</v>
      </c>
      <c r="B5" s="16"/>
      <c r="C5" t="s">
        <v>175</v>
      </c>
      <c r="D5" t="s">
        <v>176</v>
      </c>
      <c r="E5" t="s">
        <v>177</v>
      </c>
      <c r="F5" t="s">
        <v>178</v>
      </c>
      <c r="G5" s="10" t="s">
        <v>179</v>
      </c>
      <c r="H5" t="s">
        <v>180</v>
      </c>
      <c r="I5" t="s">
        <v>181</v>
      </c>
      <c r="J5" t="s">
        <v>182</v>
      </c>
      <c r="K5" t="s">
        <v>183</v>
      </c>
      <c r="L5" t="s">
        <v>184</v>
      </c>
      <c r="M5" t="s">
        <v>185</v>
      </c>
      <c r="N5" t="s">
        <v>186</v>
      </c>
      <c r="O5" t="s">
        <v>187</v>
      </c>
      <c r="P5" t="s">
        <v>188</v>
      </c>
      <c r="Q5" t="s">
        <v>189</v>
      </c>
      <c r="R5" t="s">
        <v>190</v>
      </c>
      <c r="S5" t="s">
        <v>191</v>
      </c>
      <c r="T5" t="s">
        <v>192</v>
      </c>
      <c r="U5" t="s">
        <v>193</v>
      </c>
      <c r="V5" t="s">
        <v>194</v>
      </c>
      <c r="W5" t="s">
        <v>195</v>
      </c>
      <c r="X5" t="s">
        <v>196</v>
      </c>
      <c r="Y5" t="s">
        <v>197</v>
      </c>
      <c r="Z5" t="s">
        <v>198</v>
      </c>
      <c r="AA5" t="s">
        <v>199</v>
      </c>
      <c r="AB5" t="s">
        <v>200</v>
      </c>
      <c r="AC5" t="s">
        <v>201</v>
      </c>
      <c r="AD5" t="s">
        <v>202</v>
      </c>
      <c r="AE5" t="s">
        <v>203</v>
      </c>
      <c r="AF5" t="s">
        <v>204</v>
      </c>
      <c r="AG5" t="s">
        <v>205</v>
      </c>
      <c r="AH5" t="s">
        <v>206</v>
      </c>
      <c r="AI5" t="s">
        <v>207</v>
      </c>
      <c r="AJ5" t="s">
        <v>208</v>
      </c>
      <c r="AK5" t="s">
        <v>209</v>
      </c>
      <c r="AL5" t="s">
        <v>210</v>
      </c>
      <c r="AM5" t="s">
        <v>211</v>
      </c>
      <c r="AN5" t="s">
        <v>212</v>
      </c>
      <c r="AO5" t="s">
        <v>213</v>
      </c>
      <c r="AP5" t="s">
        <v>214</v>
      </c>
      <c r="AQ5" t="s">
        <v>215</v>
      </c>
      <c r="AR5" t="s">
        <v>216</v>
      </c>
      <c r="AS5" t="s">
        <v>217</v>
      </c>
      <c r="AT5" t="s">
        <v>218</v>
      </c>
      <c r="AU5" t="s">
        <v>219</v>
      </c>
      <c r="AV5" t="s">
        <v>220</v>
      </c>
      <c r="AW5" t="s">
        <v>221</v>
      </c>
      <c r="AX5" t="s">
        <v>222</v>
      </c>
      <c r="AY5" t="s">
        <v>223</v>
      </c>
      <c r="AZ5" t="s">
        <v>224</v>
      </c>
      <c r="BA5" t="s">
        <v>225</v>
      </c>
      <c r="BB5" t="s">
        <v>226</v>
      </c>
      <c r="BC5" t="s">
        <v>227</v>
      </c>
      <c r="BD5" t="s">
        <v>228</v>
      </c>
      <c r="BE5" t="s">
        <v>229</v>
      </c>
      <c r="BF5" t="s">
        <v>230</v>
      </c>
      <c r="BG5" t="s">
        <v>231</v>
      </c>
      <c r="BH5" t="s">
        <v>232</v>
      </c>
    </row>
    <row r="6" spans="1:60" x14ac:dyDescent="0.25">
      <c r="A6" s="10">
        <f>G6</f>
        <v>0</v>
      </c>
      <c r="F6" s="10"/>
      <c r="H6" s="2"/>
      <c r="BE6" s="1"/>
      <c r="BH6"/>
    </row>
    <row r="7" spans="1:60" x14ac:dyDescent="0.25">
      <c r="A7" s="10">
        <f t="shared" ref="A7:A70" si="0">G7</f>
        <v>0</v>
      </c>
      <c r="F7" s="10"/>
      <c r="H7" s="2"/>
      <c r="BE7" s="1"/>
      <c r="BH7"/>
    </row>
    <row r="8" spans="1:60" x14ac:dyDescent="0.25">
      <c r="A8" s="10">
        <f t="shared" si="0"/>
        <v>0</v>
      </c>
      <c r="F8" s="10"/>
      <c r="H8" s="2"/>
      <c r="BE8" s="1"/>
      <c r="BH8"/>
    </row>
    <row r="9" spans="1:60" x14ac:dyDescent="0.25">
      <c r="A9" s="10">
        <f t="shared" si="0"/>
        <v>0</v>
      </c>
      <c r="F9" s="10"/>
      <c r="H9" s="2"/>
      <c r="BE9" s="1"/>
      <c r="BH9"/>
    </row>
    <row r="10" spans="1:60" x14ac:dyDescent="0.25">
      <c r="A10" s="10">
        <f t="shared" si="0"/>
        <v>0</v>
      </c>
      <c r="F10" s="10"/>
      <c r="H10" s="2"/>
      <c r="BE10" s="1"/>
      <c r="BH10"/>
    </row>
    <row r="11" spans="1:60" x14ac:dyDescent="0.25">
      <c r="A11" s="10">
        <f t="shared" si="0"/>
        <v>0</v>
      </c>
      <c r="F11" s="10"/>
      <c r="H11" s="2"/>
      <c r="BE11" s="1"/>
      <c r="BH11"/>
    </row>
    <row r="12" spans="1:60" x14ac:dyDescent="0.25">
      <c r="A12" s="10">
        <f t="shared" si="0"/>
        <v>0</v>
      </c>
      <c r="F12" s="10"/>
      <c r="H12" s="2"/>
      <c r="BE12" s="1"/>
      <c r="BH12"/>
    </row>
    <row r="13" spans="1:60" x14ac:dyDescent="0.25">
      <c r="A13" s="10">
        <f t="shared" si="0"/>
        <v>0</v>
      </c>
      <c r="F13" s="10"/>
      <c r="H13" s="2"/>
      <c r="BE13" s="1"/>
      <c r="BH13"/>
    </row>
    <row r="14" spans="1:60" x14ac:dyDescent="0.25">
      <c r="A14" s="10">
        <f t="shared" si="0"/>
        <v>0</v>
      </c>
      <c r="F14" s="10"/>
      <c r="H14" s="2"/>
      <c r="BE14" s="1"/>
      <c r="BH14"/>
    </row>
    <row r="15" spans="1:60" x14ac:dyDescent="0.25">
      <c r="A15" s="10">
        <f t="shared" si="0"/>
        <v>0</v>
      </c>
      <c r="F15" s="10"/>
      <c r="H15" s="2"/>
      <c r="BE15" s="1"/>
      <c r="BH15"/>
    </row>
    <row r="16" spans="1:60" x14ac:dyDescent="0.25">
      <c r="A16" s="10">
        <f t="shared" si="0"/>
        <v>0</v>
      </c>
      <c r="F16" s="10"/>
      <c r="H16" s="2"/>
      <c r="BE16" s="1"/>
      <c r="BH16"/>
    </row>
    <row r="17" spans="1:60" x14ac:dyDescent="0.25">
      <c r="A17" s="10">
        <f t="shared" si="0"/>
        <v>0</v>
      </c>
      <c r="F17" s="10"/>
      <c r="H17" s="2"/>
      <c r="BE17" s="1"/>
      <c r="BH17"/>
    </row>
    <row r="18" spans="1:60" x14ac:dyDescent="0.25">
      <c r="A18" s="10">
        <f t="shared" si="0"/>
        <v>0</v>
      </c>
      <c r="F18" s="10"/>
      <c r="H18" s="2"/>
      <c r="BE18" s="1"/>
      <c r="BH18"/>
    </row>
    <row r="19" spans="1:60" x14ac:dyDescent="0.25">
      <c r="A19" s="10">
        <f t="shared" si="0"/>
        <v>0</v>
      </c>
      <c r="F19" s="10"/>
      <c r="H19" s="2"/>
      <c r="BE19" s="1"/>
      <c r="BH19"/>
    </row>
    <row r="20" spans="1:60" x14ac:dyDescent="0.25">
      <c r="A20" s="10">
        <f t="shared" si="0"/>
        <v>0</v>
      </c>
      <c r="F20" s="10"/>
      <c r="H20" s="2"/>
      <c r="BE20" s="1"/>
      <c r="BH20"/>
    </row>
    <row r="21" spans="1:60" x14ac:dyDescent="0.25">
      <c r="A21" s="10">
        <f t="shared" si="0"/>
        <v>0</v>
      </c>
      <c r="F21" s="10"/>
      <c r="H21" s="2"/>
      <c r="BE21" s="1"/>
      <c r="BH21"/>
    </row>
    <row r="22" spans="1:60" x14ac:dyDescent="0.25">
      <c r="A22" s="10">
        <f t="shared" si="0"/>
        <v>0</v>
      </c>
      <c r="F22" s="10"/>
      <c r="H22" s="2"/>
      <c r="BE22" s="1"/>
      <c r="BH22"/>
    </row>
    <row r="23" spans="1:60" x14ac:dyDescent="0.25">
      <c r="A23" s="10">
        <f t="shared" si="0"/>
        <v>0</v>
      </c>
      <c r="F23" s="10"/>
      <c r="H23" s="2"/>
      <c r="BE23" s="1"/>
      <c r="BH23"/>
    </row>
    <row r="24" spans="1:60" x14ac:dyDescent="0.25">
      <c r="A24" s="10">
        <f t="shared" si="0"/>
        <v>0</v>
      </c>
      <c r="F24" s="10"/>
      <c r="H24" s="2"/>
      <c r="BE24" s="1"/>
      <c r="BH24"/>
    </row>
    <row r="25" spans="1:60" x14ac:dyDescent="0.25">
      <c r="A25" s="10">
        <f t="shared" si="0"/>
        <v>0</v>
      </c>
      <c r="F25" s="10"/>
      <c r="H25" s="2"/>
      <c r="BE25" s="1"/>
      <c r="BH25"/>
    </row>
    <row r="26" spans="1:60" x14ac:dyDescent="0.25">
      <c r="A26" s="10">
        <f t="shared" si="0"/>
        <v>0</v>
      </c>
      <c r="F26" s="10"/>
      <c r="H26" s="2"/>
      <c r="BE26" s="1"/>
      <c r="BH26"/>
    </row>
    <row r="27" spans="1:60" x14ac:dyDescent="0.25">
      <c r="A27" s="10">
        <f t="shared" si="0"/>
        <v>0</v>
      </c>
      <c r="F27" s="10"/>
      <c r="H27" s="2"/>
      <c r="BE27" s="1"/>
      <c r="BH27"/>
    </row>
    <row r="28" spans="1:60" x14ac:dyDescent="0.25">
      <c r="A28" s="10">
        <f t="shared" si="0"/>
        <v>0</v>
      </c>
      <c r="F28" s="10"/>
      <c r="H28" s="2"/>
      <c r="BE28" s="1"/>
      <c r="BH28"/>
    </row>
    <row r="29" spans="1:60" x14ac:dyDescent="0.25">
      <c r="A29" s="10">
        <f t="shared" si="0"/>
        <v>0</v>
      </c>
      <c r="F29" s="10"/>
      <c r="H29" s="2"/>
      <c r="BE29" s="1"/>
      <c r="BH29"/>
    </row>
    <row r="30" spans="1:60" x14ac:dyDescent="0.25">
      <c r="A30" s="10">
        <f t="shared" si="0"/>
        <v>0</v>
      </c>
      <c r="F30" s="10"/>
      <c r="H30" s="2"/>
      <c r="BE30" s="1"/>
      <c r="BH30"/>
    </row>
    <row r="31" spans="1:60" x14ac:dyDescent="0.25">
      <c r="A31" s="10">
        <f t="shared" si="0"/>
        <v>0</v>
      </c>
      <c r="F31" s="10"/>
      <c r="H31" s="2"/>
      <c r="BE31" s="1"/>
      <c r="BH31"/>
    </row>
    <row r="32" spans="1:60" x14ac:dyDescent="0.25">
      <c r="A32" s="10">
        <f t="shared" si="0"/>
        <v>0</v>
      </c>
      <c r="F32" s="10"/>
      <c r="H32" s="2"/>
      <c r="BE32" s="1"/>
      <c r="BH32"/>
    </row>
    <row r="33" spans="1:60" x14ac:dyDescent="0.25">
      <c r="A33" s="10">
        <f t="shared" si="0"/>
        <v>0</v>
      </c>
      <c r="F33" s="10"/>
      <c r="H33" s="2"/>
      <c r="BE33" s="1"/>
      <c r="BH33"/>
    </row>
    <row r="34" spans="1:60" x14ac:dyDescent="0.25">
      <c r="A34" s="10">
        <f t="shared" si="0"/>
        <v>0</v>
      </c>
      <c r="F34" s="10"/>
      <c r="H34" s="2"/>
      <c r="BE34" s="1"/>
      <c r="BH34"/>
    </row>
    <row r="35" spans="1:60" x14ac:dyDescent="0.25">
      <c r="A35" s="10">
        <f t="shared" si="0"/>
        <v>0</v>
      </c>
      <c r="F35" s="10"/>
      <c r="H35" s="2"/>
      <c r="BE35" s="1"/>
      <c r="BH35"/>
    </row>
    <row r="36" spans="1:60" x14ac:dyDescent="0.25">
      <c r="A36" s="10">
        <f t="shared" si="0"/>
        <v>0</v>
      </c>
      <c r="F36" s="10"/>
      <c r="H36" s="2"/>
      <c r="BE36" s="1"/>
      <c r="BH36"/>
    </row>
    <row r="37" spans="1:60" x14ac:dyDescent="0.25">
      <c r="A37" s="10">
        <f t="shared" si="0"/>
        <v>0</v>
      </c>
      <c r="F37" s="10"/>
      <c r="H37" s="2"/>
      <c r="BE37" s="1"/>
      <c r="BH37"/>
    </row>
    <row r="38" spans="1:60" x14ac:dyDescent="0.25">
      <c r="A38" s="10">
        <f t="shared" si="0"/>
        <v>0</v>
      </c>
      <c r="F38" s="10"/>
      <c r="H38" s="2"/>
      <c r="BE38" s="1"/>
      <c r="BH38"/>
    </row>
    <row r="39" spans="1:60" x14ac:dyDescent="0.25">
      <c r="A39" s="10">
        <f t="shared" si="0"/>
        <v>0</v>
      </c>
      <c r="F39" s="10"/>
      <c r="H39" s="2"/>
      <c r="BE39" s="1"/>
      <c r="BH39"/>
    </row>
    <row r="40" spans="1:60" x14ac:dyDescent="0.25">
      <c r="A40" s="10">
        <f t="shared" si="0"/>
        <v>0</v>
      </c>
      <c r="F40" s="10"/>
      <c r="H40" s="2"/>
      <c r="BE40" s="1"/>
      <c r="BH40"/>
    </row>
    <row r="41" spans="1:60" x14ac:dyDescent="0.25">
      <c r="A41" s="10">
        <f t="shared" si="0"/>
        <v>0</v>
      </c>
      <c r="F41" s="10"/>
      <c r="H41" s="2"/>
      <c r="BE41" s="1"/>
      <c r="BH41"/>
    </row>
    <row r="42" spans="1:60" x14ac:dyDescent="0.25">
      <c r="A42" s="10">
        <f t="shared" si="0"/>
        <v>0</v>
      </c>
      <c r="F42" s="10"/>
      <c r="H42" s="2"/>
      <c r="BE42" s="1"/>
      <c r="BH42"/>
    </row>
    <row r="43" spans="1:60" x14ac:dyDescent="0.25">
      <c r="A43" s="10">
        <f t="shared" si="0"/>
        <v>0</v>
      </c>
      <c r="F43" s="10"/>
      <c r="H43" s="2"/>
      <c r="BE43" s="1"/>
      <c r="BH43"/>
    </row>
    <row r="44" spans="1:60" x14ac:dyDescent="0.25">
      <c r="A44" s="10">
        <f t="shared" si="0"/>
        <v>0</v>
      </c>
      <c r="F44" s="10"/>
      <c r="H44" s="2"/>
      <c r="BE44" s="1"/>
      <c r="BH44"/>
    </row>
    <row r="45" spans="1:60" x14ac:dyDescent="0.25">
      <c r="A45" s="10">
        <f t="shared" si="0"/>
        <v>0</v>
      </c>
      <c r="F45" s="10"/>
      <c r="H45" s="2"/>
      <c r="BE45" s="1"/>
      <c r="BH45"/>
    </row>
    <row r="46" spans="1:60" x14ac:dyDescent="0.25">
      <c r="A46" s="10">
        <f t="shared" si="0"/>
        <v>0</v>
      </c>
      <c r="F46" s="10"/>
      <c r="H46" s="2"/>
      <c r="BE46" s="1"/>
      <c r="BH46"/>
    </row>
    <row r="47" spans="1:60" x14ac:dyDescent="0.25">
      <c r="A47" s="10">
        <f t="shared" si="0"/>
        <v>0</v>
      </c>
      <c r="F47" s="10"/>
      <c r="H47" s="2"/>
      <c r="BE47" s="1"/>
      <c r="BH47"/>
    </row>
    <row r="48" spans="1:60" x14ac:dyDescent="0.25">
      <c r="A48" s="10">
        <f t="shared" si="0"/>
        <v>0</v>
      </c>
      <c r="F48" s="10"/>
      <c r="H48" s="2"/>
      <c r="BE48" s="1"/>
      <c r="BH48"/>
    </row>
    <row r="49" spans="1:60" x14ac:dyDescent="0.25">
      <c r="A49" s="10">
        <f t="shared" si="0"/>
        <v>0</v>
      </c>
      <c r="F49" s="10"/>
      <c r="H49" s="2"/>
      <c r="BE49" s="1"/>
      <c r="BH49"/>
    </row>
    <row r="50" spans="1:60" x14ac:dyDescent="0.25">
      <c r="A50" s="10">
        <f t="shared" si="0"/>
        <v>0</v>
      </c>
      <c r="F50" s="10"/>
      <c r="H50" s="2"/>
      <c r="BE50" s="1"/>
      <c r="BH50"/>
    </row>
    <row r="51" spans="1:60" x14ac:dyDescent="0.25">
      <c r="A51" s="10">
        <f t="shared" si="0"/>
        <v>0</v>
      </c>
      <c r="F51" s="10"/>
      <c r="H51" s="2"/>
      <c r="BE51" s="1"/>
      <c r="BH51"/>
    </row>
    <row r="52" spans="1:60" x14ac:dyDescent="0.25">
      <c r="A52" s="10">
        <f t="shared" si="0"/>
        <v>0</v>
      </c>
      <c r="F52" s="10"/>
      <c r="H52" s="2"/>
      <c r="BE52" s="1"/>
      <c r="BH52"/>
    </row>
    <row r="53" spans="1:60" x14ac:dyDescent="0.25">
      <c r="A53" s="10">
        <f t="shared" si="0"/>
        <v>0</v>
      </c>
      <c r="F53" s="10"/>
      <c r="H53" s="2"/>
      <c r="BE53" s="1"/>
      <c r="BH53"/>
    </row>
    <row r="54" spans="1:60" x14ac:dyDescent="0.25">
      <c r="A54" s="10">
        <f t="shared" si="0"/>
        <v>0</v>
      </c>
      <c r="F54" s="10"/>
      <c r="H54" s="2"/>
      <c r="BE54" s="1"/>
      <c r="BH54"/>
    </row>
    <row r="55" spans="1:60" x14ac:dyDescent="0.25">
      <c r="A55" s="10">
        <f t="shared" si="0"/>
        <v>0</v>
      </c>
      <c r="F55" s="10"/>
      <c r="H55" s="2"/>
      <c r="BE55" s="1"/>
      <c r="BH55"/>
    </row>
    <row r="56" spans="1:60" x14ac:dyDescent="0.25">
      <c r="A56" s="10">
        <f t="shared" si="0"/>
        <v>0</v>
      </c>
      <c r="F56" s="10"/>
      <c r="H56" s="2"/>
      <c r="BE56" s="1"/>
      <c r="BH56"/>
    </row>
    <row r="57" spans="1:60" x14ac:dyDescent="0.25">
      <c r="A57" s="10">
        <f t="shared" si="0"/>
        <v>0</v>
      </c>
      <c r="F57" s="10"/>
      <c r="H57" s="2"/>
      <c r="BE57" s="1"/>
      <c r="BH57"/>
    </row>
    <row r="58" spans="1:60" x14ac:dyDescent="0.25">
      <c r="A58" s="10">
        <f t="shared" si="0"/>
        <v>0</v>
      </c>
      <c r="F58" s="10"/>
      <c r="H58" s="2"/>
      <c r="BE58" s="1"/>
      <c r="BH58"/>
    </row>
    <row r="59" spans="1:60" x14ac:dyDescent="0.25">
      <c r="A59" s="10">
        <f t="shared" si="0"/>
        <v>0</v>
      </c>
      <c r="F59" s="10"/>
      <c r="H59" s="2"/>
      <c r="BE59" s="1"/>
      <c r="BH59"/>
    </row>
    <row r="60" spans="1:60" x14ac:dyDescent="0.25">
      <c r="A60" s="10">
        <f t="shared" si="0"/>
        <v>0</v>
      </c>
      <c r="F60" s="10"/>
      <c r="H60" s="2"/>
      <c r="BE60" s="1"/>
      <c r="BH60"/>
    </row>
    <row r="61" spans="1:60" x14ac:dyDescent="0.25">
      <c r="A61" s="10">
        <f t="shared" si="0"/>
        <v>0</v>
      </c>
      <c r="F61" s="10"/>
      <c r="H61" s="2"/>
      <c r="BE61" s="1"/>
      <c r="BH61"/>
    </row>
    <row r="62" spans="1:60" x14ac:dyDescent="0.25">
      <c r="A62" s="10">
        <f t="shared" si="0"/>
        <v>0</v>
      </c>
      <c r="F62" s="10"/>
      <c r="H62" s="2"/>
      <c r="BE62" s="1"/>
      <c r="BH62"/>
    </row>
    <row r="63" spans="1:60" x14ac:dyDescent="0.25">
      <c r="A63" s="10">
        <f t="shared" si="0"/>
        <v>0</v>
      </c>
      <c r="F63" s="10"/>
      <c r="H63" s="2"/>
      <c r="BE63" s="1"/>
      <c r="BH63"/>
    </row>
    <row r="64" spans="1:60" x14ac:dyDescent="0.25">
      <c r="A64" s="10">
        <f t="shared" si="0"/>
        <v>0</v>
      </c>
      <c r="F64" s="10"/>
      <c r="H64" s="2"/>
      <c r="BE64" s="1"/>
      <c r="BH64"/>
    </row>
    <row r="65" spans="1:60" x14ac:dyDescent="0.25">
      <c r="A65" s="10">
        <f t="shared" si="0"/>
        <v>0</v>
      </c>
      <c r="F65" s="10"/>
      <c r="H65" s="2"/>
      <c r="BE65" s="1"/>
      <c r="BH65"/>
    </row>
    <row r="66" spans="1:60" x14ac:dyDescent="0.25">
      <c r="A66" s="10">
        <f t="shared" si="0"/>
        <v>0</v>
      </c>
      <c r="F66" s="10"/>
      <c r="H66" s="2"/>
      <c r="BE66" s="1"/>
      <c r="BH66"/>
    </row>
    <row r="67" spans="1:60" x14ac:dyDescent="0.25">
      <c r="A67" s="10">
        <f t="shared" si="0"/>
        <v>0</v>
      </c>
      <c r="F67" s="10"/>
      <c r="H67" s="2"/>
      <c r="BE67" s="1"/>
      <c r="BH67"/>
    </row>
    <row r="68" spans="1:60" x14ac:dyDescent="0.25">
      <c r="A68" s="10">
        <f t="shared" si="0"/>
        <v>0</v>
      </c>
      <c r="F68" s="10"/>
      <c r="H68" s="2"/>
      <c r="BE68" s="1"/>
      <c r="BH68"/>
    </row>
    <row r="69" spans="1:60" x14ac:dyDescent="0.25">
      <c r="A69" s="10">
        <f t="shared" si="0"/>
        <v>0</v>
      </c>
      <c r="F69" s="10"/>
      <c r="H69" s="2"/>
      <c r="BE69" s="1"/>
      <c r="BH69"/>
    </row>
    <row r="70" spans="1:60" x14ac:dyDescent="0.25">
      <c r="A70" s="10">
        <f t="shared" si="0"/>
        <v>0</v>
      </c>
      <c r="F70" s="10"/>
      <c r="H70" s="2"/>
      <c r="BE70" s="1"/>
      <c r="BH70"/>
    </row>
    <row r="71" spans="1:60" x14ac:dyDescent="0.25">
      <c r="A71" s="10">
        <f t="shared" ref="A71:A134" si="1">G71</f>
        <v>0</v>
      </c>
      <c r="F71" s="10"/>
      <c r="H71" s="2"/>
      <c r="BE71" s="1"/>
      <c r="BH71"/>
    </row>
    <row r="72" spans="1:60" x14ac:dyDescent="0.25">
      <c r="A72" s="10">
        <f t="shared" si="1"/>
        <v>0</v>
      </c>
      <c r="F72" s="10"/>
      <c r="H72" s="2"/>
      <c r="BE72" s="1"/>
      <c r="BH72"/>
    </row>
    <row r="73" spans="1:60" x14ac:dyDescent="0.25">
      <c r="A73" s="10">
        <f t="shared" si="1"/>
        <v>0</v>
      </c>
      <c r="F73" s="10"/>
      <c r="H73" s="2"/>
      <c r="BE73" s="1"/>
      <c r="BH73"/>
    </row>
    <row r="74" spans="1:60" x14ac:dyDescent="0.25">
      <c r="A74" s="10">
        <f t="shared" si="1"/>
        <v>0</v>
      </c>
      <c r="F74" s="10"/>
      <c r="H74" s="2"/>
      <c r="BE74" s="1"/>
      <c r="BH74"/>
    </row>
    <row r="75" spans="1:60" x14ac:dyDescent="0.25">
      <c r="A75" s="10">
        <f t="shared" si="1"/>
        <v>0</v>
      </c>
      <c r="F75" s="10"/>
      <c r="H75" s="2"/>
      <c r="BE75" s="1"/>
      <c r="BH75"/>
    </row>
    <row r="76" spans="1:60" x14ac:dyDescent="0.25">
      <c r="A76" s="10">
        <f t="shared" si="1"/>
        <v>0</v>
      </c>
      <c r="F76" s="10"/>
      <c r="H76" s="2"/>
      <c r="BE76" s="1"/>
      <c r="BH76"/>
    </row>
    <row r="77" spans="1:60" x14ac:dyDescent="0.25">
      <c r="A77" s="10">
        <f t="shared" si="1"/>
        <v>0</v>
      </c>
      <c r="F77" s="10"/>
      <c r="H77" s="2"/>
      <c r="BE77" s="1"/>
      <c r="BH77"/>
    </row>
    <row r="78" spans="1:60" x14ac:dyDescent="0.25">
      <c r="A78" s="10">
        <f t="shared" si="1"/>
        <v>0</v>
      </c>
      <c r="F78" s="10"/>
      <c r="H78" s="2"/>
      <c r="BE78" s="1"/>
      <c r="BH78"/>
    </row>
    <row r="79" spans="1:60" x14ac:dyDescent="0.25">
      <c r="A79" s="10">
        <f t="shared" si="1"/>
        <v>0</v>
      </c>
      <c r="F79" s="10"/>
      <c r="H79" s="2"/>
      <c r="BE79" s="1"/>
      <c r="BH79"/>
    </row>
    <row r="80" spans="1:60" x14ac:dyDescent="0.25">
      <c r="A80" s="10">
        <f t="shared" si="1"/>
        <v>0</v>
      </c>
      <c r="F80" s="10"/>
      <c r="H80" s="2"/>
      <c r="BE80" s="1"/>
      <c r="BH80"/>
    </row>
    <row r="81" spans="1:60" x14ac:dyDescent="0.25">
      <c r="A81" s="10">
        <f t="shared" si="1"/>
        <v>0</v>
      </c>
      <c r="F81" s="10"/>
      <c r="H81" s="2"/>
      <c r="BE81" s="1"/>
      <c r="BH81"/>
    </row>
    <row r="82" spans="1:60" x14ac:dyDescent="0.25">
      <c r="A82" s="10">
        <f t="shared" si="1"/>
        <v>0</v>
      </c>
      <c r="F82" s="10"/>
      <c r="H82" s="2"/>
      <c r="BE82" s="1"/>
      <c r="BH82"/>
    </row>
    <row r="83" spans="1:60" x14ac:dyDescent="0.25">
      <c r="A83" s="10">
        <f t="shared" si="1"/>
        <v>0</v>
      </c>
      <c r="F83" s="10"/>
      <c r="H83" s="2"/>
      <c r="BE83" s="1"/>
      <c r="BH83"/>
    </row>
    <row r="84" spans="1:60" x14ac:dyDescent="0.25">
      <c r="A84" s="10">
        <f t="shared" si="1"/>
        <v>0</v>
      </c>
      <c r="F84" s="10"/>
      <c r="H84" s="2"/>
      <c r="BE84" s="1"/>
      <c r="BH84"/>
    </row>
    <row r="85" spans="1:60" x14ac:dyDescent="0.25">
      <c r="A85" s="10">
        <f t="shared" si="1"/>
        <v>0</v>
      </c>
      <c r="F85" s="10"/>
      <c r="H85" s="2"/>
      <c r="BE85" s="1"/>
      <c r="BH85"/>
    </row>
    <row r="86" spans="1:60" x14ac:dyDescent="0.25">
      <c r="A86" s="10">
        <f t="shared" si="1"/>
        <v>0</v>
      </c>
      <c r="F86" s="10"/>
      <c r="H86" s="2"/>
      <c r="BE86" s="1"/>
      <c r="BH86"/>
    </row>
    <row r="87" spans="1:60" x14ac:dyDescent="0.25">
      <c r="A87" s="10">
        <f t="shared" si="1"/>
        <v>0</v>
      </c>
      <c r="F87" s="10"/>
      <c r="H87" s="2"/>
      <c r="BE87" s="1"/>
      <c r="BH87"/>
    </row>
    <row r="88" spans="1:60" x14ac:dyDescent="0.25">
      <c r="A88" s="10">
        <f t="shared" si="1"/>
        <v>0</v>
      </c>
      <c r="F88" s="10"/>
      <c r="H88" s="2"/>
      <c r="BE88" s="1"/>
      <c r="BH88"/>
    </row>
    <row r="89" spans="1:60" x14ac:dyDescent="0.25">
      <c r="A89" s="10">
        <f t="shared" si="1"/>
        <v>0</v>
      </c>
      <c r="F89" s="10"/>
      <c r="H89" s="2"/>
      <c r="BE89" s="1"/>
      <c r="BH89"/>
    </row>
    <row r="90" spans="1:60" x14ac:dyDescent="0.25">
      <c r="A90" s="10">
        <f t="shared" si="1"/>
        <v>0</v>
      </c>
      <c r="F90" s="10"/>
      <c r="H90" s="2"/>
      <c r="BE90" s="1"/>
      <c r="BH90"/>
    </row>
    <row r="91" spans="1:60" x14ac:dyDescent="0.25">
      <c r="A91" s="10">
        <f t="shared" si="1"/>
        <v>0</v>
      </c>
      <c r="F91" s="10"/>
      <c r="H91" s="2"/>
      <c r="BE91" s="1"/>
      <c r="BH91"/>
    </row>
    <row r="92" spans="1:60" x14ac:dyDescent="0.25">
      <c r="A92" s="10">
        <f t="shared" si="1"/>
        <v>0</v>
      </c>
      <c r="F92" s="10"/>
      <c r="H92" s="2"/>
      <c r="BE92" s="1"/>
      <c r="BH92"/>
    </row>
    <row r="93" spans="1:60" x14ac:dyDescent="0.25">
      <c r="A93" s="10">
        <f t="shared" si="1"/>
        <v>0</v>
      </c>
      <c r="F93" s="10"/>
      <c r="H93" s="2"/>
      <c r="BE93" s="1"/>
      <c r="BH93"/>
    </row>
    <row r="94" spans="1:60" x14ac:dyDescent="0.25">
      <c r="A94" s="10">
        <f t="shared" si="1"/>
        <v>0</v>
      </c>
      <c r="F94" s="10"/>
      <c r="H94" s="2"/>
      <c r="BE94" s="1"/>
      <c r="BH94"/>
    </row>
    <row r="95" spans="1:60" x14ac:dyDescent="0.25">
      <c r="A95" s="10">
        <f t="shared" si="1"/>
        <v>0</v>
      </c>
      <c r="F95" s="10"/>
      <c r="H95" s="2"/>
      <c r="BE95" s="1"/>
      <c r="BH95"/>
    </row>
    <row r="96" spans="1:60" x14ac:dyDescent="0.25">
      <c r="A96" s="10">
        <f t="shared" si="1"/>
        <v>0</v>
      </c>
      <c r="F96" s="10"/>
      <c r="H96" s="2"/>
      <c r="BE96" s="1"/>
      <c r="BH96"/>
    </row>
    <row r="97" spans="1:60" x14ac:dyDescent="0.25">
      <c r="A97" s="10">
        <f t="shared" si="1"/>
        <v>0</v>
      </c>
      <c r="F97" s="10"/>
      <c r="H97" s="2"/>
      <c r="BE97" s="1"/>
      <c r="BH97"/>
    </row>
    <row r="98" spans="1:60" x14ac:dyDescent="0.25">
      <c r="A98" s="10">
        <f t="shared" si="1"/>
        <v>0</v>
      </c>
      <c r="F98" s="10"/>
      <c r="H98" s="2"/>
      <c r="BE98" s="1"/>
      <c r="BH98"/>
    </row>
    <row r="99" spans="1:60" x14ac:dyDescent="0.25">
      <c r="A99" s="10">
        <f t="shared" si="1"/>
        <v>0</v>
      </c>
      <c r="F99" s="10"/>
      <c r="H99" s="2"/>
      <c r="BE99" s="1"/>
      <c r="BH99"/>
    </row>
    <row r="100" spans="1:60" x14ac:dyDescent="0.25">
      <c r="A100" s="10">
        <f t="shared" si="1"/>
        <v>0</v>
      </c>
      <c r="F100" s="10"/>
      <c r="H100" s="2"/>
      <c r="BE100" s="1"/>
      <c r="BH100"/>
    </row>
    <row r="101" spans="1:60" x14ac:dyDescent="0.25">
      <c r="A101" s="10">
        <f t="shared" si="1"/>
        <v>0</v>
      </c>
      <c r="F101" s="10"/>
      <c r="H101" s="2"/>
      <c r="BE101" s="1"/>
      <c r="BH101"/>
    </row>
    <row r="102" spans="1:60" x14ac:dyDescent="0.25">
      <c r="A102" s="10">
        <f t="shared" si="1"/>
        <v>0</v>
      </c>
      <c r="F102" s="10"/>
      <c r="H102" s="2"/>
      <c r="BE102" s="1"/>
      <c r="BH102"/>
    </row>
    <row r="103" spans="1:60" x14ac:dyDescent="0.25">
      <c r="A103" s="10">
        <f t="shared" si="1"/>
        <v>0</v>
      </c>
      <c r="F103" s="10"/>
      <c r="H103" s="2"/>
      <c r="BE103" s="1"/>
      <c r="BH103"/>
    </row>
    <row r="104" spans="1:60" x14ac:dyDescent="0.25">
      <c r="A104" s="10">
        <f t="shared" si="1"/>
        <v>0</v>
      </c>
      <c r="F104" s="10"/>
      <c r="H104" s="2"/>
      <c r="BE104" s="1"/>
      <c r="BH104"/>
    </row>
    <row r="105" spans="1:60" x14ac:dyDescent="0.25">
      <c r="A105" s="10">
        <f t="shared" si="1"/>
        <v>0</v>
      </c>
      <c r="F105" s="10"/>
      <c r="H105" s="2"/>
      <c r="BE105" s="1"/>
      <c r="BH105"/>
    </row>
    <row r="106" spans="1:60" x14ac:dyDescent="0.25">
      <c r="A106" s="10">
        <f t="shared" si="1"/>
        <v>0</v>
      </c>
      <c r="F106" s="10"/>
      <c r="H106" s="2"/>
      <c r="BE106" s="1"/>
      <c r="BH106"/>
    </row>
    <row r="107" spans="1:60" x14ac:dyDescent="0.25">
      <c r="A107" s="10">
        <f t="shared" si="1"/>
        <v>0</v>
      </c>
      <c r="F107" s="10"/>
      <c r="H107" s="2"/>
      <c r="BE107" s="1"/>
      <c r="BH107"/>
    </row>
    <row r="108" spans="1:60" x14ac:dyDescent="0.25">
      <c r="A108" s="10">
        <f t="shared" si="1"/>
        <v>0</v>
      </c>
      <c r="F108" s="10"/>
      <c r="H108" s="2"/>
      <c r="BE108" s="1"/>
      <c r="BH108"/>
    </row>
    <row r="109" spans="1:60" x14ac:dyDescent="0.25">
      <c r="A109" s="10">
        <f t="shared" si="1"/>
        <v>0</v>
      </c>
      <c r="F109" s="10"/>
      <c r="H109" s="2"/>
      <c r="BE109" s="1"/>
      <c r="BH109"/>
    </row>
    <row r="110" spans="1:60" x14ac:dyDescent="0.25">
      <c r="A110" s="10">
        <f t="shared" si="1"/>
        <v>0</v>
      </c>
      <c r="F110" s="10"/>
      <c r="H110" s="2"/>
      <c r="BE110" s="1"/>
      <c r="BH110"/>
    </row>
    <row r="111" spans="1:60" x14ac:dyDescent="0.25">
      <c r="A111" s="10">
        <f t="shared" si="1"/>
        <v>0</v>
      </c>
      <c r="F111" s="10"/>
      <c r="H111" s="2"/>
      <c r="BE111" s="1"/>
      <c r="BH111"/>
    </row>
    <row r="112" spans="1:60" x14ac:dyDescent="0.25">
      <c r="A112" s="10">
        <f t="shared" si="1"/>
        <v>0</v>
      </c>
      <c r="F112" s="10"/>
      <c r="H112" s="2"/>
      <c r="BE112" s="1"/>
      <c r="BH112"/>
    </row>
    <row r="113" spans="1:60" x14ac:dyDescent="0.25">
      <c r="A113" s="10">
        <f t="shared" si="1"/>
        <v>0</v>
      </c>
      <c r="F113" s="10"/>
      <c r="H113" s="2"/>
      <c r="BE113" s="1"/>
      <c r="BH113"/>
    </row>
    <row r="114" spans="1:60" x14ac:dyDescent="0.25">
      <c r="A114" s="10">
        <f t="shared" si="1"/>
        <v>0</v>
      </c>
      <c r="F114" s="10"/>
      <c r="H114" s="2"/>
      <c r="BE114" s="1"/>
      <c r="BH114"/>
    </row>
    <row r="115" spans="1:60" x14ac:dyDescent="0.25">
      <c r="A115" s="10">
        <f t="shared" si="1"/>
        <v>0</v>
      </c>
      <c r="F115" s="10"/>
      <c r="H115" s="2"/>
      <c r="BE115" s="1"/>
      <c r="BH115"/>
    </row>
    <row r="116" spans="1:60" x14ac:dyDescent="0.25">
      <c r="A116" s="10">
        <f t="shared" si="1"/>
        <v>0</v>
      </c>
      <c r="F116" s="10"/>
      <c r="H116" s="2"/>
      <c r="BE116" s="1"/>
      <c r="BH116"/>
    </row>
    <row r="117" spans="1:60" x14ac:dyDescent="0.25">
      <c r="A117" s="10">
        <f t="shared" si="1"/>
        <v>0</v>
      </c>
      <c r="F117" s="10"/>
      <c r="H117" s="2"/>
      <c r="BE117" s="1"/>
      <c r="BH117"/>
    </row>
    <row r="118" spans="1:60" x14ac:dyDescent="0.25">
      <c r="A118" s="10">
        <f t="shared" si="1"/>
        <v>0</v>
      </c>
      <c r="F118" s="10"/>
      <c r="H118" s="2"/>
      <c r="BE118" s="1"/>
      <c r="BH118"/>
    </row>
    <row r="119" spans="1:60" x14ac:dyDescent="0.25">
      <c r="A119" s="10">
        <f t="shared" si="1"/>
        <v>0</v>
      </c>
      <c r="F119" s="10"/>
      <c r="H119" s="2"/>
      <c r="BE119" s="1"/>
      <c r="BH119"/>
    </row>
    <row r="120" spans="1:60" x14ac:dyDescent="0.25">
      <c r="A120" s="10">
        <f t="shared" si="1"/>
        <v>0</v>
      </c>
      <c r="F120" s="10"/>
      <c r="H120" s="2"/>
      <c r="BE120" s="1"/>
      <c r="BH120"/>
    </row>
    <row r="121" spans="1:60" x14ac:dyDescent="0.25">
      <c r="A121" s="10">
        <f t="shared" si="1"/>
        <v>0</v>
      </c>
      <c r="F121" s="10"/>
      <c r="H121" s="2"/>
      <c r="BE121" s="1"/>
      <c r="BH121"/>
    </row>
    <row r="122" spans="1:60" x14ac:dyDescent="0.25">
      <c r="A122" s="10">
        <f t="shared" si="1"/>
        <v>0</v>
      </c>
      <c r="F122" s="10"/>
      <c r="H122" s="2"/>
      <c r="BE122" s="1"/>
      <c r="BH122"/>
    </row>
    <row r="123" spans="1:60" x14ac:dyDescent="0.25">
      <c r="A123" s="10">
        <f t="shared" si="1"/>
        <v>0</v>
      </c>
      <c r="F123" s="10"/>
      <c r="H123" s="2"/>
      <c r="BE123" s="1"/>
      <c r="BH123"/>
    </row>
    <row r="124" spans="1:60" x14ac:dyDescent="0.25">
      <c r="A124" s="10">
        <f t="shared" si="1"/>
        <v>0</v>
      </c>
      <c r="F124" s="10"/>
      <c r="H124" s="2"/>
      <c r="BE124" s="1"/>
      <c r="BH124"/>
    </row>
    <row r="125" spans="1:60" x14ac:dyDescent="0.25">
      <c r="A125" s="10">
        <f t="shared" si="1"/>
        <v>0</v>
      </c>
      <c r="F125" s="10"/>
      <c r="H125" s="2"/>
      <c r="BE125" s="1"/>
      <c r="BH125"/>
    </row>
    <row r="126" spans="1:60" x14ac:dyDescent="0.25">
      <c r="A126" s="10">
        <f t="shared" si="1"/>
        <v>0</v>
      </c>
      <c r="F126" s="10"/>
      <c r="H126" s="2"/>
      <c r="BE126" s="1"/>
      <c r="BH126"/>
    </row>
    <row r="127" spans="1:60" x14ac:dyDescent="0.25">
      <c r="A127" s="10">
        <f t="shared" si="1"/>
        <v>0</v>
      </c>
      <c r="F127" s="10"/>
      <c r="H127" s="2"/>
      <c r="BE127" s="1"/>
      <c r="BH127"/>
    </row>
    <row r="128" spans="1:60" x14ac:dyDescent="0.25">
      <c r="A128" s="10">
        <f t="shared" si="1"/>
        <v>0</v>
      </c>
      <c r="F128" s="10"/>
      <c r="H128" s="2"/>
      <c r="BE128" s="1"/>
      <c r="BH128"/>
    </row>
    <row r="129" spans="1:60" x14ac:dyDescent="0.25">
      <c r="A129" s="10">
        <f t="shared" si="1"/>
        <v>0</v>
      </c>
      <c r="F129" s="10"/>
      <c r="H129" s="2"/>
      <c r="BE129" s="1"/>
      <c r="BH129"/>
    </row>
    <row r="130" spans="1:60" x14ac:dyDescent="0.25">
      <c r="A130" s="10">
        <f t="shared" si="1"/>
        <v>0</v>
      </c>
      <c r="F130" s="10"/>
      <c r="H130" s="2"/>
      <c r="BE130" s="1"/>
      <c r="BH130"/>
    </row>
    <row r="131" spans="1:60" x14ac:dyDescent="0.25">
      <c r="A131" s="10">
        <f t="shared" si="1"/>
        <v>0</v>
      </c>
      <c r="F131" s="10"/>
      <c r="H131" s="2"/>
      <c r="BE131" s="1"/>
      <c r="BH131"/>
    </row>
    <row r="132" spans="1:60" x14ac:dyDescent="0.25">
      <c r="A132" s="10">
        <f t="shared" si="1"/>
        <v>0</v>
      </c>
      <c r="F132" s="10"/>
      <c r="H132" s="2"/>
      <c r="BE132" s="1"/>
      <c r="BH132"/>
    </row>
    <row r="133" spans="1:60" x14ac:dyDescent="0.25">
      <c r="A133" s="10">
        <f t="shared" si="1"/>
        <v>0</v>
      </c>
      <c r="F133" s="10"/>
      <c r="H133" s="2"/>
      <c r="BE133" s="1"/>
      <c r="BH133"/>
    </row>
    <row r="134" spans="1:60" x14ac:dyDescent="0.25">
      <c r="A134" s="10">
        <f t="shared" si="1"/>
        <v>0</v>
      </c>
      <c r="F134" s="10"/>
      <c r="H134" s="2"/>
      <c r="BE134" s="1"/>
      <c r="BH134"/>
    </row>
    <row r="135" spans="1:60" x14ac:dyDescent="0.25">
      <c r="A135" s="10">
        <f t="shared" ref="A135:A198" si="2">G135</f>
        <v>0</v>
      </c>
      <c r="F135" s="10"/>
      <c r="H135" s="2"/>
      <c r="BE135" s="1"/>
      <c r="BH135"/>
    </row>
    <row r="136" spans="1:60" x14ac:dyDescent="0.25">
      <c r="A136" s="10">
        <f t="shared" si="2"/>
        <v>0</v>
      </c>
      <c r="F136" s="10"/>
      <c r="H136" s="2"/>
      <c r="BE136" s="1"/>
      <c r="BH136"/>
    </row>
    <row r="137" spans="1:60" x14ac:dyDescent="0.25">
      <c r="A137" s="10">
        <f t="shared" si="2"/>
        <v>0</v>
      </c>
      <c r="F137" s="10"/>
      <c r="H137" s="2"/>
      <c r="BE137" s="1"/>
      <c r="BH137"/>
    </row>
    <row r="138" spans="1:60" x14ac:dyDescent="0.25">
      <c r="A138" s="10">
        <f t="shared" si="2"/>
        <v>0</v>
      </c>
      <c r="F138" s="10"/>
      <c r="H138" s="2"/>
      <c r="BE138" s="1"/>
      <c r="BH138"/>
    </row>
    <row r="139" spans="1:60" x14ac:dyDescent="0.25">
      <c r="A139" s="10">
        <f t="shared" si="2"/>
        <v>0</v>
      </c>
      <c r="F139" s="10"/>
      <c r="H139" s="2"/>
      <c r="BE139" s="1"/>
      <c r="BH139"/>
    </row>
    <row r="140" spans="1:60" x14ac:dyDescent="0.25">
      <c r="A140" s="10">
        <f t="shared" si="2"/>
        <v>0</v>
      </c>
      <c r="F140" s="10"/>
      <c r="H140" s="2"/>
      <c r="BE140" s="1"/>
      <c r="BH140"/>
    </row>
    <row r="141" spans="1:60" x14ac:dyDescent="0.25">
      <c r="A141" s="10">
        <f t="shared" si="2"/>
        <v>0</v>
      </c>
      <c r="F141" s="10"/>
      <c r="H141" s="2"/>
      <c r="BE141" s="1"/>
      <c r="BH141"/>
    </row>
    <row r="142" spans="1:60" x14ac:dyDescent="0.25">
      <c r="A142" s="10">
        <f t="shared" si="2"/>
        <v>0</v>
      </c>
      <c r="F142" s="10"/>
      <c r="H142" s="2"/>
      <c r="BE142" s="1"/>
      <c r="BH142"/>
    </row>
    <row r="143" spans="1:60" x14ac:dyDescent="0.25">
      <c r="A143" s="10">
        <f t="shared" si="2"/>
        <v>0</v>
      </c>
      <c r="F143" s="10"/>
      <c r="H143" s="2"/>
      <c r="BE143" s="1"/>
      <c r="BH143"/>
    </row>
    <row r="144" spans="1:60" x14ac:dyDescent="0.25">
      <c r="A144" s="10">
        <f t="shared" si="2"/>
        <v>0</v>
      </c>
      <c r="F144" s="10"/>
      <c r="H144" s="2"/>
      <c r="BE144" s="1"/>
      <c r="BH144"/>
    </row>
    <row r="145" spans="1:60" x14ac:dyDescent="0.25">
      <c r="A145" s="10">
        <f t="shared" si="2"/>
        <v>0</v>
      </c>
      <c r="F145" s="10"/>
      <c r="H145" s="2"/>
      <c r="BE145" s="1"/>
      <c r="BH145"/>
    </row>
    <row r="146" spans="1:60" x14ac:dyDescent="0.25">
      <c r="A146" s="10">
        <f t="shared" si="2"/>
        <v>0</v>
      </c>
      <c r="F146" s="10"/>
      <c r="H146" s="2"/>
      <c r="BE146" s="1"/>
      <c r="BH146"/>
    </row>
    <row r="147" spans="1:60" x14ac:dyDescent="0.25">
      <c r="A147" s="10">
        <f t="shared" si="2"/>
        <v>0</v>
      </c>
      <c r="F147" s="10"/>
      <c r="H147" s="2"/>
      <c r="BE147" s="1"/>
      <c r="BH147"/>
    </row>
    <row r="148" spans="1:60" x14ac:dyDescent="0.25">
      <c r="A148" s="10">
        <f t="shared" si="2"/>
        <v>0</v>
      </c>
      <c r="F148" s="10"/>
      <c r="H148" s="2"/>
      <c r="BE148" s="1"/>
      <c r="BH148"/>
    </row>
    <row r="149" spans="1:60" x14ac:dyDescent="0.25">
      <c r="A149" s="10">
        <f t="shared" si="2"/>
        <v>0</v>
      </c>
      <c r="F149" s="10"/>
      <c r="H149" s="2"/>
      <c r="BE149" s="1"/>
      <c r="BH149"/>
    </row>
    <row r="150" spans="1:60" x14ac:dyDescent="0.25">
      <c r="A150" s="10">
        <f t="shared" si="2"/>
        <v>0</v>
      </c>
      <c r="F150" s="10"/>
      <c r="H150" s="2"/>
      <c r="BE150" s="1"/>
      <c r="BH150"/>
    </row>
    <row r="151" spans="1:60" x14ac:dyDescent="0.25">
      <c r="A151" s="10">
        <f t="shared" si="2"/>
        <v>0</v>
      </c>
      <c r="F151" s="10"/>
      <c r="H151" s="2"/>
      <c r="BE151" s="1"/>
      <c r="BH151"/>
    </row>
    <row r="152" spans="1:60" x14ac:dyDescent="0.25">
      <c r="A152" s="10">
        <f t="shared" si="2"/>
        <v>0</v>
      </c>
      <c r="F152" s="10"/>
      <c r="H152" s="2"/>
      <c r="BE152" s="1"/>
      <c r="BH152"/>
    </row>
    <row r="153" spans="1:60" x14ac:dyDescent="0.25">
      <c r="A153" s="10">
        <f t="shared" si="2"/>
        <v>0</v>
      </c>
      <c r="F153" s="10"/>
      <c r="H153" s="2"/>
      <c r="BE153" s="1"/>
      <c r="BH153"/>
    </row>
    <row r="154" spans="1:60" x14ac:dyDescent="0.25">
      <c r="A154" s="10">
        <f t="shared" si="2"/>
        <v>0</v>
      </c>
      <c r="F154" s="10"/>
      <c r="H154" s="2"/>
      <c r="BE154" s="1"/>
      <c r="BH154"/>
    </row>
    <row r="155" spans="1:60" x14ac:dyDescent="0.25">
      <c r="A155" s="10">
        <f t="shared" si="2"/>
        <v>0</v>
      </c>
      <c r="F155" s="10"/>
      <c r="H155" s="2"/>
      <c r="BE155" s="1"/>
      <c r="BH155"/>
    </row>
    <row r="156" spans="1:60" x14ac:dyDescent="0.25">
      <c r="A156" s="10">
        <f t="shared" si="2"/>
        <v>0</v>
      </c>
      <c r="F156" s="10"/>
      <c r="H156" s="2"/>
      <c r="BE156" s="1"/>
      <c r="BH156"/>
    </row>
    <row r="157" spans="1:60" x14ac:dyDescent="0.25">
      <c r="A157" s="10">
        <f t="shared" si="2"/>
        <v>0</v>
      </c>
      <c r="F157" s="10"/>
      <c r="H157" s="2"/>
      <c r="BE157" s="1"/>
      <c r="BH157"/>
    </row>
    <row r="158" spans="1:60" x14ac:dyDescent="0.25">
      <c r="A158" s="10">
        <f t="shared" si="2"/>
        <v>0</v>
      </c>
      <c r="F158" s="10"/>
      <c r="H158" s="2"/>
      <c r="BE158" s="1"/>
      <c r="BH158"/>
    </row>
    <row r="159" spans="1:60" x14ac:dyDescent="0.25">
      <c r="A159" s="10">
        <f t="shared" si="2"/>
        <v>0</v>
      </c>
      <c r="F159" s="10"/>
      <c r="H159" s="2"/>
      <c r="BE159" s="1"/>
      <c r="BH159"/>
    </row>
    <row r="160" spans="1:60" x14ac:dyDescent="0.25">
      <c r="A160" s="10">
        <f t="shared" si="2"/>
        <v>0</v>
      </c>
      <c r="F160" s="10"/>
      <c r="H160" s="2"/>
      <c r="BE160" s="1"/>
      <c r="BH160"/>
    </row>
    <row r="161" spans="1:60" x14ac:dyDescent="0.25">
      <c r="A161" s="10">
        <f t="shared" si="2"/>
        <v>0</v>
      </c>
      <c r="F161" s="10"/>
      <c r="H161" s="2"/>
      <c r="BE161" s="1"/>
      <c r="BH161"/>
    </row>
    <row r="162" spans="1:60" x14ac:dyDescent="0.25">
      <c r="A162" s="10">
        <f t="shared" si="2"/>
        <v>0</v>
      </c>
      <c r="F162" s="10"/>
      <c r="H162" s="2"/>
      <c r="BE162" s="1"/>
      <c r="BH162"/>
    </row>
    <row r="163" spans="1:60" x14ac:dyDescent="0.25">
      <c r="A163" s="10">
        <f t="shared" si="2"/>
        <v>0</v>
      </c>
      <c r="F163" s="10"/>
      <c r="H163" s="2"/>
      <c r="BE163" s="1"/>
      <c r="BH163"/>
    </row>
    <row r="164" spans="1:60" x14ac:dyDescent="0.25">
      <c r="A164" s="10">
        <f t="shared" si="2"/>
        <v>0</v>
      </c>
      <c r="F164" s="10"/>
      <c r="H164" s="2"/>
      <c r="BE164" s="1"/>
      <c r="BH164"/>
    </row>
    <row r="165" spans="1:60" x14ac:dyDescent="0.25">
      <c r="A165" s="10">
        <f t="shared" si="2"/>
        <v>0</v>
      </c>
      <c r="F165" s="10"/>
      <c r="H165" s="2"/>
      <c r="BE165" s="1"/>
      <c r="BH165"/>
    </row>
    <row r="166" spans="1:60" x14ac:dyDescent="0.25">
      <c r="A166" s="10">
        <f t="shared" si="2"/>
        <v>0</v>
      </c>
      <c r="F166" s="10"/>
      <c r="H166" s="2"/>
      <c r="BE166" s="1"/>
      <c r="BH166"/>
    </row>
    <row r="167" spans="1:60" x14ac:dyDescent="0.25">
      <c r="A167" s="10">
        <f t="shared" si="2"/>
        <v>0</v>
      </c>
      <c r="F167" s="10"/>
      <c r="H167" s="2"/>
      <c r="BE167" s="1"/>
      <c r="BH167"/>
    </row>
    <row r="168" spans="1:60" x14ac:dyDescent="0.25">
      <c r="A168" s="10">
        <f t="shared" si="2"/>
        <v>0</v>
      </c>
      <c r="F168" s="10"/>
      <c r="H168" s="2"/>
      <c r="BE168" s="1"/>
      <c r="BH168"/>
    </row>
    <row r="169" spans="1:60" x14ac:dyDescent="0.25">
      <c r="A169" s="10">
        <f t="shared" si="2"/>
        <v>0</v>
      </c>
      <c r="F169" s="10"/>
      <c r="H169" s="2"/>
      <c r="BE169" s="1"/>
      <c r="BH169"/>
    </row>
    <row r="170" spans="1:60" x14ac:dyDescent="0.25">
      <c r="A170" s="10">
        <f t="shared" si="2"/>
        <v>0</v>
      </c>
      <c r="F170" s="10"/>
      <c r="H170" s="2"/>
      <c r="BE170" s="1"/>
      <c r="BH170"/>
    </row>
    <row r="171" spans="1:60" x14ac:dyDescent="0.25">
      <c r="A171" s="10">
        <f t="shared" si="2"/>
        <v>0</v>
      </c>
      <c r="F171" s="10"/>
      <c r="H171" s="2"/>
      <c r="BE171" s="1"/>
      <c r="BH171"/>
    </row>
    <row r="172" spans="1:60" x14ac:dyDescent="0.25">
      <c r="A172" s="10">
        <f t="shared" si="2"/>
        <v>0</v>
      </c>
      <c r="F172" s="10"/>
      <c r="H172" s="2"/>
      <c r="BE172" s="1"/>
      <c r="BH172"/>
    </row>
    <row r="173" spans="1:60" x14ac:dyDescent="0.25">
      <c r="A173" s="10">
        <f t="shared" si="2"/>
        <v>0</v>
      </c>
      <c r="F173" s="10"/>
      <c r="H173" s="2"/>
      <c r="BE173" s="1"/>
      <c r="BH173"/>
    </row>
    <row r="174" spans="1:60" x14ac:dyDescent="0.25">
      <c r="A174" s="10">
        <f t="shared" si="2"/>
        <v>0</v>
      </c>
      <c r="F174" s="10"/>
      <c r="H174" s="2"/>
      <c r="BE174" s="1"/>
      <c r="BH174"/>
    </row>
    <row r="175" spans="1:60" x14ac:dyDescent="0.25">
      <c r="A175" s="10">
        <f t="shared" si="2"/>
        <v>0</v>
      </c>
      <c r="F175" s="10"/>
      <c r="H175" s="2"/>
      <c r="BE175" s="1"/>
      <c r="BH175"/>
    </row>
    <row r="176" spans="1:60" x14ac:dyDescent="0.25">
      <c r="A176" s="10">
        <f t="shared" si="2"/>
        <v>0</v>
      </c>
      <c r="F176" s="10"/>
      <c r="H176" s="2"/>
      <c r="BE176" s="1"/>
      <c r="BH176"/>
    </row>
    <row r="177" spans="1:60" x14ac:dyDescent="0.25">
      <c r="A177" s="10">
        <f t="shared" si="2"/>
        <v>0</v>
      </c>
      <c r="F177" s="10"/>
      <c r="H177" s="2"/>
      <c r="BE177" s="1"/>
      <c r="BH177"/>
    </row>
    <row r="178" spans="1:60" x14ac:dyDescent="0.25">
      <c r="A178" s="10">
        <f t="shared" si="2"/>
        <v>0</v>
      </c>
      <c r="F178" s="10"/>
      <c r="H178" s="2"/>
      <c r="BE178" s="1"/>
      <c r="BH178"/>
    </row>
    <row r="179" spans="1:60" x14ac:dyDescent="0.25">
      <c r="A179" s="10">
        <f t="shared" si="2"/>
        <v>0</v>
      </c>
      <c r="F179" s="10"/>
      <c r="H179" s="2"/>
      <c r="BE179" s="1"/>
      <c r="BH179"/>
    </row>
    <row r="180" spans="1:60" x14ac:dyDescent="0.25">
      <c r="A180" s="10">
        <f t="shared" si="2"/>
        <v>0</v>
      </c>
      <c r="F180" s="10"/>
      <c r="H180" s="2"/>
      <c r="BE180" s="1"/>
      <c r="BH180"/>
    </row>
    <row r="181" spans="1:60" x14ac:dyDescent="0.25">
      <c r="A181" s="10">
        <f t="shared" si="2"/>
        <v>0</v>
      </c>
      <c r="F181" s="10"/>
      <c r="H181" s="2"/>
      <c r="BE181" s="1"/>
      <c r="BH181"/>
    </row>
    <row r="182" spans="1:60" x14ac:dyDescent="0.25">
      <c r="A182" s="10">
        <f t="shared" si="2"/>
        <v>0</v>
      </c>
      <c r="F182" s="10"/>
      <c r="H182" s="2"/>
      <c r="BE182" s="1"/>
      <c r="BH182"/>
    </row>
    <row r="183" spans="1:60" x14ac:dyDescent="0.25">
      <c r="A183" s="10">
        <f t="shared" si="2"/>
        <v>0</v>
      </c>
      <c r="F183" s="10"/>
      <c r="H183" s="2"/>
      <c r="BE183" s="1"/>
      <c r="BH183"/>
    </row>
    <row r="184" spans="1:60" x14ac:dyDescent="0.25">
      <c r="A184" s="10">
        <f t="shared" si="2"/>
        <v>0</v>
      </c>
      <c r="F184" s="10"/>
      <c r="H184" s="2"/>
      <c r="BE184" s="1"/>
      <c r="BH184"/>
    </row>
    <row r="185" spans="1:60" x14ac:dyDescent="0.25">
      <c r="A185" s="10">
        <f t="shared" si="2"/>
        <v>0</v>
      </c>
      <c r="F185" s="10"/>
      <c r="H185" s="2"/>
      <c r="BE185" s="1"/>
      <c r="BH185"/>
    </row>
    <row r="186" spans="1:60" x14ac:dyDescent="0.25">
      <c r="A186" s="10">
        <f t="shared" si="2"/>
        <v>0</v>
      </c>
      <c r="F186" s="10"/>
      <c r="H186" s="2"/>
      <c r="BE186" s="1"/>
      <c r="BH186"/>
    </row>
    <row r="187" spans="1:60" x14ac:dyDescent="0.25">
      <c r="A187" s="10">
        <f t="shared" si="2"/>
        <v>0</v>
      </c>
      <c r="F187" s="10"/>
      <c r="H187" s="2"/>
      <c r="BE187" s="1"/>
      <c r="BH187"/>
    </row>
    <row r="188" spans="1:60" x14ac:dyDescent="0.25">
      <c r="A188" s="10">
        <f t="shared" si="2"/>
        <v>0</v>
      </c>
      <c r="F188" s="10"/>
      <c r="H188" s="2"/>
      <c r="BE188" s="1"/>
      <c r="BH188"/>
    </row>
    <row r="189" spans="1:60" x14ac:dyDescent="0.25">
      <c r="A189" s="10">
        <f t="shared" si="2"/>
        <v>0</v>
      </c>
      <c r="F189" s="10"/>
      <c r="H189" s="2"/>
      <c r="BE189" s="1"/>
      <c r="BH189"/>
    </row>
    <row r="190" spans="1:60" x14ac:dyDescent="0.25">
      <c r="A190" s="10">
        <f t="shared" si="2"/>
        <v>0</v>
      </c>
      <c r="F190" s="10"/>
      <c r="H190" s="2"/>
      <c r="BE190" s="1"/>
      <c r="BH190"/>
    </row>
    <row r="191" spans="1:60" x14ac:dyDescent="0.25">
      <c r="A191" s="10">
        <f t="shared" si="2"/>
        <v>0</v>
      </c>
      <c r="F191" s="10"/>
      <c r="H191" s="2"/>
      <c r="BE191" s="1"/>
      <c r="BH191"/>
    </row>
    <row r="192" spans="1:60" x14ac:dyDescent="0.25">
      <c r="A192" s="10">
        <f t="shared" si="2"/>
        <v>0</v>
      </c>
      <c r="F192" s="10"/>
      <c r="H192" s="2"/>
      <c r="BE192" s="1"/>
      <c r="BH192"/>
    </row>
    <row r="193" spans="1:60" x14ac:dyDescent="0.25">
      <c r="A193" s="10">
        <f t="shared" si="2"/>
        <v>0</v>
      </c>
      <c r="F193" s="10"/>
      <c r="H193" s="2"/>
      <c r="BE193" s="1"/>
      <c r="BH193"/>
    </row>
    <row r="194" spans="1:60" x14ac:dyDescent="0.25">
      <c r="A194" s="10">
        <f t="shared" si="2"/>
        <v>0</v>
      </c>
      <c r="F194" s="10"/>
      <c r="H194" s="2"/>
      <c r="BE194" s="1"/>
      <c r="BH194"/>
    </row>
    <row r="195" spans="1:60" x14ac:dyDescent="0.25">
      <c r="A195" s="10">
        <f t="shared" si="2"/>
        <v>0</v>
      </c>
      <c r="F195" s="10"/>
      <c r="H195" s="2"/>
      <c r="BE195" s="1"/>
      <c r="BH195"/>
    </row>
    <row r="196" spans="1:60" x14ac:dyDescent="0.25">
      <c r="A196" s="10">
        <f t="shared" si="2"/>
        <v>0</v>
      </c>
      <c r="F196" s="10"/>
      <c r="H196" s="2"/>
      <c r="BE196" s="1"/>
      <c r="BH196"/>
    </row>
    <row r="197" spans="1:60" x14ac:dyDescent="0.25">
      <c r="A197" s="10">
        <f t="shared" si="2"/>
        <v>0</v>
      </c>
      <c r="F197" s="10"/>
      <c r="H197" s="2"/>
      <c r="BE197" s="1"/>
      <c r="BH197"/>
    </row>
    <row r="198" spans="1:60" x14ac:dyDescent="0.25">
      <c r="A198" s="10">
        <f t="shared" si="2"/>
        <v>0</v>
      </c>
      <c r="F198" s="10"/>
      <c r="H198" s="2"/>
      <c r="BE198" s="1"/>
      <c r="BH198"/>
    </row>
    <row r="199" spans="1:60" x14ac:dyDescent="0.25">
      <c r="A199" s="10">
        <f t="shared" ref="A199:A262" si="3">G199</f>
        <v>0</v>
      </c>
      <c r="F199" s="10"/>
      <c r="H199" s="2"/>
      <c r="BE199" s="1"/>
      <c r="BH199"/>
    </row>
    <row r="200" spans="1:60" x14ac:dyDescent="0.25">
      <c r="A200" s="10">
        <f t="shared" si="3"/>
        <v>0</v>
      </c>
      <c r="F200" s="10"/>
      <c r="H200" s="2"/>
      <c r="BE200" s="1"/>
      <c r="BH200"/>
    </row>
    <row r="201" spans="1:60" x14ac:dyDescent="0.25">
      <c r="A201" s="10">
        <f t="shared" si="3"/>
        <v>0</v>
      </c>
      <c r="F201" s="10"/>
      <c r="H201" s="2"/>
      <c r="BE201" s="1"/>
      <c r="BH201"/>
    </row>
    <row r="202" spans="1:60" x14ac:dyDescent="0.25">
      <c r="A202" s="10">
        <f t="shared" si="3"/>
        <v>0</v>
      </c>
      <c r="F202" s="10"/>
      <c r="H202" s="2"/>
      <c r="BE202" s="1"/>
      <c r="BH202"/>
    </row>
    <row r="203" spans="1:60" x14ac:dyDescent="0.25">
      <c r="A203" s="10">
        <f t="shared" si="3"/>
        <v>0</v>
      </c>
      <c r="F203" s="10"/>
      <c r="H203" s="2"/>
      <c r="BE203" s="1"/>
      <c r="BH203"/>
    </row>
    <row r="204" spans="1:60" x14ac:dyDescent="0.25">
      <c r="A204" s="10">
        <f t="shared" si="3"/>
        <v>0</v>
      </c>
      <c r="F204" s="10"/>
      <c r="H204" s="2"/>
      <c r="BE204" s="1"/>
      <c r="BH204"/>
    </row>
    <row r="205" spans="1:60" x14ac:dyDescent="0.25">
      <c r="A205" s="10">
        <f t="shared" si="3"/>
        <v>0</v>
      </c>
      <c r="F205" s="10"/>
      <c r="H205" s="2"/>
      <c r="BE205" s="1"/>
      <c r="BH205"/>
    </row>
    <row r="206" spans="1:60" x14ac:dyDescent="0.25">
      <c r="A206" s="10">
        <f t="shared" si="3"/>
        <v>0</v>
      </c>
      <c r="F206" s="10"/>
      <c r="H206" s="2"/>
      <c r="BE206" s="1"/>
      <c r="BH206"/>
    </row>
    <row r="207" spans="1:60" x14ac:dyDescent="0.25">
      <c r="A207" s="10">
        <f t="shared" si="3"/>
        <v>0</v>
      </c>
      <c r="F207" s="10"/>
      <c r="H207" s="2"/>
      <c r="BE207" s="1"/>
      <c r="BH207"/>
    </row>
    <row r="208" spans="1:60" x14ac:dyDescent="0.25">
      <c r="A208" s="10">
        <f t="shared" si="3"/>
        <v>0</v>
      </c>
      <c r="F208" s="10"/>
      <c r="H208" s="2"/>
      <c r="BE208" s="1"/>
      <c r="BH208"/>
    </row>
    <row r="209" spans="1:60" x14ac:dyDescent="0.25">
      <c r="A209" s="10">
        <f t="shared" si="3"/>
        <v>0</v>
      </c>
      <c r="F209" s="10"/>
      <c r="H209" s="2"/>
      <c r="BE209" s="1"/>
      <c r="BH209"/>
    </row>
    <row r="210" spans="1:60" x14ac:dyDescent="0.25">
      <c r="A210" s="10">
        <f t="shared" si="3"/>
        <v>0</v>
      </c>
      <c r="F210" s="10"/>
      <c r="H210" s="2"/>
      <c r="BE210" s="1"/>
      <c r="BH210"/>
    </row>
    <row r="211" spans="1:60" x14ac:dyDescent="0.25">
      <c r="A211" s="10">
        <f t="shared" si="3"/>
        <v>0</v>
      </c>
      <c r="F211" s="10"/>
      <c r="H211" s="2"/>
      <c r="BE211" s="1"/>
      <c r="BH211"/>
    </row>
    <row r="212" spans="1:60" x14ac:dyDescent="0.25">
      <c r="A212" s="10">
        <f t="shared" si="3"/>
        <v>0</v>
      </c>
      <c r="F212" s="10"/>
      <c r="H212" s="2"/>
      <c r="BE212" s="1"/>
      <c r="BH212"/>
    </row>
    <row r="213" spans="1:60" x14ac:dyDescent="0.25">
      <c r="A213" s="10">
        <f t="shared" si="3"/>
        <v>0</v>
      </c>
      <c r="F213" s="10"/>
      <c r="H213" s="2"/>
      <c r="BE213" s="1"/>
      <c r="BH213"/>
    </row>
    <row r="214" spans="1:60" x14ac:dyDescent="0.25">
      <c r="A214" s="10">
        <f t="shared" si="3"/>
        <v>0</v>
      </c>
      <c r="F214" s="10"/>
      <c r="H214" s="2"/>
      <c r="BE214" s="1"/>
      <c r="BH214"/>
    </row>
    <row r="215" spans="1:60" x14ac:dyDescent="0.25">
      <c r="A215" s="10">
        <f t="shared" si="3"/>
        <v>0</v>
      </c>
      <c r="F215" s="10"/>
      <c r="H215" s="2"/>
      <c r="BE215" s="1"/>
      <c r="BH215"/>
    </row>
    <row r="216" spans="1:60" x14ac:dyDescent="0.25">
      <c r="A216" s="10">
        <f t="shared" si="3"/>
        <v>0</v>
      </c>
      <c r="F216" s="10"/>
      <c r="H216" s="2"/>
      <c r="BE216" s="1"/>
      <c r="BH216"/>
    </row>
    <row r="217" spans="1:60" x14ac:dyDescent="0.25">
      <c r="A217" s="10">
        <f t="shared" si="3"/>
        <v>0</v>
      </c>
      <c r="F217" s="10"/>
      <c r="H217" s="2"/>
      <c r="BE217" s="1"/>
      <c r="BH217"/>
    </row>
    <row r="218" spans="1:60" x14ac:dyDescent="0.25">
      <c r="A218" s="10">
        <f t="shared" si="3"/>
        <v>0</v>
      </c>
      <c r="F218" s="10"/>
      <c r="H218" s="2"/>
      <c r="BE218" s="1"/>
      <c r="BH218"/>
    </row>
    <row r="219" spans="1:60" x14ac:dyDescent="0.25">
      <c r="A219" s="10">
        <f t="shared" si="3"/>
        <v>0</v>
      </c>
      <c r="F219" s="10"/>
      <c r="H219" s="2"/>
      <c r="BE219" s="1"/>
      <c r="BH219"/>
    </row>
    <row r="220" spans="1:60" x14ac:dyDescent="0.25">
      <c r="A220" s="10">
        <f t="shared" si="3"/>
        <v>0</v>
      </c>
      <c r="F220" s="10"/>
      <c r="H220" s="2"/>
      <c r="BE220" s="1"/>
      <c r="BH220"/>
    </row>
    <row r="221" spans="1:60" x14ac:dyDescent="0.25">
      <c r="A221" s="10">
        <f t="shared" si="3"/>
        <v>0</v>
      </c>
      <c r="F221" s="10"/>
      <c r="H221" s="2"/>
      <c r="BE221" s="1"/>
      <c r="BH221"/>
    </row>
    <row r="222" spans="1:60" x14ac:dyDescent="0.25">
      <c r="A222" s="10">
        <f t="shared" si="3"/>
        <v>0</v>
      </c>
      <c r="F222" s="10"/>
      <c r="H222" s="2"/>
      <c r="BE222" s="1"/>
      <c r="BH222"/>
    </row>
    <row r="223" spans="1:60" x14ac:dyDescent="0.25">
      <c r="A223" s="10">
        <f t="shared" si="3"/>
        <v>0</v>
      </c>
      <c r="F223" s="10"/>
      <c r="H223" s="2"/>
      <c r="BE223" s="1"/>
      <c r="BH223"/>
    </row>
    <row r="224" spans="1:60" x14ac:dyDescent="0.25">
      <c r="A224" s="10">
        <f t="shared" si="3"/>
        <v>0</v>
      </c>
      <c r="F224" s="10"/>
      <c r="H224" s="2"/>
      <c r="BE224" s="1"/>
      <c r="BH224"/>
    </row>
    <row r="225" spans="1:60" x14ac:dyDescent="0.25">
      <c r="A225" s="10">
        <f t="shared" si="3"/>
        <v>0</v>
      </c>
      <c r="F225" s="10"/>
      <c r="H225" s="2"/>
      <c r="BE225" s="1"/>
      <c r="BH225"/>
    </row>
    <row r="226" spans="1:60" x14ac:dyDescent="0.25">
      <c r="A226" s="10">
        <f t="shared" si="3"/>
        <v>0</v>
      </c>
      <c r="F226" s="10"/>
      <c r="H226" s="2"/>
      <c r="BE226" s="1"/>
      <c r="BH226"/>
    </row>
    <row r="227" spans="1:60" x14ac:dyDescent="0.25">
      <c r="A227" s="10">
        <f t="shared" si="3"/>
        <v>0</v>
      </c>
      <c r="F227" s="10"/>
      <c r="H227" s="2"/>
      <c r="BE227" s="1"/>
      <c r="BH227"/>
    </row>
    <row r="228" spans="1:60" x14ac:dyDescent="0.25">
      <c r="A228" s="10">
        <f t="shared" si="3"/>
        <v>0</v>
      </c>
      <c r="F228" s="10"/>
      <c r="H228" s="2"/>
      <c r="BE228" s="1"/>
      <c r="BH228"/>
    </row>
    <row r="229" spans="1:60" x14ac:dyDescent="0.25">
      <c r="A229" s="10">
        <f t="shared" si="3"/>
        <v>0</v>
      </c>
      <c r="F229" s="10"/>
      <c r="H229" s="2"/>
      <c r="BE229" s="1"/>
      <c r="BH229"/>
    </row>
    <row r="230" spans="1:60" x14ac:dyDescent="0.25">
      <c r="A230" s="10">
        <f t="shared" si="3"/>
        <v>0</v>
      </c>
      <c r="F230" s="10"/>
      <c r="H230" s="2"/>
      <c r="BE230" s="1"/>
      <c r="BH230"/>
    </row>
    <row r="231" spans="1:60" x14ac:dyDescent="0.25">
      <c r="A231" s="10">
        <f t="shared" si="3"/>
        <v>0</v>
      </c>
      <c r="F231" s="10"/>
      <c r="H231" s="2"/>
      <c r="BE231" s="1"/>
      <c r="BH231"/>
    </row>
    <row r="232" spans="1:60" x14ac:dyDescent="0.25">
      <c r="A232" s="10">
        <f t="shared" si="3"/>
        <v>0</v>
      </c>
      <c r="F232" s="10"/>
      <c r="H232" s="2"/>
      <c r="BE232" s="1"/>
      <c r="BH232"/>
    </row>
    <row r="233" spans="1:60" x14ac:dyDescent="0.25">
      <c r="A233" s="10">
        <f t="shared" si="3"/>
        <v>0</v>
      </c>
      <c r="F233" s="10"/>
      <c r="H233" s="2"/>
      <c r="BE233" s="1"/>
      <c r="BH233"/>
    </row>
    <row r="234" spans="1:60" x14ac:dyDescent="0.25">
      <c r="A234" s="10">
        <f t="shared" si="3"/>
        <v>0</v>
      </c>
      <c r="F234" s="10"/>
      <c r="H234" s="2"/>
      <c r="BE234" s="1"/>
      <c r="BH234"/>
    </row>
    <row r="235" spans="1:60" x14ac:dyDescent="0.25">
      <c r="A235" s="10">
        <f t="shared" si="3"/>
        <v>0</v>
      </c>
      <c r="F235" s="10"/>
      <c r="H235" s="2"/>
      <c r="BE235" s="1"/>
      <c r="BH235"/>
    </row>
    <row r="236" spans="1:60" x14ac:dyDescent="0.25">
      <c r="A236" s="10">
        <f t="shared" si="3"/>
        <v>0</v>
      </c>
      <c r="F236" s="10"/>
      <c r="H236" s="2"/>
      <c r="BE236" s="1"/>
      <c r="BH236"/>
    </row>
    <row r="237" spans="1:60" x14ac:dyDescent="0.25">
      <c r="A237" s="10">
        <f t="shared" si="3"/>
        <v>0</v>
      </c>
      <c r="F237" s="10"/>
      <c r="H237" s="2"/>
      <c r="BE237" s="1"/>
      <c r="BH237"/>
    </row>
    <row r="238" spans="1:60" x14ac:dyDescent="0.25">
      <c r="A238" s="10">
        <f t="shared" si="3"/>
        <v>0</v>
      </c>
      <c r="F238" s="10"/>
    </row>
    <row r="239" spans="1:60" x14ac:dyDescent="0.25">
      <c r="A239" s="10">
        <f t="shared" si="3"/>
        <v>0</v>
      </c>
      <c r="F239" s="10"/>
    </row>
    <row r="240" spans="1:60" x14ac:dyDescent="0.25">
      <c r="A240" s="10">
        <f t="shared" si="3"/>
        <v>0</v>
      </c>
      <c r="F240" s="10"/>
    </row>
    <row r="241" spans="1:6" x14ac:dyDescent="0.25">
      <c r="A241" s="10">
        <f t="shared" si="3"/>
        <v>0</v>
      </c>
      <c r="F241" s="10"/>
    </row>
    <row r="242" spans="1:6" x14ac:dyDescent="0.25">
      <c r="A242" s="10">
        <f t="shared" si="3"/>
        <v>0</v>
      </c>
      <c r="F242" s="10"/>
    </row>
    <row r="243" spans="1:6" x14ac:dyDescent="0.25">
      <c r="A243" s="10">
        <f t="shared" si="3"/>
        <v>0</v>
      </c>
      <c r="F243" s="10"/>
    </row>
    <row r="244" spans="1:6" x14ac:dyDescent="0.25">
      <c r="A244" s="10">
        <f t="shared" si="3"/>
        <v>0</v>
      </c>
      <c r="F244" s="10"/>
    </row>
    <row r="245" spans="1:6" x14ac:dyDescent="0.25">
      <c r="A245" s="10">
        <f t="shared" si="3"/>
        <v>0</v>
      </c>
      <c r="F245" s="10"/>
    </row>
    <row r="246" spans="1:6" x14ac:dyDescent="0.25">
      <c r="A246" s="10">
        <f t="shared" si="3"/>
        <v>0</v>
      </c>
      <c r="F246" s="10"/>
    </row>
    <row r="247" spans="1:6" x14ac:dyDescent="0.25">
      <c r="A247" s="10">
        <f t="shared" si="3"/>
        <v>0</v>
      </c>
      <c r="F247" s="10"/>
    </row>
    <row r="248" spans="1:6" x14ac:dyDescent="0.25">
      <c r="A248" s="10">
        <f t="shared" si="3"/>
        <v>0</v>
      </c>
      <c r="F248" s="10"/>
    </row>
    <row r="249" spans="1:6" x14ac:dyDescent="0.25">
      <c r="A249" s="10">
        <f t="shared" si="3"/>
        <v>0</v>
      </c>
      <c r="F249" s="10"/>
    </row>
    <row r="250" spans="1:6" x14ac:dyDescent="0.25">
      <c r="A250" s="10">
        <f t="shared" si="3"/>
        <v>0</v>
      </c>
      <c r="F250" s="10"/>
    </row>
    <row r="251" spans="1:6" x14ac:dyDescent="0.25">
      <c r="A251" s="10">
        <f t="shared" si="3"/>
        <v>0</v>
      </c>
      <c r="F251" s="10"/>
    </row>
    <row r="252" spans="1:6" x14ac:dyDescent="0.25">
      <c r="A252" s="10">
        <f t="shared" si="3"/>
        <v>0</v>
      </c>
      <c r="F252" s="10"/>
    </row>
    <row r="253" spans="1:6" x14ac:dyDescent="0.25">
      <c r="A253" s="10">
        <f t="shared" si="3"/>
        <v>0</v>
      </c>
      <c r="F253" s="10"/>
    </row>
    <row r="254" spans="1:6" x14ac:dyDescent="0.25">
      <c r="A254" s="10">
        <f t="shared" si="3"/>
        <v>0</v>
      </c>
      <c r="F254" s="10"/>
    </row>
    <row r="255" spans="1:6" x14ac:dyDescent="0.25">
      <c r="A255" s="10">
        <f t="shared" si="3"/>
        <v>0</v>
      </c>
      <c r="F255" s="10"/>
    </row>
    <row r="256" spans="1:6" x14ac:dyDescent="0.25">
      <c r="A256" s="10">
        <f t="shared" si="3"/>
        <v>0</v>
      </c>
      <c r="F256" s="10"/>
    </row>
    <row r="257" spans="1:6" x14ac:dyDescent="0.25">
      <c r="A257" s="10">
        <f t="shared" si="3"/>
        <v>0</v>
      </c>
      <c r="F257" s="10"/>
    </row>
    <row r="258" spans="1:6" x14ac:dyDescent="0.25">
      <c r="A258" s="10">
        <f t="shared" si="3"/>
        <v>0</v>
      </c>
      <c r="F258" s="10"/>
    </row>
    <row r="259" spans="1:6" x14ac:dyDescent="0.25">
      <c r="A259" s="10">
        <f t="shared" si="3"/>
        <v>0</v>
      </c>
      <c r="F259" s="10"/>
    </row>
    <row r="260" spans="1:6" x14ac:dyDescent="0.25">
      <c r="A260" s="10">
        <f t="shared" si="3"/>
        <v>0</v>
      </c>
      <c r="F260" s="10"/>
    </row>
    <row r="261" spans="1:6" x14ac:dyDescent="0.25">
      <c r="A261" s="10">
        <f t="shared" si="3"/>
        <v>0</v>
      </c>
      <c r="F261" s="10"/>
    </row>
    <row r="262" spans="1:6" x14ac:dyDescent="0.25">
      <c r="A262" s="10">
        <f t="shared" si="3"/>
        <v>0</v>
      </c>
      <c r="F262" s="10"/>
    </row>
    <row r="263" spans="1:6" x14ac:dyDescent="0.25">
      <c r="A263" s="10">
        <f t="shared" ref="A263:A326" si="4">G263</f>
        <v>0</v>
      </c>
      <c r="F263" s="10"/>
    </row>
    <row r="264" spans="1:6" x14ac:dyDescent="0.25">
      <c r="A264" s="10">
        <f t="shared" si="4"/>
        <v>0</v>
      </c>
      <c r="F264" s="10"/>
    </row>
    <row r="265" spans="1:6" x14ac:dyDescent="0.25">
      <c r="A265" s="10">
        <f t="shared" si="4"/>
        <v>0</v>
      </c>
      <c r="F265" s="10"/>
    </row>
    <row r="266" spans="1:6" x14ac:dyDescent="0.25">
      <c r="A266" s="10">
        <f t="shared" si="4"/>
        <v>0</v>
      </c>
      <c r="F266" s="10"/>
    </row>
    <row r="267" spans="1:6" x14ac:dyDescent="0.25">
      <c r="A267" s="10">
        <f t="shared" si="4"/>
        <v>0</v>
      </c>
      <c r="F267" s="10"/>
    </row>
    <row r="268" spans="1:6" x14ac:dyDescent="0.25">
      <c r="A268" s="10">
        <f t="shared" si="4"/>
        <v>0</v>
      </c>
      <c r="F268" s="10"/>
    </row>
    <row r="269" spans="1:6" x14ac:dyDescent="0.25">
      <c r="A269" s="10">
        <f t="shared" si="4"/>
        <v>0</v>
      </c>
      <c r="F269" s="10"/>
    </row>
    <row r="270" spans="1:6" x14ac:dyDescent="0.25">
      <c r="A270" s="10">
        <f t="shared" si="4"/>
        <v>0</v>
      </c>
      <c r="F270" s="10"/>
    </row>
    <row r="271" spans="1:6" x14ac:dyDescent="0.25">
      <c r="A271" s="10">
        <f t="shared" si="4"/>
        <v>0</v>
      </c>
      <c r="F271" s="10"/>
    </row>
    <row r="272" spans="1:6" x14ac:dyDescent="0.25">
      <c r="A272" s="10">
        <f t="shared" si="4"/>
        <v>0</v>
      </c>
      <c r="F272" s="10"/>
    </row>
    <row r="273" spans="1:6" x14ac:dyDescent="0.25">
      <c r="A273" s="10">
        <f t="shared" si="4"/>
        <v>0</v>
      </c>
      <c r="F273" s="10"/>
    </row>
    <row r="274" spans="1:6" x14ac:dyDescent="0.25">
      <c r="A274" s="10">
        <f t="shared" si="4"/>
        <v>0</v>
      </c>
      <c r="F274" s="10"/>
    </row>
    <row r="275" spans="1:6" x14ac:dyDescent="0.25">
      <c r="A275" s="10">
        <f t="shared" si="4"/>
        <v>0</v>
      </c>
      <c r="F275" s="10"/>
    </row>
    <row r="276" spans="1:6" x14ac:dyDescent="0.25">
      <c r="A276" s="10">
        <f t="shared" si="4"/>
        <v>0</v>
      </c>
      <c r="F276" s="10"/>
    </row>
    <row r="277" spans="1:6" x14ac:dyDescent="0.25">
      <c r="A277" s="10">
        <f t="shared" si="4"/>
        <v>0</v>
      </c>
      <c r="F277" s="10"/>
    </row>
    <row r="278" spans="1:6" x14ac:dyDescent="0.25">
      <c r="A278" s="10">
        <f t="shared" si="4"/>
        <v>0</v>
      </c>
      <c r="F278" s="10"/>
    </row>
    <row r="279" spans="1:6" x14ac:dyDescent="0.25">
      <c r="A279" s="10">
        <f t="shared" si="4"/>
        <v>0</v>
      </c>
      <c r="F279" s="10"/>
    </row>
    <row r="280" spans="1:6" x14ac:dyDescent="0.25">
      <c r="A280" s="10">
        <f t="shared" si="4"/>
        <v>0</v>
      </c>
      <c r="F280" s="10"/>
    </row>
    <row r="281" spans="1:6" x14ac:dyDescent="0.25">
      <c r="A281" s="10">
        <f t="shared" si="4"/>
        <v>0</v>
      </c>
      <c r="F281" s="10"/>
    </row>
    <row r="282" spans="1:6" x14ac:dyDescent="0.25">
      <c r="A282" s="10">
        <f t="shared" si="4"/>
        <v>0</v>
      </c>
      <c r="F282" s="10"/>
    </row>
    <row r="283" spans="1:6" x14ac:dyDescent="0.25">
      <c r="A283" s="10">
        <f t="shared" si="4"/>
        <v>0</v>
      </c>
      <c r="F283" s="10"/>
    </row>
    <row r="284" spans="1:6" x14ac:dyDescent="0.25">
      <c r="A284" s="10">
        <f t="shared" si="4"/>
        <v>0</v>
      </c>
      <c r="F284" s="10"/>
    </row>
    <row r="285" spans="1:6" x14ac:dyDescent="0.25">
      <c r="A285" s="10">
        <f t="shared" si="4"/>
        <v>0</v>
      </c>
      <c r="F285" s="10"/>
    </row>
    <row r="286" spans="1:6" x14ac:dyDescent="0.25">
      <c r="A286" s="10">
        <f t="shared" si="4"/>
        <v>0</v>
      </c>
      <c r="F286" s="10"/>
    </row>
    <row r="287" spans="1:6" x14ac:dyDescent="0.25">
      <c r="A287" s="10">
        <f t="shared" si="4"/>
        <v>0</v>
      </c>
      <c r="F287" s="10"/>
    </row>
    <row r="288" spans="1:6" x14ac:dyDescent="0.25">
      <c r="A288" s="10">
        <f t="shared" si="4"/>
        <v>0</v>
      </c>
      <c r="F288" s="10"/>
    </row>
    <row r="289" spans="1:6" x14ac:dyDescent="0.25">
      <c r="A289" s="10">
        <f t="shared" si="4"/>
        <v>0</v>
      </c>
      <c r="F289" s="10"/>
    </row>
    <row r="290" spans="1:6" x14ac:dyDescent="0.25">
      <c r="A290" s="10">
        <f t="shared" si="4"/>
        <v>0</v>
      </c>
      <c r="F290" s="10"/>
    </row>
    <row r="291" spans="1:6" x14ac:dyDescent="0.25">
      <c r="A291" s="10">
        <f t="shared" si="4"/>
        <v>0</v>
      </c>
      <c r="F291" s="10"/>
    </row>
    <row r="292" spans="1:6" x14ac:dyDescent="0.25">
      <c r="A292" s="10">
        <f t="shared" si="4"/>
        <v>0</v>
      </c>
      <c r="F292" s="10"/>
    </row>
    <row r="293" spans="1:6" x14ac:dyDescent="0.25">
      <c r="A293" s="10">
        <f t="shared" si="4"/>
        <v>0</v>
      </c>
      <c r="F293" s="10"/>
    </row>
    <row r="294" spans="1:6" x14ac:dyDescent="0.25">
      <c r="A294" s="10">
        <f t="shared" si="4"/>
        <v>0</v>
      </c>
      <c r="F294" s="10"/>
    </row>
    <row r="295" spans="1:6" x14ac:dyDescent="0.25">
      <c r="A295" s="10">
        <f t="shared" si="4"/>
        <v>0</v>
      </c>
      <c r="F295" s="10"/>
    </row>
    <row r="296" spans="1:6" x14ac:dyDescent="0.25">
      <c r="A296" s="10">
        <f t="shared" si="4"/>
        <v>0</v>
      </c>
      <c r="F296" s="10"/>
    </row>
    <row r="297" spans="1:6" x14ac:dyDescent="0.25">
      <c r="A297" s="10">
        <f t="shared" si="4"/>
        <v>0</v>
      </c>
      <c r="F297" s="10"/>
    </row>
    <row r="298" spans="1:6" x14ac:dyDescent="0.25">
      <c r="A298" s="10">
        <f t="shared" si="4"/>
        <v>0</v>
      </c>
      <c r="F298" s="10"/>
    </row>
    <row r="299" spans="1:6" x14ac:dyDescent="0.25">
      <c r="A299" s="10">
        <f t="shared" si="4"/>
        <v>0</v>
      </c>
      <c r="F299" s="10"/>
    </row>
    <row r="300" spans="1:6" x14ac:dyDescent="0.25">
      <c r="A300" s="10">
        <f t="shared" si="4"/>
        <v>0</v>
      </c>
      <c r="F300" s="10"/>
    </row>
    <row r="301" spans="1:6" x14ac:dyDescent="0.25">
      <c r="A301" s="10">
        <f t="shared" si="4"/>
        <v>0</v>
      </c>
      <c r="F301" s="10"/>
    </row>
    <row r="302" spans="1:6" x14ac:dyDescent="0.25">
      <c r="A302" s="10">
        <f t="shared" si="4"/>
        <v>0</v>
      </c>
      <c r="F302" s="10"/>
    </row>
    <row r="303" spans="1:6" x14ac:dyDescent="0.25">
      <c r="A303" s="10">
        <f t="shared" si="4"/>
        <v>0</v>
      </c>
      <c r="F303" s="10"/>
    </row>
    <row r="304" spans="1:6" x14ac:dyDescent="0.25">
      <c r="A304" s="10">
        <f t="shared" si="4"/>
        <v>0</v>
      </c>
      <c r="F304" s="10"/>
    </row>
    <row r="305" spans="1:6" x14ac:dyDescent="0.25">
      <c r="A305" s="10">
        <f t="shared" si="4"/>
        <v>0</v>
      </c>
      <c r="F305" s="10"/>
    </row>
    <row r="306" spans="1:6" x14ac:dyDescent="0.25">
      <c r="A306" s="10">
        <f t="shared" si="4"/>
        <v>0</v>
      </c>
      <c r="F306" s="10"/>
    </row>
    <row r="307" spans="1:6" x14ac:dyDescent="0.25">
      <c r="A307" s="10">
        <f t="shared" si="4"/>
        <v>0</v>
      </c>
      <c r="F307" s="10"/>
    </row>
    <row r="308" spans="1:6" x14ac:dyDescent="0.25">
      <c r="A308" s="10">
        <f t="shared" si="4"/>
        <v>0</v>
      </c>
      <c r="F308" s="10"/>
    </row>
    <row r="309" spans="1:6" x14ac:dyDescent="0.25">
      <c r="A309" s="10">
        <f t="shared" si="4"/>
        <v>0</v>
      </c>
      <c r="F309" s="10"/>
    </row>
    <row r="310" spans="1:6" x14ac:dyDescent="0.25">
      <c r="A310" s="10">
        <f t="shared" si="4"/>
        <v>0</v>
      </c>
      <c r="F310" s="10"/>
    </row>
    <row r="311" spans="1:6" x14ac:dyDescent="0.25">
      <c r="A311" s="10">
        <f t="shared" si="4"/>
        <v>0</v>
      </c>
      <c r="F311" s="10"/>
    </row>
    <row r="312" spans="1:6" x14ac:dyDescent="0.25">
      <c r="A312" s="10">
        <f t="shared" si="4"/>
        <v>0</v>
      </c>
      <c r="F312" s="10"/>
    </row>
    <row r="313" spans="1:6" x14ac:dyDescent="0.25">
      <c r="A313" s="10">
        <f t="shared" si="4"/>
        <v>0</v>
      </c>
      <c r="F313" s="10"/>
    </row>
    <row r="314" spans="1:6" x14ac:dyDescent="0.25">
      <c r="A314" s="10">
        <f t="shared" si="4"/>
        <v>0</v>
      </c>
      <c r="F314" s="10"/>
    </row>
    <row r="315" spans="1:6" x14ac:dyDescent="0.25">
      <c r="A315" s="10">
        <f t="shared" si="4"/>
        <v>0</v>
      </c>
      <c r="F315" s="10"/>
    </row>
    <row r="316" spans="1:6" x14ac:dyDescent="0.25">
      <c r="A316" s="10">
        <f t="shared" si="4"/>
        <v>0</v>
      </c>
      <c r="F316" s="10"/>
    </row>
    <row r="317" spans="1:6" x14ac:dyDescent="0.25">
      <c r="A317" s="10">
        <f t="shared" si="4"/>
        <v>0</v>
      </c>
      <c r="F317" s="10"/>
    </row>
    <row r="318" spans="1:6" x14ac:dyDescent="0.25">
      <c r="A318" s="10">
        <f t="shared" si="4"/>
        <v>0</v>
      </c>
      <c r="F318" s="10"/>
    </row>
    <row r="319" spans="1:6" x14ac:dyDescent="0.25">
      <c r="A319" s="10">
        <f t="shared" si="4"/>
        <v>0</v>
      </c>
      <c r="F319" s="10"/>
    </row>
    <row r="320" spans="1:6" x14ac:dyDescent="0.25">
      <c r="A320" s="10">
        <f t="shared" si="4"/>
        <v>0</v>
      </c>
      <c r="F320" s="10"/>
    </row>
    <row r="321" spans="1:6" x14ac:dyDescent="0.25">
      <c r="A321" s="10">
        <f t="shared" si="4"/>
        <v>0</v>
      </c>
      <c r="F321" s="10"/>
    </row>
    <row r="322" spans="1:6" x14ac:dyDescent="0.25">
      <c r="A322" s="10">
        <f t="shared" si="4"/>
        <v>0</v>
      </c>
      <c r="F322" s="10"/>
    </row>
    <row r="323" spans="1:6" x14ac:dyDescent="0.25">
      <c r="A323" s="10">
        <f t="shared" si="4"/>
        <v>0</v>
      </c>
      <c r="F323" s="10"/>
    </row>
    <row r="324" spans="1:6" x14ac:dyDescent="0.25">
      <c r="A324" s="10">
        <f t="shared" si="4"/>
        <v>0</v>
      </c>
      <c r="F324" s="10"/>
    </row>
    <row r="325" spans="1:6" x14ac:dyDescent="0.25">
      <c r="A325" s="10">
        <f t="shared" si="4"/>
        <v>0</v>
      </c>
      <c r="F325" s="10"/>
    </row>
    <row r="326" spans="1:6" x14ac:dyDescent="0.25">
      <c r="A326" s="10">
        <f t="shared" si="4"/>
        <v>0</v>
      </c>
      <c r="F326" s="10"/>
    </row>
    <row r="327" spans="1:6" x14ac:dyDescent="0.25">
      <c r="A327" s="10">
        <f t="shared" ref="A327:A390" si="5">G327</f>
        <v>0</v>
      </c>
      <c r="F327" s="10"/>
    </row>
    <row r="328" spans="1:6" x14ac:dyDescent="0.25">
      <c r="A328" s="10">
        <f t="shared" si="5"/>
        <v>0</v>
      </c>
      <c r="F328" s="10"/>
    </row>
    <row r="329" spans="1:6" x14ac:dyDescent="0.25">
      <c r="A329" s="10">
        <f t="shared" si="5"/>
        <v>0</v>
      </c>
      <c r="F329" s="10"/>
    </row>
    <row r="330" spans="1:6" x14ac:dyDescent="0.25">
      <c r="A330" s="10">
        <f t="shared" si="5"/>
        <v>0</v>
      </c>
      <c r="F330" s="10"/>
    </row>
    <row r="331" spans="1:6" x14ac:dyDescent="0.25">
      <c r="A331" s="10">
        <f t="shared" si="5"/>
        <v>0</v>
      </c>
      <c r="F331" s="10"/>
    </row>
    <row r="332" spans="1:6" x14ac:dyDescent="0.25">
      <c r="A332" s="10">
        <f t="shared" si="5"/>
        <v>0</v>
      </c>
      <c r="F332" s="10"/>
    </row>
    <row r="333" spans="1:6" x14ac:dyDescent="0.25">
      <c r="A333" s="10">
        <f t="shared" si="5"/>
        <v>0</v>
      </c>
      <c r="F333" s="10"/>
    </row>
    <row r="334" spans="1:6" x14ac:dyDescent="0.25">
      <c r="A334" s="10">
        <f t="shared" si="5"/>
        <v>0</v>
      </c>
      <c r="F334" s="10"/>
    </row>
    <row r="335" spans="1:6" x14ac:dyDescent="0.25">
      <c r="A335" s="10">
        <f t="shared" si="5"/>
        <v>0</v>
      </c>
      <c r="F335" s="10"/>
    </row>
    <row r="336" spans="1:6" x14ac:dyDescent="0.25">
      <c r="A336" s="10">
        <f t="shared" si="5"/>
        <v>0</v>
      </c>
      <c r="F336" s="10"/>
    </row>
    <row r="337" spans="1:6" x14ac:dyDescent="0.25">
      <c r="A337" s="10">
        <f t="shared" si="5"/>
        <v>0</v>
      </c>
      <c r="F337" s="10"/>
    </row>
    <row r="338" spans="1:6" x14ac:dyDescent="0.25">
      <c r="A338" s="10">
        <f t="shared" si="5"/>
        <v>0</v>
      </c>
      <c r="F338" s="10"/>
    </row>
    <row r="339" spans="1:6" x14ac:dyDescent="0.25">
      <c r="A339" s="10">
        <f t="shared" si="5"/>
        <v>0</v>
      </c>
      <c r="F339" s="10"/>
    </row>
    <row r="340" spans="1:6" x14ac:dyDescent="0.25">
      <c r="A340" s="10">
        <f t="shared" si="5"/>
        <v>0</v>
      </c>
      <c r="F340" s="10"/>
    </row>
    <row r="341" spans="1:6" x14ac:dyDescent="0.25">
      <c r="A341" s="10">
        <f t="shared" si="5"/>
        <v>0</v>
      </c>
      <c r="F341" s="10"/>
    </row>
    <row r="342" spans="1:6" x14ac:dyDescent="0.25">
      <c r="A342" s="10">
        <f t="shared" si="5"/>
        <v>0</v>
      </c>
      <c r="F342" s="10"/>
    </row>
    <row r="343" spans="1:6" x14ac:dyDescent="0.25">
      <c r="A343" s="10">
        <f t="shared" si="5"/>
        <v>0</v>
      </c>
      <c r="F343" s="10"/>
    </row>
    <row r="344" spans="1:6" x14ac:dyDescent="0.25">
      <c r="A344" s="10">
        <f t="shared" si="5"/>
        <v>0</v>
      </c>
      <c r="F344" s="10"/>
    </row>
    <row r="345" spans="1:6" x14ac:dyDescent="0.25">
      <c r="A345" s="10">
        <f t="shared" si="5"/>
        <v>0</v>
      </c>
      <c r="F345" s="10"/>
    </row>
    <row r="346" spans="1:6" x14ac:dyDescent="0.25">
      <c r="A346" s="10">
        <f t="shared" si="5"/>
        <v>0</v>
      </c>
      <c r="F346" s="10"/>
    </row>
    <row r="347" spans="1:6" x14ac:dyDescent="0.25">
      <c r="A347" s="10">
        <f t="shared" si="5"/>
        <v>0</v>
      </c>
      <c r="F347" s="10"/>
    </row>
    <row r="348" spans="1:6" x14ac:dyDescent="0.25">
      <c r="A348" s="10">
        <f t="shared" si="5"/>
        <v>0</v>
      </c>
      <c r="F348" s="10"/>
    </row>
    <row r="349" spans="1:6" x14ac:dyDescent="0.25">
      <c r="A349" s="10">
        <f t="shared" si="5"/>
        <v>0</v>
      </c>
      <c r="F349" s="10"/>
    </row>
    <row r="350" spans="1:6" x14ac:dyDescent="0.25">
      <c r="A350" s="10">
        <f t="shared" si="5"/>
        <v>0</v>
      </c>
      <c r="F350" s="10"/>
    </row>
    <row r="351" spans="1:6" x14ac:dyDescent="0.25">
      <c r="A351" s="10">
        <f t="shared" si="5"/>
        <v>0</v>
      </c>
      <c r="F351" s="10"/>
    </row>
    <row r="352" spans="1:6" x14ac:dyDescent="0.25">
      <c r="A352" s="10">
        <f t="shared" si="5"/>
        <v>0</v>
      </c>
      <c r="F352" s="10"/>
    </row>
    <row r="353" spans="1:6" x14ac:dyDescent="0.25">
      <c r="A353" s="10">
        <f t="shared" si="5"/>
        <v>0</v>
      </c>
      <c r="F353" s="10"/>
    </row>
    <row r="354" spans="1:6" x14ac:dyDescent="0.25">
      <c r="A354" s="10">
        <f t="shared" si="5"/>
        <v>0</v>
      </c>
      <c r="F354" s="10"/>
    </row>
    <row r="355" spans="1:6" x14ac:dyDescent="0.25">
      <c r="A355" s="10">
        <f t="shared" si="5"/>
        <v>0</v>
      </c>
      <c r="F355" s="10"/>
    </row>
    <row r="356" spans="1:6" x14ac:dyDescent="0.25">
      <c r="A356" s="10">
        <f t="shared" si="5"/>
        <v>0</v>
      </c>
      <c r="F356" s="10"/>
    </row>
    <row r="357" spans="1:6" x14ac:dyDescent="0.25">
      <c r="A357" s="10">
        <f t="shared" si="5"/>
        <v>0</v>
      </c>
      <c r="F357" s="10"/>
    </row>
    <row r="358" spans="1:6" x14ac:dyDescent="0.25">
      <c r="A358" s="10">
        <f t="shared" si="5"/>
        <v>0</v>
      </c>
      <c r="F358" s="10"/>
    </row>
    <row r="359" spans="1:6" x14ac:dyDescent="0.25">
      <c r="A359" s="10">
        <f t="shared" si="5"/>
        <v>0</v>
      </c>
      <c r="F359" s="10"/>
    </row>
    <row r="360" spans="1:6" x14ac:dyDescent="0.25">
      <c r="A360" s="10">
        <f t="shared" si="5"/>
        <v>0</v>
      </c>
      <c r="F360" s="10"/>
    </row>
    <row r="361" spans="1:6" x14ac:dyDescent="0.25">
      <c r="A361" s="10">
        <f t="shared" si="5"/>
        <v>0</v>
      </c>
      <c r="F361" s="10"/>
    </row>
    <row r="362" spans="1:6" x14ac:dyDescent="0.25">
      <c r="A362" s="10">
        <f t="shared" si="5"/>
        <v>0</v>
      </c>
      <c r="F362" s="10"/>
    </row>
    <row r="363" spans="1:6" x14ac:dyDescent="0.25">
      <c r="A363" s="10">
        <f t="shared" si="5"/>
        <v>0</v>
      </c>
      <c r="F363" s="10"/>
    </row>
    <row r="364" spans="1:6" x14ac:dyDescent="0.25">
      <c r="A364" s="10">
        <f t="shared" si="5"/>
        <v>0</v>
      </c>
      <c r="F364" s="10"/>
    </row>
    <row r="365" spans="1:6" x14ac:dyDescent="0.25">
      <c r="A365" s="10">
        <f t="shared" si="5"/>
        <v>0</v>
      </c>
      <c r="F365" s="10"/>
    </row>
    <row r="366" spans="1:6" x14ac:dyDescent="0.25">
      <c r="A366" s="10">
        <f t="shared" si="5"/>
        <v>0</v>
      </c>
      <c r="F366" s="10"/>
    </row>
    <row r="367" spans="1:6" x14ac:dyDescent="0.25">
      <c r="A367" s="10">
        <f t="shared" si="5"/>
        <v>0</v>
      </c>
      <c r="F367" s="10"/>
    </row>
    <row r="368" spans="1:6" x14ac:dyDescent="0.25">
      <c r="A368" s="10">
        <f t="shared" si="5"/>
        <v>0</v>
      </c>
      <c r="F368" s="10"/>
    </row>
    <row r="369" spans="1:6" x14ac:dyDescent="0.25">
      <c r="A369" s="10">
        <f t="shared" si="5"/>
        <v>0</v>
      </c>
      <c r="F369" s="10"/>
    </row>
    <row r="370" spans="1:6" x14ac:dyDescent="0.25">
      <c r="A370" s="10">
        <f t="shared" si="5"/>
        <v>0</v>
      </c>
      <c r="F370" s="10"/>
    </row>
    <row r="371" spans="1:6" x14ac:dyDescent="0.25">
      <c r="A371" s="10">
        <f t="shared" si="5"/>
        <v>0</v>
      </c>
      <c r="F371" s="10"/>
    </row>
    <row r="372" spans="1:6" x14ac:dyDescent="0.25">
      <c r="A372" s="10">
        <f t="shared" si="5"/>
        <v>0</v>
      </c>
      <c r="F372" s="10"/>
    </row>
    <row r="373" spans="1:6" x14ac:dyDescent="0.25">
      <c r="A373" s="10">
        <f t="shared" si="5"/>
        <v>0</v>
      </c>
      <c r="F373" s="10"/>
    </row>
    <row r="374" spans="1:6" x14ac:dyDescent="0.25">
      <c r="A374" s="10">
        <f t="shared" si="5"/>
        <v>0</v>
      </c>
      <c r="F374" s="10"/>
    </row>
    <row r="375" spans="1:6" x14ac:dyDescent="0.25">
      <c r="A375" s="10">
        <f t="shared" si="5"/>
        <v>0</v>
      </c>
      <c r="F375" s="10"/>
    </row>
    <row r="376" spans="1:6" x14ac:dyDescent="0.25">
      <c r="A376" s="10">
        <f t="shared" si="5"/>
        <v>0</v>
      </c>
      <c r="F376" s="10"/>
    </row>
    <row r="377" spans="1:6" x14ac:dyDescent="0.25">
      <c r="A377" s="10">
        <f t="shared" si="5"/>
        <v>0</v>
      </c>
      <c r="F377" s="10"/>
    </row>
    <row r="378" spans="1:6" x14ac:dyDescent="0.25">
      <c r="A378" s="10">
        <f t="shared" si="5"/>
        <v>0</v>
      </c>
      <c r="F378" s="10"/>
    </row>
    <row r="379" spans="1:6" x14ac:dyDescent="0.25">
      <c r="A379" s="10">
        <f t="shared" si="5"/>
        <v>0</v>
      </c>
      <c r="F379" s="10"/>
    </row>
    <row r="380" spans="1:6" x14ac:dyDescent="0.25">
      <c r="A380" s="10">
        <f t="shared" si="5"/>
        <v>0</v>
      </c>
      <c r="F380" s="10"/>
    </row>
    <row r="381" spans="1:6" x14ac:dyDescent="0.25">
      <c r="A381" s="10">
        <f t="shared" si="5"/>
        <v>0</v>
      </c>
      <c r="F381" s="10"/>
    </row>
    <row r="382" spans="1:6" x14ac:dyDescent="0.25">
      <c r="A382" s="10">
        <f t="shared" si="5"/>
        <v>0</v>
      </c>
      <c r="F382" s="10"/>
    </row>
    <row r="383" spans="1:6" x14ac:dyDescent="0.25">
      <c r="A383" s="10">
        <f t="shared" si="5"/>
        <v>0</v>
      </c>
      <c r="F383" s="10"/>
    </row>
    <row r="384" spans="1:6" x14ac:dyDescent="0.25">
      <c r="A384" s="10">
        <f t="shared" si="5"/>
        <v>0</v>
      </c>
      <c r="F384" s="10"/>
    </row>
    <row r="385" spans="1:6" x14ac:dyDescent="0.25">
      <c r="A385" s="10">
        <f t="shared" si="5"/>
        <v>0</v>
      </c>
      <c r="F385" s="10"/>
    </row>
    <row r="386" spans="1:6" x14ac:dyDescent="0.25">
      <c r="A386" s="10">
        <f t="shared" si="5"/>
        <v>0</v>
      </c>
      <c r="F386" s="10"/>
    </row>
    <row r="387" spans="1:6" x14ac:dyDescent="0.25">
      <c r="A387" s="10">
        <f t="shared" si="5"/>
        <v>0</v>
      </c>
      <c r="F387" s="10"/>
    </row>
    <row r="388" spans="1:6" x14ac:dyDescent="0.25">
      <c r="A388" s="10">
        <f t="shared" si="5"/>
        <v>0</v>
      </c>
      <c r="F388" s="10"/>
    </row>
    <row r="389" spans="1:6" x14ac:dyDescent="0.25">
      <c r="A389" s="10">
        <f t="shared" si="5"/>
        <v>0</v>
      </c>
      <c r="F389" s="10"/>
    </row>
    <row r="390" spans="1:6" x14ac:dyDescent="0.25">
      <c r="A390" s="10">
        <f t="shared" si="5"/>
        <v>0</v>
      </c>
      <c r="F390" s="10"/>
    </row>
    <row r="391" spans="1:6" x14ac:dyDescent="0.25">
      <c r="A391" s="10">
        <f t="shared" ref="A391:A454" si="6">G391</f>
        <v>0</v>
      </c>
      <c r="F391" s="10"/>
    </row>
    <row r="392" spans="1:6" x14ac:dyDescent="0.25">
      <c r="A392" s="10">
        <f t="shared" si="6"/>
        <v>0</v>
      </c>
      <c r="F392" s="10"/>
    </row>
    <row r="393" spans="1:6" x14ac:dyDescent="0.25">
      <c r="A393" s="10">
        <f t="shared" si="6"/>
        <v>0</v>
      </c>
      <c r="F393" s="10"/>
    </row>
    <row r="394" spans="1:6" x14ac:dyDescent="0.25">
      <c r="A394" s="10">
        <f t="shared" si="6"/>
        <v>0</v>
      </c>
      <c r="F394" s="10"/>
    </row>
    <row r="395" spans="1:6" x14ac:dyDescent="0.25">
      <c r="A395" s="10">
        <f t="shared" si="6"/>
        <v>0</v>
      </c>
      <c r="F395" s="10"/>
    </row>
    <row r="396" spans="1:6" x14ac:dyDescent="0.25">
      <c r="A396" s="10">
        <f t="shared" si="6"/>
        <v>0</v>
      </c>
      <c r="F396" s="10"/>
    </row>
    <row r="397" spans="1:6" x14ac:dyDescent="0.25">
      <c r="A397" s="10">
        <f t="shared" si="6"/>
        <v>0</v>
      </c>
      <c r="F397" s="10"/>
    </row>
    <row r="398" spans="1:6" x14ac:dyDescent="0.25">
      <c r="A398" s="10">
        <f t="shared" si="6"/>
        <v>0</v>
      </c>
      <c r="F398" s="10"/>
    </row>
    <row r="399" spans="1:6" x14ac:dyDescent="0.25">
      <c r="A399" s="10">
        <f t="shared" si="6"/>
        <v>0</v>
      </c>
      <c r="F399" s="10"/>
    </row>
    <row r="400" spans="1:6" x14ac:dyDescent="0.25">
      <c r="A400" s="10">
        <f t="shared" si="6"/>
        <v>0</v>
      </c>
      <c r="F400" s="10"/>
    </row>
    <row r="401" spans="1:6" x14ac:dyDescent="0.25">
      <c r="A401" s="10">
        <f t="shared" si="6"/>
        <v>0</v>
      </c>
      <c r="F401" s="10"/>
    </row>
    <row r="402" spans="1:6" x14ac:dyDescent="0.25">
      <c r="A402" s="10">
        <f t="shared" si="6"/>
        <v>0</v>
      </c>
      <c r="F402" s="10"/>
    </row>
    <row r="403" spans="1:6" x14ac:dyDescent="0.25">
      <c r="A403" s="10">
        <f t="shared" si="6"/>
        <v>0</v>
      </c>
      <c r="F403" s="10"/>
    </row>
    <row r="404" spans="1:6" x14ac:dyDescent="0.25">
      <c r="A404" s="10">
        <f t="shared" si="6"/>
        <v>0</v>
      </c>
      <c r="F404" s="10"/>
    </row>
    <row r="405" spans="1:6" x14ac:dyDescent="0.25">
      <c r="A405" s="10">
        <f t="shared" si="6"/>
        <v>0</v>
      </c>
      <c r="F405" s="10"/>
    </row>
    <row r="406" spans="1:6" x14ac:dyDescent="0.25">
      <c r="A406" s="10">
        <f t="shared" si="6"/>
        <v>0</v>
      </c>
      <c r="F406" s="10"/>
    </row>
    <row r="407" spans="1:6" x14ac:dyDescent="0.25">
      <c r="A407" s="10">
        <f t="shared" si="6"/>
        <v>0</v>
      </c>
      <c r="F407" s="10"/>
    </row>
    <row r="408" spans="1:6" x14ac:dyDescent="0.25">
      <c r="A408" s="10">
        <f t="shared" si="6"/>
        <v>0</v>
      </c>
      <c r="F408" s="10"/>
    </row>
    <row r="409" spans="1:6" x14ac:dyDescent="0.25">
      <c r="A409" s="10">
        <f t="shared" si="6"/>
        <v>0</v>
      </c>
      <c r="F409" s="10"/>
    </row>
    <row r="410" spans="1:6" x14ac:dyDescent="0.25">
      <c r="A410" s="10">
        <f t="shared" si="6"/>
        <v>0</v>
      </c>
      <c r="F410" s="10"/>
    </row>
    <row r="411" spans="1:6" x14ac:dyDescent="0.25">
      <c r="A411" s="10">
        <f t="shared" si="6"/>
        <v>0</v>
      </c>
      <c r="F411" s="10"/>
    </row>
    <row r="412" spans="1:6" x14ac:dyDescent="0.25">
      <c r="A412" s="10">
        <f t="shared" si="6"/>
        <v>0</v>
      </c>
      <c r="F412" s="10"/>
    </row>
    <row r="413" spans="1:6" x14ac:dyDescent="0.25">
      <c r="A413" s="10">
        <f t="shared" si="6"/>
        <v>0</v>
      </c>
      <c r="F413" s="10"/>
    </row>
    <row r="414" spans="1:6" x14ac:dyDescent="0.25">
      <c r="A414" s="10">
        <f t="shared" si="6"/>
        <v>0</v>
      </c>
      <c r="F414" s="10"/>
    </row>
    <row r="415" spans="1:6" x14ac:dyDescent="0.25">
      <c r="A415" s="10">
        <f t="shared" si="6"/>
        <v>0</v>
      </c>
      <c r="F415" s="10"/>
    </row>
    <row r="416" spans="1:6" x14ac:dyDescent="0.25">
      <c r="A416" s="10">
        <f t="shared" si="6"/>
        <v>0</v>
      </c>
      <c r="F416" s="10"/>
    </row>
    <row r="417" spans="1:6" x14ac:dyDescent="0.25">
      <c r="A417" s="10">
        <f t="shared" si="6"/>
        <v>0</v>
      </c>
      <c r="F417" s="10"/>
    </row>
    <row r="418" spans="1:6" x14ac:dyDescent="0.25">
      <c r="A418" s="10">
        <f t="shared" si="6"/>
        <v>0</v>
      </c>
      <c r="F418" s="10"/>
    </row>
    <row r="419" spans="1:6" x14ac:dyDescent="0.25">
      <c r="A419" s="10">
        <f t="shared" si="6"/>
        <v>0</v>
      </c>
      <c r="F419" s="10"/>
    </row>
    <row r="420" spans="1:6" x14ac:dyDescent="0.25">
      <c r="A420" s="10">
        <f t="shared" si="6"/>
        <v>0</v>
      </c>
      <c r="F420" s="10"/>
    </row>
    <row r="421" spans="1:6" x14ac:dyDescent="0.25">
      <c r="A421" s="10">
        <f t="shared" si="6"/>
        <v>0</v>
      </c>
      <c r="F421" s="10"/>
    </row>
    <row r="422" spans="1:6" x14ac:dyDescent="0.25">
      <c r="A422" s="10">
        <f t="shared" si="6"/>
        <v>0</v>
      </c>
      <c r="F422" s="10"/>
    </row>
    <row r="423" spans="1:6" x14ac:dyDescent="0.25">
      <c r="A423" s="10">
        <f t="shared" si="6"/>
        <v>0</v>
      </c>
      <c r="F423" s="10"/>
    </row>
    <row r="424" spans="1:6" x14ac:dyDescent="0.25">
      <c r="A424" s="10">
        <f t="shared" si="6"/>
        <v>0</v>
      </c>
      <c r="F424" s="10"/>
    </row>
    <row r="425" spans="1:6" x14ac:dyDescent="0.25">
      <c r="A425" s="10">
        <f t="shared" si="6"/>
        <v>0</v>
      </c>
      <c r="F425" s="10"/>
    </row>
    <row r="426" spans="1:6" x14ac:dyDescent="0.25">
      <c r="A426" s="10">
        <f t="shared" si="6"/>
        <v>0</v>
      </c>
      <c r="F426" s="10"/>
    </row>
    <row r="427" spans="1:6" x14ac:dyDescent="0.25">
      <c r="A427" s="10">
        <f t="shared" si="6"/>
        <v>0</v>
      </c>
      <c r="F427" s="10"/>
    </row>
    <row r="428" spans="1:6" x14ac:dyDescent="0.25">
      <c r="A428" s="10">
        <f t="shared" si="6"/>
        <v>0</v>
      </c>
      <c r="F428" s="10"/>
    </row>
    <row r="429" spans="1:6" x14ac:dyDescent="0.25">
      <c r="A429" s="10">
        <f t="shared" si="6"/>
        <v>0</v>
      </c>
      <c r="F429" s="10"/>
    </row>
    <row r="430" spans="1:6" x14ac:dyDescent="0.25">
      <c r="A430" s="10">
        <f t="shared" si="6"/>
        <v>0</v>
      </c>
      <c r="F430" s="10"/>
    </row>
    <row r="431" spans="1:6" x14ac:dyDescent="0.25">
      <c r="A431" s="10">
        <f t="shared" si="6"/>
        <v>0</v>
      </c>
      <c r="F431" s="10"/>
    </row>
    <row r="432" spans="1:6" x14ac:dyDescent="0.25">
      <c r="A432" s="10">
        <f t="shared" si="6"/>
        <v>0</v>
      </c>
      <c r="F432" s="10"/>
    </row>
    <row r="433" spans="1:6" x14ac:dyDescent="0.25">
      <c r="A433" s="10">
        <f t="shared" si="6"/>
        <v>0</v>
      </c>
      <c r="F433" s="10"/>
    </row>
    <row r="434" spans="1:6" x14ac:dyDescent="0.25">
      <c r="A434" s="10">
        <f t="shared" si="6"/>
        <v>0</v>
      </c>
      <c r="F434" s="10"/>
    </row>
    <row r="435" spans="1:6" x14ac:dyDescent="0.25">
      <c r="A435" s="10">
        <f t="shared" si="6"/>
        <v>0</v>
      </c>
      <c r="F435" s="10"/>
    </row>
    <row r="436" spans="1:6" x14ac:dyDescent="0.25">
      <c r="A436" s="10">
        <f t="shared" si="6"/>
        <v>0</v>
      </c>
      <c r="F436" s="10"/>
    </row>
    <row r="437" spans="1:6" x14ac:dyDescent="0.25">
      <c r="A437" s="10">
        <f t="shared" si="6"/>
        <v>0</v>
      </c>
      <c r="F437" s="10"/>
    </row>
    <row r="438" spans="1:6" x14ac:dyDescent="0.25">
      <c r="A438" s="10">
        <f t="shared" si="6"/>
        <v>0</v>
      </c>
      <c r="F438" s="10"/>
    </row>
    <row r="439" spans="1:6" x14ac:dyDescent="0.25">
      <c r="A439" s="10">
        <f t="shared" si="6"/>
        <v>0</v>
      </c>
      <c r="F439" s="10"/>
    </row>
    <row r="440" spans="1:6" x14ac:dyDescent="0.25">
      <c r="A440" s="10">
        <f t="shared" si="6"/>
        <v>0</v>
      </c>
      <c r="F440" s="10"/>
    </row>
    <row r="441" spans="1:6" x14ac:dyDescent="0.25">
      <c r="A441" s="10">
        <f t="shared" si="6"/>
        <v>0</v>
      </c>
      <c r="F441" s="10"/>
    </row>
    <row r="442" spans="1:6" x14ac:dyDescent="0.25">
      <c r="A442" s="10">
        <f t="shared" si="6"/>
        <v>0</v>
      </c>
      <c r="F442" s="10"/>
    </row>
    <row r="443" spans="1:6" x14ac:dyDescent="0.25">
      <c r="A443" s="10">
        <f t="shared" si="6"/>
        <v>0</v>
      </c>
      <c r="F443" s="10"/>
    </row>
    <row r="444" spans="1:6" x14ac:dyDescent="0.25">
      <c r="A444" s="10">
        <f t="shared" si="6"/>
        <v>0</v>
      </c>
      <c r="F444" s="10"/>
    </row>
    <row r="445" spans="1:6" x14ac:dyDescent="0.25">
      <c r="A445" s="10">
        <f t="shared" si="6"/>
        <v>0</v>
      </c>
      <c r="F445" s="10"/>
    </row>
    <row r="446" spans="1:6" x14ac:dyDescent="0.25">
      <c r="A446" s="10">
        <f t="shared" si="6"/>
        <v>0</v>
      </c>
      <c r="F446" s="10"/>
    </row>
    <row r="447" spans="1:6" x14ac:dyDescent="0.25">
      <c r="A447" s="10">
        <f t="shared" si="6"/>
        <v>0</v>
      </c>
      <c r="F447" s="10"/>
    </row>
    <row r="448" spans="1:6" x14ac:dyDescent="0.25">
      <c r="A448" s="10">
        <f t="shared" si="6"/>
        <v>0</v>
      </c>
      <c r="F448" s="10"/>
    </row>
    <row r="449" spans="1:6" x14ac:dyDescent="0.25">
      <c r="A449" s="10">
        <f t="shared" si="6"/>
        <v>0</v>
      </c>
      <c r="F449" s="10"/>
    </row>
    <row r="450" spans="1:6" x14ac:dyDescent="0.25">
      <c r="A450" s="10">
        <f t="shared" si="6"/>
        <v>0</v>
      </c>
      <c r="F450" s="10"/>
    </row>
    <row r="451" spans="1:6" x14ac:dyDescent="0.25">
      <c r="A451" s="10">
        <f t="shared" si="6"/>
        <v>0</v>
      </c>
      <c r="F451" s="10"/>
    </row>
    <row r="452" spans="1:6" x14ac:dyDescent="0.25">
      <c r="A452" s="10">
        <f t="shared" si="6"/>
        <v>0</v>
      </c>
      <c r="F452" s="10"/>
    </row>
    <row r="453" spans="1:6" x14ac:dyDescent="0.25">
      <c r="A453" s="10">
        <f t="shared" si="6"/>
        <v>0</v>
      </c>
      <c r="F453" s="10"/>
    </row>
    <row r="454" spans="1:6" x14ac:dyDescent="0.25">
      <c r="A454" s="10">
        <f t="shared" si="6"/>
        <v>0</v>
      </c>
      <c r="F454" s="10"/>
    </row>
    <row r="455" spans="1:6" x14ac:dyDescent="0.25">
      <c r="A455" s="10">
        <f t="shared" ref="A455:A514" si="7">G455</f>
        <v>0</v>
      </c>
      <c r="F455" s="10"/>
    </row>
    <row r="456" spans="1:6" x14ac:dyDescent="0.25">
      <c r="A456" s="10">
        <f t="shared" si="7"/>
        <v>0</v>
      </c>
      <c r="F456" s="10"/>
    </row>
    <row r="457" spans="1:6" x14ac:dyDescent="0.25">
      <c r="A457" s="10">
        <f t="shared" si="7"/>
        <v>0</v>
      </c>
      <c r="F457" s="10"/>
    </row>
    <row r="458" spans="1:6" x14ac:dyDescent="0.25">
      <c r="A458" s="10">
        <f t="shared" si="7"/>
        <v>0</v>
      </c>
      <c r="F458" s="10"/>
    </row>
    <row r="459" spans="1:6" x14ac:dyDescent="0.25">
      <c r="A459" s="10">
        <f t="shared" si="7"/>
        <v>0</v>
      </c>
      <c r="F459" s="10"/>
    </row>
    <row r="460" spans="1:6" x14ac:dyDescent="0.25">
      <c r="A460" s="10">
        <f t="shared" si="7"/>
        <v>0</v>
      </c>
      <c r="F460" s="10"/>
    </row>
    <row r="461" spans="1:6" x14ac:dyDescent="0.25">
      <c r="A461" s="10">
        <f t="shared" si="7"/>
        <v>0</v>
      </c>
      <c r="F461" s="10"/>
    </row>
    <row r="462" spans="1:6" x14ac:dyDescent="0.25">
      <c r="A462" s="10">
        <f t="shared" si="7"/>
        <v>0</v>
      </c>
      <c r="F462" s="10"/>
    </row>
    <row r="463" spans="1:6" x14ac:dyDescent="0.25">
      <c r="A463" s="10">
        <f t="shared" si="7"/>
        <v>0</v>
      </c>
      <c r="F463" s="10"/>
    </row>
    <row r="464" spans="1:6" x14ac:dyDescent="0.25">
      <c r="A464" s="10">
        <f t="shared" si="7"/>
        <v>0</v>
      </c>
      <c r="F464" s="10"/>
    </row>
    <row r="465" spans="1:6" x14ac:dyDescent="0.25">
      <c r="A465" s="10">
        <f t="shared" si="7"/>
        <v>0</v>
      </c>
      <c r="F465" s="10"/>
    </row>
    <row r="466" spans="1:6" x14ac:dyDescent="0.25">
      <c r="A466" s="10">
        <f t="shared" si="7"/>
        <v>0</v>
      </c>
      <c r="F466" s="10"/>
    </row>
    <row r="467" spans="1:6" x14ac:dyDescent="0.25">
      <c r="A467" s="10">
        <f t="shared" si="7"/>
        <v>0</v>
      </c>
      <c r="F467" s="10"/>
    </row>
    <row r="468" spans="1:6" x14ac:dyDescent="0.25">
      <c r="A468" s="10">
        <f t="shared" si="7"/>
        <v>0</v>
      </c>
      <c r="F468" s="10"/>
    </row>
    <row r="469" spans="1:6" x14ac:dyDescent="0.25">
      <c r="A469" s="10">
        <f t="shared" si="7"/>
        <v>0</v>
      </c>
      <c r="F469" s="10"/>
    </row>
    <row r="470" spans="1:6" x14ac:dyDescent="0.25">
      <c r="A470" s="10">
        <f t="shared" si="7"/>
        <v>0</v>
      </c>
      <c r="F470" s="10"/>
    </row>
    <row r="471" spans="1:6" x14ac:dyDescent="0.25">
      <c r="A471" s="10">
        <f t="shared" si="7"/>
        <v>0</v>
      </c>
      <c r="F471" s="10"/>
    </row>
    <row r="472" spans="1:6" x14ac:dyDescent="0.25">
      <c r="A472" s="10">
        <f t="shared" si="7"/>
        <v>0</v>
      </c>
      <c r="F472" s="10"/>
    </row>
    <row r="473" spans="1:6" x14ac:dyDescent="0.25">
      <c r="A473" s="10">
        <f t="shared" si="7"/>
        <v>0</v>
      </c>
      <c r="F473" s="10"/>
    </row>
    <row r="474" spans="1:6" x14ac:dyDescent="0.25">
      <c r="A474" s="10">
        <f t="shared" si="7"/>
        <v>0</v>
      </c>
      <c r="F474" s="10"/>
    </row>
    <row r="475" spans="1:6" x14ac:dyDescent="0.25">
      <c r="A475" s="10">
        <f t="shared" si="7"/>
        <v>0</v>
      </c>
      <c r="F475" s="10"/>
    </row>
    <row r="476" spans="1:6" x14ac:dyDescent="0.25">
      <c r="A476" s="10">
        <f t="shared" si="7"/>
        <v>0</v>
      </c>
      <c r="F476" s="10"/>
    </row>
    <row r="477" spans="1:6" x14ac:dyDescent="0.25">
      <c r="A477" s="10">
        <f t="shared" si="7"/>
        <v>0</v>
      </c>
      <c r="F477" s="10"/>
    </row>
    <row r="478" spans="1:6" x14ac:dyDescent="0.25">
      <c r="A478" s="10">
        <f t="shared" si="7"/>
        <v>0</v>
      </c>
      <c r="F478" s="10"/>
    </row>
    <row r="479" spans="1:6" x14ac:dyDescent="0.25">
      <c r="A479" s="10">
        <f t="shared" si="7"/>
        <v>0</v>
      </c>
      <c r="F479" s="10"/>
    </row>
    <row r="480" spans="1:6" x14ac:dyDescent="0.25">
      <c r="A480" s="10">
        <f t="shared" si="7"/>
        <v>0</v>
      </c>
      <c r="F480" s="10"/>
    </row>
    <row r="481" spans="1:6" x14ac:dyDescent="0.25">
      <c r="A481" s="10">
        <f t="shared" si="7"/>
        <v>0</v>
      </c>
      <c r="F481" s="10"/>
    </row>
    <row r="482" spans="1:6" x14ac:dyDescent="0.25">
      <c r="A482" s="10">
        <f t="shared" si="7"/>
        <v>0</v>
      </c>
      <c r="F482" s="10"/>
    </row>
    <row r="483" spans="1:6" x14ac:dyDescent="0.25">
      <c r="A483" s="10">
        <f t="shared" si="7"/>
        <v>0</v>
      </c>
      <c r="F483" s="10"/>
    </row>
    <row r="484" spans="1:6" x14ac:dyDescent="0.25">
      <c r="A484" s="10">
        <f t="shared" si="7"/>
        <v>0</v>
      </c>
      <c r="F484" s="10"/>
    </row>
    <row r="485" spans="1:6" x14ac:dyDescent="0.25">
      <c r="A485" s="10">
        <f t="shared" si="7"/>
        <v>0</v>
      </c>
      <c r="F485" s="10"/>
    </row>
    <row r="486" spans="1:6" x14ac:dyDescent="0.25">
      <c r="A486" s="10">
        <f t="shared" si="7"/>
        <v>0</v>
      </c>
      <c r="F486" s="10"/>
    </row>
    <row r="487" spans="1:6" x14ac:dyDescent="0.25">
      <c r="A487" s="10">
        <f t="shared" si="7"/>
        <v>0</v>
      </c>
      <c r="F487" s="10"/>
    </row>
    <row r="488" spans="1:6" x14ac:dyDescent="0.25">
      <c r="A488" s="10">
        <f t="shared" si="7"/>
        <v>0</v>
      </c>
      <c r="F488" s="10"/>
    </row>
    <row r="489" spans="1:6" x14ac:dyDescent="0.25">
      <c r="A489" s="10">
        <f t="shared" si="7"/>
        <v>0</v>
      </c>
      <c r="F489" s="10"/>
    </row>
    <row r="490" spans="1:6" x14ac:dyDescent="0.25">
      <c r="A490" s="10">
        <f t="shared" si="7"/>
        <v>0</v>
      </c>
      <c r="F490" s="10"/>
    </row>
    <row r="491" spans="1:6" x14ac:dyDescent="0.25">
      <c r="A491" s="10">
        <f t="shared" si="7"/>
        <v>0</v>
      </c>
      <c r="F491" s="10"/>
    </row>
    <row r="492" spans="1:6" x14ac:dyDescent="0.25">
      <c r="A492" s="10">
        <f t="shared" si="7"/>
        <v>0</v>
      </c>
      <c r="F492" s="10"/>
    </row>
    <row r="493" spans="1:6" x14ac:dyDescent="0.25">
      <c r="A493" s="10">
        <f t="shared" si="7"/>
        <v>0</v>
      </c>
      <c r="F493" s="10"/>
    </row>
    <row r="494" spans="1:6" x14ac:dyDescent="0.25">
      <c r="A494" s="10">
        <f t="shared" si="7"/>
        <v>0</v>
      </c>
      <c r="F494" s="10"/>
    </row>
    <row r="495" spans="1:6" x14ac:dyDescent="0.25">
      <c r="A495" s="10">
        <f t="shared" si="7"/>
        <v>0</v>
      </c>
      <c r="F495" s="10"/>
    </row>
    <row r="496" spans="1:6" x14ac:dyDescent="0.25">
      <c r="A496" s="10">
        <f t="shared" si="7"/>
        <v>0</v>
      </c>
      <c r="F496" s="10"/>
    </row>
    <row r="497" spans="1:6" x14ac:dyDescent="0.25">
      <c r="A497" s="10">
        <f t="shared" si="7"/>
        <v>0</v>
      </c>
      <c r="F497" s="10"/>
    </row>
    <row r="498" spans="1:6" x14ac:dyDescent="0.25">
      <c r="A498" s="10">
        <f t="shared" si="7"/>
        <v>0</v>
      </c>
      <c r="F498" s="10"/>
    </row>
    <row r="499" spans="1:6" x14ac:dyDescent="0.25">
      <c r="A499" s="10">
        <f t="shared" si="7"/>
        <v>0</v>
      </c>
      <c r="F499" s="10"/>
    </row>
    <row r="500" spans="1:6" x14ac:dyDescent="0.25">
      <c r="A500" s="10">
        <f t="shared" si="7"/>
        <v>0</v>
      </c>
      <c r="F500" s="10"/>
    </row>
    <row r="501" spans="1:6" x14ac:dyDescent="0.25">
      <c r="A501" s="10">
        <f t="shared" si="7"/>
        <v>0</v>
      </c>
      <c r="F501" s="10"/>
    </row>
    <row r="502" spans="1:6" x14ac:dyDescent="0.25">
      <c r="A502" s="10">
        <f t="shared" si="7"/>
        <v>0</v>
      </c>
      <c r="F502" s="10"/>
    </row>
    <row r="503" spans="1:6" x14ac:dyDescent="0.25">
      <c r="A503" s="10">
        <f t="shared" si="7"/>
        <v>0</v>
      </c>
      <c r="F503" s="10"/>
    </row>
    <row r="504" spans="1:6" x14ac:dyDescent="0.25">
      <c r="A504" s="10">
        <f t="shared" si="7"/>
        <v>0</v>
      </c>
      <c r="F504" s="10"/>
    </row>
    <row r="505" spans="1:6" x14ac:dyDescent="0.25">
      <c r="A505" s="10">
        <f t="shared" si="7"/>
        <v>0</v>
      </c>
      <c r="F505" s="10"/>
    </row>
    <row r="506" spans="1:6" x14ac:dyDescent="0.25">
      <c r="A506" s="10">
        <f t="shared" si="7"/>
        <v>0</v>
      </c>
      <c r="F506" s="10"/>
    </row>
    <row r="507" spans="1:6" x14ac:dyDescent="0.25">
      <c r="A507" s="10">
        <f t="shared" si="7"/>
        <v>0</v>
      </c>
      <c r="F507" s="10"/>
    </row>
    <row r="508" spans="1:6" x14ac:dyDescent="0.25">
      <c r="A508" s="10">
        <f t="shared" si="7"/>
        <v>0</v>
      </c>
      <c r="F508" s="10"/>
    </row>
    <row r="509" spans="1:6" x14ac:dyDescent="0.25">
      <c r="A509" s="10">
        <f t="shared" si="7"/>
        <v>0</v>
      </c>
      <c r="F509" s="10"/>
    </row>
    <row r="510" spans="1:6" x14ac:dyDescent="0.25">
      <c r="A510" s="10">
        <f t="shared" si="7"/>
        <v>0</v>
      </c>
      <c r="F510" s="10"/>
    </row>
    <row r="511" spans="1:6" x14ac:dyDescent="0.25">
      <c r="A511" s="10">
        <f t="shared" si="7"/>
        <v>0</v>
      </c>
    </row>
    <row r="512" spans="1:6" x14ac:dyDescent="0.25">
      <c r="A512" s="10">
        <f t="shared" si="7"/>
        <v>0</v>
      </c>
    </row>
    <row r="513" spans="1:1" x14ac:dyDescent="0.25">
      <c r="A513" s="10">
        <f t="shared" si="7"/>
        <v>0</v>
      </c>
    </row>
    <row r="514" spans="1:1" x14ac:dyDescent="0.25">
      <c r="A514" s="10">
        <f t="shared" si="7"/>
        <v>0</v>
      </c>
    </row>
  </sheetData>
  <autoFilter ref="A5:BH514" xr:uid="{00000000-0009-0000-0000-000000000000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H514"/>
  <sheetViews>
    <sheetView workbookViewId="0">
      <selection activeCell="A6" sqref="A6"/>
    </sheetView>
  </sheetViews>
  <sheetFormatPr defaultRowHeight="15" x14ac:dyDescent="0.25"/>
  <cols>
    <col min="1" max="2" width="15.28515625" customWidth="1"/>
    <col min="3" max="3" width="2.7109375" style="1" customWidth="1"/>
    <col min="4" max="4" width="4.7109375" style="1" customWidth="1"/>
    <col min="5" max="5" width="7.7109375" style="1" customWidth="1"/>
    <col min="6" max="6" width="6.7109375" style="1" customWidth="1"/>
    <col min="7" max="7" width="10.140625" style="10" customWidth="1"/>
    <col min="8" max="8" width="12.7109375" style="10" customWidth="1"/>
    <col min="9" max="38" width="12.7109375" style="2" customWidth="1"/>
    <col min="39" max="39" width="8.7109375" style="2" customWidth="1"/>
    <col min="40" max="57" width="12.7109375" style="2" customWidth="1"/>
    <col min="58" max="58" width="25.7109375" style="1" customWidth="1"/>
    <col min="59" max="60" width="2.7109375" style="1" customWidth="1"/>
  </cols>
  <sheetData>
    <row r="3" spans="1:60" x14ac:dyDescent="0.25">
      <c r="H3" s="10" t="s">
        <v>470</v>
      </c>
    </row>
    <row r="5" spans="1:60" x14ac:dyDescent="0.25">
      <c r="A5" s="16" t="s">
        <v>174</v>
      </c>
      <c r="B5" s="16"/>
      <c r="C5" t="s">
        <v>175</v>
      </c>
      <c r="D5" t="s">
        <v>176</v>
      </c>
      <c r="E5" t="s">
        <v>177</v>
      </c>
      <c r="F5" t="s">
        <v>178</v>
      </c>
      <c r="G5" s="10" t="s">
        <v>179</v>
      </c>
      <c r="H5" t="s">
        <v>180</v>
      </c>
      <c r="I5" t="s">
        <v>181</v>
      </c>
      <c r="J5" t="s">
        <v>182</v>
      </c>
      <c r="K5" t="s">
        <v>183</v>
      </c>
      <c r="L5" t="s">
        <v>184</v>
      </c>
      <c r="M5" t="s">
        <v>185</v>
      </c>
      <c r="N5" t="s">
        <v>186</v>
      </c>
      <c r="O5" t="s">
        <v>187</v>
      </c>
      <c r="P5" t="s">
        <v>188</v>
      </c>
      <c r="Q5" t="s">
        <v>189</v>
      </c>
      <c r="R5" t="s">
        <v>190</v>
      </c>
      <c r="S5" t="s">
        <v>191</v>
      </c>
      <c r="T5" t="s">
        <v>192</v>
      </c>
      <c r="U5" t="s">
        <v>193</v>
      </c>
      <c r="V5" t="s">
        <v>194</v>
      </c>
      <c r="W5" t="s">
        <v>195</v>
      </c>
      <c r="X5" t="s">
        <v>196</v>
      </c>
      <c r="Y5" t="s">
        <v>197</v>
      </c>
      <c r="Z5" t="s">
        <v>198</v>
      </c>
      <c r="AA5" t="s">
        <v>199</v>
      </c>
      <c r="AB5" t="s">
        <v>200</v>
      </c>
      <c r="AC5" t="s">
        <v>201</v>
      </c>
      <c r="AD5" t="s">
        <v>202</v>
      </c>
      <c r="AE5" t="s">
        <v>203</v>
      </c>
      <c r="AF5" t="s">
        <v>204</v>
      </c>
      <c r="AG5" t="s">
        <v>205</v>
      </c>
      <c r="AH5" t="s">
        <v>206</v>
      </c>
      <c r="AI5" t="s">
        <v>207</v>
      </c>
      <c r="AJ5" t="s">
        <v>208</v>
      </c>
      <c r="AK5" t="s">
        <v>209</v>
      </c>
      <c r="AL5" t="s">
        <v>210</v>
      </c>
      <c r="AM5" t="s">
        <v>211</v>
      </c>
      <c r="AN5" t="s">
        <v>212</v>
      </c>
      <c r="AO5" t="s">
        <v>213</v>
      </c>
      <c r="AP5" t="s">
        <v>214</v>
      </c>
      <c r="AQ5" t="s">
        <v>215</v>
      </c>
      <c r="AR5" t="s">
        <v>216</v>
      </c>
      <c r="AS5" t="s">
        <v>217</v>
      </c>
      <c r="AT5" t="s">
        <v>218</v>
      </c>
      <c r="AU5" t="s">
        <v>219</v>
      </c>
      <c r="AV5" t="s">
        <v>220</v>
      </c>
      <c r="AW5" t="s">
        <v>221</v>
      </c>
      <c r="AX5" t="s">
        <v>222</v>
      </c>
      <c r="AY5" t="s">
        <v>223</v>
      </c>
      <c r="AZ5" t="s">
        <v>224</v>
      </c>
      <c r="BA5" t="s">
        <v>225</v>
      </c>
      <c r="BB5" t="s">
        <v>226</v>
      </c>
      <c r="BC5" t="s">
        <v>227</v>
      </c>
      <c r="BD5" t="s">
        <v>228</v>
      </c>
      <c r="BE5" t="s">
        <v>229</v>
      </c>
      <c r="BF5" t="s">
        <v>230</v>
      </c>
      <c r="BG5" t="s">
        <v>231</v>
      </c>
      <c r="BH5" t="s">
        <v>232</v>
      </c>
    </row>
    <row r="6" spans="1:60" x14ac:dyDescent="0.25">
      <c r="A6" s="10">
        <f>G6</f>
        <v>0</v>
      </c>
      <c r="F6" s="10"/>
    </row>
    <row r="7" spans="1:60" x14ac:dyDescent="0.25">
      <c r="A7" s="10">
        <f t="shared" ref="A7:A70" si="0">G7</f>
        <v>0</v>
      </c>
      <c r="F7" s="10"/>
    </row>
    <row r="8" spans="1:60" x14ac:dyDescent="0.25">
      <c r="A8" s="10">
        <f t="shared" si="0"/>
        <v>0</v>
      </c>
      <c r="F8" s="10"/>
    </row>
    <row r="9" spans="1:60" x14ac:dyDescent="0.25">
      <c r="A9" s="10">
        <f t="shared" si="0"/>
        <v>0</v>
      </c>
      <c r="F9" s="10"/>
    </row>
    <row r="10" spans="1:60" x14ac:dyDescent="0.25">
      <c r="A10" s="10">
        <f t="shared" si="0"/>
        <v>0</v>
      </c>
      <c r="F10" s="10"/>
    </row>
    <row r="11" spans="1:60" x14ac:dyDescent="0.25">
      <c r="A11" s="10">
        <f t="shared" si="0"/>
        <v>0</v>
      </c>
      <c r="F11" s="10"/>
    </row>
    <row r="12" spans="1:60" x14ac:dyDescent="0.25">
      <c r="A12" s="10">
        <f t="shared" si="0"/>
        <v>0</v>
      </c>
      <c r="F12" s="10"/>
    </row>
    <row r="13" spans="1:60" x14ac:dyDescent="0.25">
      <c r="A13" s="10">
        <f t="shared" si="0"/>
        <v>0</v>
      </c>
      <c r="F13" s="10"/>
    </row>
    <row r="14" spans="1:60" x14ac:dyDescent="0.25">
      <c r="A14" s="10">
        <f t="shared" si="0"/>
        <v>0</v>
      </c>
      <c r="F14" s="10"/>
    </row>
    <row r="15" spans="1:60" x14ac:dyDescent="0.25">
      <c r="A15" s="10">
        <f t="shared" si="0"/>
        <v>0</v>
      </c>
      <c r="F15" s="10"/>
    </row>
    <row r="16" spans="1:60" x14ac:dyDescent="0.25">
      <c r="A16" s="10">
        <f t="shared" si="0"/>
        <v>0</v>
      </c>
      <c r="F16" s="10"/>
    </row>
    <row r="17" spans="1:6" x14ac:dyDescent="0.25">
      <c r="A17" s="10">
        <f t="shared" si="0"/>
        <v>0</v>
      </c>
      <c r="F17" s="10"/>
    </row>
    <row r="18" spans="1:6" x14ac:dyDescent="0.25">
      <c r="A18" s="10">
        <f t="shared" si="0"/>
        <v>0</v>
      </c>
      <c r="F18" s="10"/>
    </row>
    <row r="19" spans="1:6" x14ac:dyDescent="0.25">
      <c r="A19" s="10">
        <f t="shared" si="0"/>
        <v>0</v>
      </c>
      <c r="F19" s="10"/>
    </row>
    <row r="20" spans="1:6" x14ac:dyDescent="0.25">
      <c r="A20" s="10">
        <f t="shared" si="0"/>
        <v>0</v>
      </c>
      <c r="F20" s="10"/>
    </row>
    <row r="21" spans="1:6" x14ac:dyDescent="0.25">
      <c r="A21" s="10">
        <f t="shared" si="0"/>
        <v>0</v>
      </c>
      <c r="F21" s="10"/>
    </row>
    <row r="22" spans="1:6" x14ac:dyDescent="0.25">
      <c r="A22" s="10">
        <f t="shared" si="0"/>
        <v>0</v>
      </c>
      <c r="F22" s="10"/>
    </row>
    <row r="23" spans="1:6" x14ac:dyDescent="0.25">
      <c r="A23" s="10">
        <f t="shared" si="0"/>
        <v>0</v>
      </c>
      <c r="F23" s="10"/>
    </row>
    <row r="24" spans="1:6" x14ac:dyDescent="0.25">
      <c r="A24" s="10">
        <f t="shared" si="0"/>
        <v>0</v>
      </c>
      <c r="F24" s="10"/>
    </row>
    <row r="25" spans="1:6" x14ac:dyDescent="0.25">
      <c r="A25" s="10">
        <f t="shared" si="0"/>
        <v>0</v>
      </c>
      <c r="F25" s="10"/>
    </row>
    <row r="26" spans="1:6" x14ac:dyDescent="0.25">
      <c r="A26" s="10">
        <f t="shared" si="0"/>
        <v>0</v>
      </c>
      <c r="F26" s="10"/>
    </row>
    <row r="27" spans="1:6" x14ac:dyDescent="0.25">
      <c r="A27" s="10">
        <f t="shared" si="0"/>
        <v>0</v>
      </c>
      <c r="F27" s="10"/>
    </row>
    <row r="28" spans="1:6" x14ac:dyDescent="0.25">
      <c r="A28" s="10">
        <f t="shared" si="0"/>
        <v>0</v>
      </c>
      <c r="F28" s="10"/>
    </row>
    <row r="29" spans="1:6" x14ac:dyDescent="0.25">
      <c r="A29" s="10">
        <f t="shared" si="0"/>
        <v>0</v>
      </c>
      <c r="F29" s="10"/>
    </row>
    <row r="30" spans="1:6" x14ac:dyDescent="0.25">
      <c r="A30" s="10">
        <f t="shared" si="0"/>
        <v>0</v>
      </c>
      <c r="F30" s="10"/>
    </row>
    <row r="31" spans="1:6" x14ac:dyDescent="0.25">
      <c r="A31" s="10">
        <f t="shared" si="0"/>
        <v>0</v>
      </c>
      <c r="F31" s="10"/>
    </row>
    <row r="32" spans="1:6" x14ac:dyDescent="0.25">
      <c r="A32" s="10">
        <f t="shared" si="0"/>
        <v>0</v>
      </c>
      <c r="F32" s="10"/>
    </row>
    <row r="33" spans="1:6" x14ac:dyDescent="0.25">
      <c r="A33" s="10">
        <f t="shared" si="0"/>
        <v>0</v>
      </c>
      <c r="F33" s="10"/>
    </row>
    <row r="34" spans="1:6" x14ac:dyDescent="0.25">
      <c r="A34" s="10">
        <f t="shared" si="0"/>
        <v>0</v>
      </c>
      <c r="F34" s="10"/>
    </row>
    <row r="35" spans="1:6" x14ac:dyDescent="0.25">
      <c r="A35" s="10">
        <f t="shared" si="0"/>
        <v>0</v>
      </c>
      <c r="F35" s="10"/>
    </row>
    <row r="36" spans="1:6" x14ac:dyDescent="0.25">
      <c r="A36" s="10">
        <f t="shared" si="0"/>
        <v>0</v>
      </c>
      <c r="F36" s="10"/>
    </row>
    <row r="37" spans="1:6" x14ac:dyDescent="0.25">
      <c r="A37" s="10">
        <f t="shared" si="0"/>
        <v>0</v>
      </c>
      <c r="F37" s="10"/>
    </row>
    <row r="38" spans="1:6" x14ac:dyDescent="0.25">
      <c r="A38" s="10">
        <f t="shared" si="0"/>
        <v>0</v>
      </c>
      <c r="F38" s="10"/>
    </row>
    <row r="39" spans="1:6" x14ac:dyDescent="0.25">
      <c r="A39" s="10">
        <f t="shared" si="0"/>
        <v>0</v>
      </c>
      <c r="F39" s="10"/>
    </row>
    <row r="40" spans="1:6" x14ac:dyDescent="0.25">
      <c r="A40" s="10">
        <f t="shared" si="0"/>
        <v>0</v>
      </c>
      <c r="F40" s="10"/>
    </row>
    <row r="41" spans="1:6" x14ac:dyDescent="0.25">
      <c r="A41" s="10">
        <f t="shared" si="0"/>
        <v>0</v>
      </c>
      <c r="F41" s="10"/>
    </row>
    <row r="42" spans="1:6" x14ac:dyDescent="0.25">
      <c r="A42" s="10">
        <f t="shared" si="0"/>
        <v>0</v>
      </c>
      <c r="F42" s="10"/>
    </row>
    <row r="43" spans="1:6" x14ac:dyDescent="0.25">
      <c r="A43" s="10">
        <f t="shared" si="0"/>
        <v>0</v>
      </c>
      <c r="F43" s="10"/>
    </row>
    <row r="44" spans="1:6" x14ac:dyDescent="0.25">
      <c r="A44" s="10">
        <f t="shared" si="0"/>
        <v>0</v>
      </c>
      <c r="F44" s="10"/>
    </row>
    <row r="45" spans="1:6" x14ac:dyDescent="0.25">
      <c r="A45" s="10">
        <f t="shared" si="0"/>
        <v>0</v>
      </c>
      <c r="F45" s="10"/>
    </row>
    <row r="46" spans="1:6" x14ac:dyDescent="0.25">
      <c r="A46" s="10">
        <f t="shared" si="0"/>
        <v>0</v>
      </c>
      <c r="F46" s="10"/>
    </row>
    <row r="47" spans="1:6" x14ac:dyDescent="0.25">
      <c r="A47" s="10">
        <f t="shared" si="0"/>
        <v>0</v>
      </c>
      <c r="F47" s="10"/>
    </row>
    <row r="48" spans="1:6" x14ac:dyDescent="0.25">
      <c r="A48" s="10">
        <f t="shared" si="0"/>
        <v>0</v>
      </c>
      <c r="F48" s="10"/>
    </row>
    <row r="49" spans="1:6" x14ac:dyDescent="0.25">
      <c r="A49" s="10">
        <f t="shared" si="0"/>
        <v>0</v>
      </c>
      <c r="F49" s="10"/>
    </row>
    <row r="50" spans="1:6" x14ac:dyDescent="0.25">
      <c r="A50" s="10">
        <f t="shared" si="0"/>
        <v>0</v>
      </c>
      <c r="F50" s="10"/>
    </row>
    <row r="51" spans="1:6" x14ac:dyDescent="0.25">
      <c r="A51" s="10">
        <f t="shared" si="0"/>
        <v>0</v>
      </c>
      <c r="F51" s="10"/>
    </row>
    <row r="52" spans="1:6" x14ac:dyDescent="0.25">
      <c r="A52" s="10">
        <f t="shared" si="0"/>
        <v>0</v>
      </c>
      <c r="F52" s="10"/>
    </row>
    <row r="53" spans="1:6" x14ac:dyDescent="0.25">
      <c r="A53" s="10">
        <f t="shared" si="0"/>
        <v>0</v>
      </c>
      <c r="F53" s="10"/>
    </row>
    <row r="54" spans="1:6" x14ac:dyDescent="0.25">
      <c r="A54" s="10">
        <f t="shared" si="0"/>
        <v>0</v>
      </c>
      <c r="F54" s="10"/>
    </row>
    <row r="55" spans="1:6" x14ac:dyDescent="0.25">
      <c r="A55" s="10">
        <f t="shared" si="0"/>
        <v>0</v>
      </c>
      <c r="F55" s="10"/>
    </row>
    <row r="56" spans="1:6" x14ac:dyDescent="0.25">
      <c r="A56" s="10">
        <f t="shared" si="0"/>
        <v>0</v>
      </c>
      <c r="F56" s="10"/>
    </row>
    <row r="57" spans="1:6" x14ac:dyDescent="0.25">
      <c r="A57" s="10">
        <f t="shared" si="0"/>
        <v>0</v>
      </c>
      <c r="F57" s="10"/>
    </row>
    <row r="58" spans="1:6" x14ac:dyDescent="0.25">
      <c r="A58" s="10">
        <f t="shared" si="0"/>
        <v>0</v>
      </c>
      <c r="F58" s="10"/>
    </row>
    <row r="59" spans="1:6" x14ac:dyDescent="0.25">
      <c r="A59" s="10">
        <f t="shared" si="0"/>
        <v>0</v>
      </c>
      <c r="F59" s="10"/>
    </row>
    <row r="60" spans="1:6" x14ac:dyDescent="0.25">
      <c r="A60" s="10">
        <f t="shared" si="0"/>
        <v>0</v>
      </c>
      <c r="F60" s="10"/>
    </row>
    <row r="61" spans="1:6" x14ac:dyDescent="0.25">
      <c r="A61" s="10">
        <f t="shared" si="0"/>
        <v>0</v>
      </c>
      <c r="F61" s="10"/>
    </row>
    <row r="62" spans="1:6" x14ac:dyDescent="0.25">
      <c r="A62" s="10">
        <f t="shared" si="0"/>
        <v>0</v>
      </c>
      <c r="F62" s="10"/>
    </row>
    <row r="63" spans="1:6" x14ac:dyDescent="0.25">
      <c r="A63" s="10">
        <f t="shared" si="0"/>
        <v>0</v>
      </c>
      <c r="F63" s="10"/>
    </row>
    <row r="64" spans="1:6" x14ac:dyDescent="0.25">
      <c r="A64" s="10">
        <f t="shared" si="0"/>
        <v>0</v>
      </c>
      <c r="F64" s="10"/>
    </row>
    <row r="65" spans="1:6" x14ac:dyDescent="0.25">
      <c r="A65" s="10">
        <f t="shared" si="0"/>
        <v>0</v>
      </c>
      <c r="F65" s="10"/>
    </row>
    <row r="66" spans="1:6" x14ac:dyDescent="0.25">
      <c r="A66" s="10">
        <f t="shared" si="0"/>
        <v>0</v>
      </c>
      <c r="F66" s="10"/>
    </row>
    <row r="67" spans="1:6" x14ac:dyDescent="0.25">
      <c r="A67" s="10">
        <f t="shared" si="0"/>
        <v>0</v>
      </c>
      <c r="F67" s="10"/>
    </row>
    <row r="68" spans="1:6" x14ac:dyDescent="0.25">
      <c r="A68" s="10">
        <f t="shared" si="0"/>
        <v>0</v>
      </c>
      <c r="F68" s="10"/>
    </row>
    <row r="69" spans="1:6" x14ac:dyDescent="0.25">
      <c r="A69" s="10">
        <f t="shared" si="0"/>
        <v>0</v>
      </c>
      <c r="F69" s="10"/>
    </row>
    <row r="70" spans="1:6" x14ac:dyDescent="0.25">
      <c r="A70" s="10">
        <f t="shared" si="0"/>
        <v>0</v>
      </c>
      <c r="F70" s="10"/>
    </row>
    <row r="71" spans="1:6" x14ac:dyDescent="0.25">
      <c r="A71" s="10">
        <f t="shared" ref="A71:A134" si="1">G71</f>
        <v>0</v>
      </c>
      <c r="F71" s="10"/>
    </row>
    <row r="72" spans="1:6" x14ac:dyDescent="0.25">
      <c r="A72" s="10">
        <f t="shared" si="1"/>
        <v>0</v>
      </c>
      <c r="F72" s="10"/>
    </row>
    <row r="73" spans="1:6" x14ac:dyDescent="0.25">
      <c r="A73" s="10">
        <f t="shared" si="1"/>
        <v>0</v>
      </c>
      <c r="F73" s="10"/>
    </row>
    <row r="74" spans="1:6" x14ac:dyDescent="0.25">
      <c r="A74" s="10">
        <f t="shared" si="1"/>
        <v>0</v>
      </c>
      <c r="F74" s="10"/>
    </row>
    <row r="75" spans="1:6" x14ac:dyDescent="0.25">
      <c r="A75" s="10">
        <f t="shared" si="1"/>
        <v>0</v>
      </c>
      <c r="F75" s="10"/>
    </row>
    <row r="76" spans="1:6" x14ac:dyDescent="0.25">
      <c r="A76" s="10">
        <f t="shared" si="1"/>
        <v>0</v>
      </c>
      <c r="F76" s="10"/>
    </row>
    <row r="77" spans="1:6" x14ac:dyDescent="0.25">
      <c r="A77" s="10">
        <f t="shared" si="1"/>
        <v>0</v>
      </c>
      <c r="F77" s="10"/>
    </row>
    <row r="78" spans="1:6" x14ac:dyDescent="0.25">
      <c r="A78" s="10">
        <f t="shared" si="1"/>
        <v>0</v>
      </c>
      <c r="F78" s="10"/>
    </row>
    <row r="79" spans="1:6" x14ac:dyDescent="0.25">
      <c r="A79" s="10">
        <f t="shared" si="1"/>
        <v>0</v>
      </c>
      <c r="F79" s="10"/>
    </row>
    <row r="80" spans="1:6" x14ac:dyDescent="0.25">
      <c r="A80" s="10">
        <f t="shared" si="1"/>
        <v>0</v>
      </c>
      <c r="F80" s="10"/>
    </row>
    <row r="81" spans="1:6" x14ac:dyDescent="0.25">
      <c r="A81" s="10">
        <f t="shared" si="1"/>
        <v>0</v>
      </c>
      <c r="F81" s="10"/>
    </row>
    <row r="82" spans="1:6" x14ac:dyDescent="0.25">
      <c r="A82" s="10">
        <f t="shared" si="1"/>
        <v>0</v>
      </c>
      <c r="F82" s="10"/>
    </row>
    <row r="83" spans="1:6" x14ac:dyDescent="0.25">
      <c r="A83" s="10">
        <f t="shared" si="1"/>
        <v>0</v>
      </c>
      <c r="F83" s="10"/>
    </row>
    <row r="84" spans="1:6" x14ac:dyDescent="0.25">
      <c r="A84" s="10">
        <f t="shared" si="1"/>
        <v>0</v>
      </c>
      <c r="F84" s="10"/>
    </row>
    <row r="85" spans="1:6" x14ac:dyDescent="0.25">
      <c r="A85" s="10">
        <f t="shared" si="1"/>
        <v>0</v>
      </c>
      <c r="F85" s="10"/>
    </row>
    <row r="86" spans="1:6" x14ac:dyDescent="0.25">
      <c r="A86" s="10">
        <f t="shared" si="1"/>
        <v>0</v>
      </c>
      <c r="F86" s="10"/>
    </row>
    <row r="87" spans="1:6" x14ac:dyDescent="0.25">
      <c r="A87" s="10">
        <f t="shared" si="1"/>
        <v>0</v>
      </c>
      <c r="F87" s="10"/>
    </row>
    <row r="88" spans="1:6" x14ac:dyDescent="0.25">
      <c r="A88" s="10">
        <f t="shared" si="1"/>
        <v>0</v>
      </c>
      <c r="F88" s="10"/>
    </row>
    <row r="89" spans="1:6" x14ac:dyDescent="0.25">
      <c r="A89" s="10">
        <f t="shared" si="1"/>
        <v>0</v>
      </c>
      <c r="F89" s="10"/>
    </row>
    <row r="90" spans="1:6" x14ac:dyDescent="0.25">
      <c r="A90" s="10">
        <f t="shared" si="1"/>
        <v>0</v>
      </c>
      <c r="F90" s="10"/>
    </row>
    <row r="91" spans="1:6" x14ac:dyDescent="0.25">
      <c r="A91" s="10">
        <f t="shared" si="1"/>
        <v>0</v>
      </c>
      <c r="F91" s="10"/>
    </row>
    <row r="92" spans="1:6" x14ac:dyDescent="0.25">
      <c r="A92" s="10">
        <f t="shared" si="1"/>
        <v>0</v>
      </c>
      <c r="F92" s="10"/>
    </row>
    <row r="93" spans="1:6" x14ac:dyDescent="0.25">
      <c r="A93" s="10">
        <f t="shared" si="1"/>
        <v>0</v>
      </c>
      <c r="F93" s="10"/>
    </row>
    <row r="94" spans="1:6" x14ac:dyDescent="0.25">
      <c r="A94" s="10">
        <f t="shared" si="1"/>
        <v>0</v>
      </c>
      <c r="F94" s="10"/>
    </row>
    <row r="95" spans="1:6" x14ac:dyDescent="0.25">
      <c r="A95" s="10">
        <f t="shared" si="1"/>
        <v>0</v>
      </c>
      <c r="F95" s="10"/>
    </row>
    <row r="96" spans="1:6" x14ac:dyDescent="0.25">
      <c r="A96" s="10">
        <f t="shared" si="1"/>
        <v>0</v>
      </c>
      <c r="F96" s="10"/>
    </row>
    <row r="97" spans="1:6" x14ac:dyDescent="0.25">
      <c r="A97" s="10">
        <f t="shared" si="1"/>
        <v>0</v>
      </c>
      <c r="F97" s="10"/>
    </row>
    <row r="98" spans="1:6" x14ac:dyDescent="0.25">
      <c r="A98" s="10">
        <f t="shared" si="1"/>
        <v>0</v>
      </c>
      <c r="F98" s="10"/>
    </row>
    <row r="99" spans="1:6" x14ac:dyDescent="0.25">
      <c r="A99" s="10">
        <f t="shared" si="1"/>
        <v>0</v>
      </c>
      <c r="F99" s="10"/>
    </row>
    <row r="100" spans="1:6" x14ac:dyDescent="0.25">
      <c r="A100" s="10">
        <f t="shared" si="1"/>
        <v>0</v>
      </c>
      <c r="F100" s="10"/>
    </row>
    <row r="101" spans="1:6" x14ac:dyDescent="0.25">
      <c r="A101" s="10">
        <f t="shared" si="1"/>
        <v>0</v>
      </c>
      <c r="F101" s="10"/>
    </row>
    <row r="102" spans="1:6" x14ac:dyDescent="0.25">
      <c r="A102" s="10">
        <f t="shared" si="1"/>
        <v>0</v>
      </c>
      <c r="F102" s="10"/>
    </row>
    <row r="103" spans="1:6" x14ac:dyDescent="0.25">
      <c r="A103" s="10">
        <f t="shared" si="1"/>
        <v>0</v>
      </c>
      <c r="F103" s="10"/>
    </row>
    <row r="104" spans="1:6" x14ac:dyDescent="0.25">
      <c r="A104" s="10">
        <f t="shared" si="1"/>
        <v>0</v>
      </c>
      <c r="F104" s="10"/>
    </row>
    <row r="105" spans="1:6" x14ac:dyDescent="0.25">
      <c r="A105" s="10">
        <f t="shared" si="1"/>
        <v>0</v>
      </c>
      <c r="F105" s="10"/>
    </row>
    <row r="106" spans="1:6" x14ac:dyDescent="0.25">
      <c r="A106" s="10">
        <f t="shared" si="1"/>
        <v>0</v>
      </c>
      <c r="F106" s="10"/>
    </row>
    <row r="107" spans="1:6" x14ac:dyDescent="0.25">
      <c r="A107" s="10">
        <f t="shared" si="1"/>
        <v>0</v>
      </c>
      <c r="F107" s="10"/>
    </row>
    <row r="108" spans="1:6" x14ac:dyDescent="0.25">
      <c r="A108" s="10">
        <f t="shared" si="1"/>
        <v>0</v>
      </c>
      <c r="F108" s="10"/>
    </row>
    <row r="109" spans="1:6" x14ac:dyDescent="0.25">
      <c r="A109" s="10">
        <f t="shared" si="1"/>
        <v>0</v>
      </c>
      <c r="F109" s="10"/>
    </row>
    <row r="110" spans="1:6" x14ac:dyDescent="0.25">
      <c r="A110" s="10">
        <f t="shared" si="1"/>
        <v>0</v>
      </c>
      <c r="F110" s="10"/>
    </row>
    <row r="111" spans="1:6" x14ac:dyDescent="0.25">
      <c r="A111" s="10">
        <f t="shared" si="1"/>
        <v>0</v>
      </c>
      <c r="F111" s="10"/>
    </row>
    <row r="112" spans="1:6" x14ac:dyDescent="0.25">
      <c r="A112" s="10">
        <f t="shared" si="1"/>
        <v>0</v>
      </c>
      <c r="F112" s="10"/>
    </row>
    <row r="113" spans="1:6" x14ac:dyDescent="0.25">
      <c r="A113" s="10">
        <f t="shared" si="1"/>
        <v>0</v>
      </c>
      <c r="F113" s="10"/>
    </row>
    <row r="114" spans="1:6" x14ac:dyDescent="0.25">
      <c r="A114" s="10">
        <f t="shared" si="1"/>
        <v>0</v>
      </c>
      <c r="F114" s="10"/>
    </row>
    <row r="115" spans="1:6" x14ac:dyDescent="0.25">
      <c r="A115" s="10">
        <f t="shared" si="1"/>
        <v>0</v>
      </c>
      <c r="F115" s="10"/>
    </row>
    <row r="116" spans="1:6" x14ac:dyDescent="0.25">
      <c r="A116" s="10">
        <f t="shared" si="1"/>
        <v>0</v>
      </c>
      <c r="F116" s="10"/>
    </row>
    <row r="117" spans="1:6" x14ac:dyDescent="0.25">
      <c r="A117" s="10">
        <f t="shared" si="1"/>
        <v>0</v>
      </c>
      <c r="F117" s="10"/>
    </row>
    <row r="118" spans="1:6" x14ac:dyDescent="0.25">
      <c r="A118" s="10">
        <f t="shared" si="1"/>
        <v>0</v>
      </c>
      <c r="F118" s="10"/>
    </row>
    <row r="119" spans="1:6" x14ac:dyDescent="0.25">
      <c r="A119" s="10">
        <f t="shared" si="1"/>
        <v>0</v>
      </c>
      <c r="F119" s="10"/>
    </row>
    <row r="120" spans="1:6" x14ac:dyDescent="0.25">
      <c r="A120" s="10">
        <f t="shared" si="1"/>
        <v>0</v>
      </c>
      <c r="F120" s="10"/>
    </row>
    <row r="121" spans="1:6" x14ac:dyDescent="0.25">
      <c r="A121" s="10">
        <f t="shared" si="1"/>
        <v>0</v>
      </c>
      <c r="F121" s="10"/>
    </row>
    <row r="122" spans="1:6" x14ac:dyDescent="0.25">
      <c r="A122" s="10">
        <f t="shared" si="1"/>
        <v>0</v>
      </c>
      <c r="F122" s="10"/>
    </row>
    <row r="123" spans="1:6" x14ac:dyDescent="0.25">
      <c r="A123" s="10">
        <f t="shared" si="1"/>
        <v>0</v>
      </c>
      <c r="F123" s="10"/>
    </row>
    <row r="124" spans="1:6" x14ac:dyDescent="0.25">
      <c r="A124" s="10">
        <f t="shared" si="1"/>
        <v>0</v>
      </c>
      <c r="F124" s="10"/>
    </row>
    <row r="125" spans="1:6" x14ac:dyDescent="0.25">
      <c r="A125" s="10">
        <f t="shared" si="1"/>
        <v>0</v>
      </c>
      <c r="F125" s="10"/>
    </row>
    <row r="126" spans="1:6" x14ac:dyDescent="0.25">
      <c r="A126" s="10">
        <f t="shared" si="1"/>
        <v>0</v>
      </c>
      <c r="F126" s="10"/>
    </row>
    <row r="127" spans="1:6" x14ac:dyDescent="0.25">
      <c r="A127" s="10">
        <f t="shared" si="1"/>
        <v>0</v>
      </c>
      <c r="F127" s="10"/>
    </row>
    <row r="128" spans="1:6" x14ac:dyDescent="0.25">
      <c r="A128" s="10">
        <f t="shared" si="1"/>
        <v>0</v>
      </c>
      <c r="F128" s="10"/>
    </row>
    <row r="129" spans="1:6" x14ac:dyDescent="0.25">
      <c r="A129" s="10">
        <f t="shared" si="1"/>
        <v>0</v>
      </c>
      <c r="F129" s="10"/>
    </row>
    <row r="130" spans="1:6" x14ac:dyDescent="0.25">
      <c r="A130" s="10">
        <f t="shared" si="1"/>
        <v>0</v>
      </c>
      <c r="F130" s="10"/>
    </row>
    <row r="131" spans="1:6" x14ac:dyDescent="0.25">
      <c r="A131" s="10">
        <f t="shared" si="1"/>
        <v>0</v>
      </c>
      <c r="F131" s="10"/>
    </row>
    <row r="132" spans="1:6" x14ac:dyDescent="0.25">
      <c r="A132" s="10">
        <f t="shared" si="1"/>
        <v>0</v>
      </c>
      <c r="F132" s="10"/>
    </row>
    <row r="133" spans="1:6" x14ac:dyDescent="0.25">
      <c r="A133" s="10">
        <f t="shared" si="1"/>
        <v>0</v>
      </c>
      <c r="F133" s="10"/>
    </row>
    <row r="134" spans="1:6" x14ac:dyDescent="0.25">
      <c r="A134" s="10">
        <f t="shared" si="1"/>
        <v>0</v>
      </c>
      <c r="F134" s="10"/>
    </row>
    <row r="135" spans="1:6" x14ac:dyDescent="0.25">
      <c r="A135" s="10">
        <f t="shared" ref="A135:A198" si="2">G135</f>
        <v>0</v>
      </c>
      <c r="F135" s="10"/>
    </row>
    <row r="136" spans="1:6" x14ac:dyDescent="0.25">
      <c r="A136" s="10">
        <f t="shared" si="2"/>
        <v>0</v>
      </c>
      <c r="F136" s="10"/>
    </row>
    <row r="137" spans="1:6" x14ac:dyDescent="0.25">
      <c r="A137" s="10">
        <f t="shared" si="2"/>
        <v>0</v>
      </c>
      <c r="F137" s="10"/>
    </row>
    <row r="138" spans="1:6" x14ac:dyDescent="0.25">
      <c r="A138" s="10">
        <f t="shared" si="2"/>
        <v>0</v>
      </c>
      <c r="F138" s="10"/>
    </row>
    <row r="139" spans="1:6" x14ac:dyDescent="0.25">
      <c r="A139" s="10">
        <f t="shared" si="2"/>
        <v>0</v>
      </c>
      <c r="F139" s="10"/>
    </row>
    <row r="140" spans="1:6" x14ac:dyDescent="0.25">
      <c r="A140" s="10">
        <f t="shared" si="2"/>
        <v>0</v>
      </c>
      <c r="F140" s="10"/>
    </row>
    <row r="141" spans="1:6" x14ac:dyDescent="0.25">
      <c r="A141" s="10">
        <f t="shared" si="2"/>
        <v>0</v>
      </c>
      <c r="F141" s="10"/>
    </row>
    <row r="142" spans="1:6" x14ac:dyDescent="0.25">
      <c r="A142" s="10">
        <f t="shared" si="2"/>
        <v>0</v>
      </c>
      <c r="F142" s="10"/>
    </row>
    <row r="143" spans="1:6" x14ac:dyDescent="0.25">
      <c r="A143" s="10">
        <f t="shared" si="2"/>
        <v>0</v>
      </c>
      <c r="F143" s="10"/>
    </row>
    <row r="144" spans="1:6" x14ac:dyDescent="0.25">
      <c r="A144" s="10">
        <f t="shared" si="2"/>
        <v>0</v>
      </c>
      <c r="F144" s="10"/>
    </row>
    <row r="145" spans="1:6" x14ac:dyDescent="0.25">
      <c r="A145" s="10">
        <f t="shared" si="2"/>
        <v>0</v>
      </c>
      <c r="F145" s="10"/>
    </row>
    <row r="146" spans="1:6" x14ac:dyDescent="0.25">
      <c r="A146" s="10">
        <f t="shared" si="2"/>
        <v>0</v>
      </c>
      <c r="F146" s="10"/>
    </row>
    <row r="147" spans="1:6" x14ac:dyDescent="0.25">
      <c r="A147" s="10">
        <f t="shared" si="2"/>
        <v>0</v>
      </c>
      <c r="F147" s="10"/>
    </row>
    <row r="148" spans="1:6" x14ac:dyDescent="0.25">
      <c r="A148" s="10">
        <f t="shared" si="2"/>
        <v>0</v>
      </c>
      <c r="F148" s="10"/>
    </row>
    <row r="149" spans="1:6" x14ac:dyDescent="0.25">
      <c r="A149" s="10">
        <f t="shared" si="2"/>
        <v>0</v>
      </c>
      <c r="F149" s="10"/>
    </row>
    <row r="150" spans="1:6" x14ac:dyDescent="0.25">
      <c r="A150" s="10">
        <f t="shared" si="2"/>
        <v>0</v>
      </c>
      <c r="F150" s="10"/>
    </row>
    <row r="151" spans="1:6" x14ac:dyDescent="0.25">
      <c r="A151" s="10">
        <f t="shared" si="2"/>
        <v>0</v>
      </c>
      <c r="F151" s="10"/>
    </row>
    <row r="152" spans="1:6" x14ac:dyDescent="0.25">
      <c r="A152" s="10">
        <f t="shared" si="2"/>
        <v>0</v>
      </c>
      <c r="F152" s="10"/>
    </row>
    <row r="153" spans="1:6" x14ac:dyDescent="0.25">
      <c r="A153" s="10">
        <f t="shared" si="2"/>
        <v>0</v>
      </c>
      <c r="F153" s="10"/>
    </row>
    <row r="154" spans="1:6" x14ac:dyDescent="0.25">
      <c r="A154" s="10">
        <f t="shared" si="2"/>
        <v>0</v>
      </c>
      <c r="F154" s="10"/>
    </row>
    <row r="155" spans="1:6" x14ac:dyDescent="0.25">
      <c r="A155" s="10">
        <f t="shared" si="2"/>
        <v>0</v>
      </c>
      <c r="F155" s="10"/>
    </row>
    <row r="156" spans="1:6" x14ac:dyDescent="0.25">
      <c r="A156" s="10">
        <f t="shared" si="2"/>
        <v>0</v>
      </c>
      <c r="F156" s="10"/>
    </row>
    <row r="157" spans="1:6" x14ac:dyDescent="0.25">
      <c r="A157" s="10">
        <f t="shared" si="2"/>
        <v>0</v>
      </c>
      <c r="F157" s="10"/>
    </row>
    <row r="158" spans="1:6" x14ac:dyDescent="0.25">
      <c r="A158" s="10">
        <f t="shared" si="2"/>
        <v>0</v>
      </c>
      <c r="F158" s="10"/>
    </row>
    <row r="159" spans="1:6" x14ac:dyDescent="0.25">
      <c r="A159" s="10">
        <f t="shared" si="2"/>
        <v>0</v>
      </c>
      <c r="F159" s="10"/>
    </row>
    <row r="160" spans="1:6" x14ac:dyDescent="0.25">
      <c r="A160" s="10">
        <f t="shared" si="2"/>
        <v>0</v>
      </c>
      <c r="F160" s="10"/>
    </row>
    <row r="161" spans="1:6" x14ac:dyDescent="0.25">
      <c r="A161" s="10">
        <f t="shared" si="2"/>
        <v>0</v>
      </c>
      <c r="F161" s="10"/>
    </row>
    <row r="162" spans="1:6" x14ac:dyDescent="0.25">
      <c r="A162" s="10">
        <f t="shared" si="2"/>
        <v>0</v>
      </c>
      <c r="F162" s="10"/>
    </row>
    <row r="163" spans="1:6" x14ac:dyDescent="0.25">
      <c r="A163" s="10">
        <f t="shared" si="2"/>
        <v>0</v>
      </c>
      <c r="F163" s="10"/>
    </row>
    <row r="164" spans="1:6" x14ac:dyDescent="0.25">
      <c r="A164" s="10">
        <f t="shared" si="2"/>
        <v>0</v>
      </c>
      <c r="F164" s="10"/>
    </row>
    <row r="165" spans="1:6" x14ac:dyDescent="0.25">
      <c r="A165" s="10">
        <f t="shared" si="2"/>
        <v>0</v>
      </c>
      <c r="F165" s="10"/>
    </row>
    <row r="166" spans="1:6" x14ac:dyDescent="0.25">
      <c r="A166" s="10">
        <f t="shared" si="2"/>
        <v>0</v>
      </c>
      <c r="F166" s="10"/>
    </row>
    <row r="167" spans="1:6" x14ac:dyDescent="0.25">
      <c r="A167" s="10">
        <f t="shared" si="2"/>
        <v>0</v>
      </c>
      <c r="F167" s="10"/>
    </row>
    <row r="168" spans="1:6" x14ac:dyDescent="0.25">
      <c r="A168" s="10">
        <f t="shared" si="2"/>
        <v>0</v>
      </c>
      <c r="F168" s="10"/>
    </row>
    <row r="169" spans="1:6" x14ac:dyDescent="0.25">
      <c r="A169" s="10">
        <f t="shared" si="2"/>
        <v>0</v>
      </c>
      <c r="F169" s="10"/>
    </row>
    <row r="170" spans="1:6" x14ac:dyDescent="0.25">
      <c r="A170" s="10">
        <f t="shared" si="2"/>
        <v>0</v>
      </c>
      <c r="F170" s="10"/>
    </row>
    <row r="171" spans="1:6" x14ac:dyDescent="0.25">
      <c r="A171" s="10">
        <f t="shared" si="2"/>
        <v>0</v>
      </c>
      <c r="F171" s="10"/>
    </row>
    <row r="172" spans="1:6" x14ac:dyDescent="0.25">
      <c r="A172" s="10">
        <f t="shared" si="2"/>
        <v>0</v>
      </c>
      <c r="F172" s="10"/>
    </row>
    <row r="173" spans="1:6" x14ac:dyDescent="0.25">
      <c r="A173" s="10">
        <f t="shared" si="2"/>
        <v>0</v>
      </c>
      <c r="F173" s="10"/>
    </row>
    <row r="174" spans="1:6" x14ac:dyDescent="0.25">
      <c r="A174" s="10">
        <f t="shared" si="2"/>
        <v>0</v>
      </c>
      <c r="F174" s="10"/>
    </row>
    <row r="175" spans="1:6" x14ac:dyDescent="0.25">
      <c r="A175" s="10">
        <f t="shared" si="2"/>
        <v>0</v>
      </c>
      <c r="F175" s="10"/>
    </row>
    <row r="176" spans="1:6" x14ac:dyDescent="0.25">
      <c r="A176" s="10">
        <f t="shared" si="2"/>
        <v>0</v>
      </c>
      <c r="F176" s="10"/>
    </row>
    <row r="177" spans="1:6" x14ac:dyDescent="0.25">
      <c r="A177" s="10">
        <f t="shared" si="2"/>
        <v>0</v>
      </c>
      <c r="F177" s="10"/>
    </row>
    <row r="178" spans="1:6" x14ac:dyDescent="0.25">
      <c r="A178" s="10">
        <f t="shared" si="2"/>
        <v>0</v>
      </c>
      <c r="F178" s="10"/>
    </row>
    <row r="179" spans="1:6" x14ac:dyDescent="0.25">
      <c r="A179" s="10">
        <f t="shared" si="2"/>
        <v>0</v>
      </c>
      <c r="F179" s="10"/>
    </row>
    <row r="180" spans="1:6" x14ac:dyDescent="0.25">
      <c r="A180" s="10">
        <f t="shared" si="2"/>
        <v>0</v>
      </c>
      <c r="F180" s="10"/>
    </row>
    <row r="181" spans="1:6" x14ac:dyDescent="0.25">
      <c r="A181" s="10">
        <f t="shared" si="2"/>
        <v>0</v>
      </c>
      <c r="F181" s="10"/>
    </row>
    <row r="182" spans="1:6" x14ac:dyDescent="0.25">
      <c r="A182" s="10">
        <f t="shared" si="2"/>
        <v>0</v>
      </c>
      <c r="F182" s="10"/>
    </row>
    <row r="183" spans="1:6" x14ac:dyDescent="0.25">
      <c r="A183" s="10">
        <f t="shared" si="2"/>
        <v>0</v>
      </c>
      <c r="F183" s="10"/>
    </row>
    <row r="184" spans="1:6" x14ac:dyDescent="0.25">
      <c r="A184" s="10">
        <f t="shared" si="2"/>
        <v>0</v>
      </c>
      <c r="F184" s="10"/>
    </row>
    <row r="185" spans="1:6" x14ac:dyDescent="0.25">
      <c r="A185" s="10">
        <f t="shared" si="2"/>
        <v>0</v>
      </c>
      <c r="F185" s="10"/>
    </row>
    <row r="186" spans="1:6" x14ac:dyDescent="0.25">
      <c r="A186" s="10">
        <f t="shared" si="2"/>
        <v>0</v>
      </c>
      <c r="F186" s="10"/>
    </row>
    <row r="187" spans="1:6" x14ac:dyDescent="0.25">
      <c r="A187" s="10">
        <f t="shared" si="2"/>
        <v>0</v>
      </c>
      <c r="F187" s="10"/>
    </row>
    <row r="188" spans="1:6" x14ac:dyDescent="0.25">
      <c r="A188" s="10">
        <f t="shared" si="2"/>
        <v>0</v>
      </c>
      <c r="F188" s="10"/>
    </row>
    <row r="189" spans="1:6" x14ac:dyDescent="0.25">
      <c r="A189" s="10">
        <f t="shared" si="2"/>
        <v>0</v>
      </c>
      <c r="F189" s="10"/>
    </row>
    <row r="190" spans="1:6" x14ac:dyDescent="0.25">
      <c r="A190" s="10">
        <f t="shared" si="2"/>
        <v>0</v>
      </c>
      <c r="F190" s="10"/>
    </row>
    <row r="191" spans="1:6" x14ac:dyDescent="0.25">
      <c r="A191" s="10">
        <f t="shared" si="2"/>
        <v>0</v>
      </c>
      <c r="F191" s="10"/>
    </row>
    <row r="192" spans="1:6" x14ac:dyDescent="0.25">
      <c r="A192" s="10">
        <f t="shared" si="2"/>
        <v>0</v>
      </c>
      <c r="F192" s="10"/>
    </row>
    <row r="193" spans="1:6" x14ac:dyDescent="0.25">
      <c r="A193" s="10">
        <f t="shared" si="2"/>
        <v>0</v>
      </c>
      <c r="F193" s="10"/>
    </row>
    <row r="194" spans="1:6" x14ac:dyDescent="0.25">
      <c r="A194" s="10">
        <f t="shared" si="2"/>
        <v>0</v>
      </c>
      <c r="F194" s="10"/>
    </row>
    <row r="195" spans="1:6" x14ac:dyDescent="0.25">
      <c r="A195" s="10">
        <f t="shared" si="2"/>
        <v>0</v>
      </c>
      <c r="F195" s="10"/>
    </row>
    <row r="196" spans="1:6" x14ac:dyDescent="0.25">
      <c r="A196" s="10">
        <f t="shared" si="2"/>
        <v>0</v>
      </c>
      <c r="F196" s="10"/>
    </row>
    <row r="197" spans="1:6" x14ac:dyDescent="0.25">
      <c r="A197" s="10">
        <f t="shared" si="2"/>
        <v>0</v>
      </c>
      <c r="F197" s="10"/>
    </row>
    <row r="198" spans="1:6" x14ac:dyDescent="0.25">
      <c r="A198" s="10">
        <f t="shared" si="2"/>
        <v>0</v>
      </c>
      <c r="F198" s="10"/>
    </row>
    <row r="199" spans="1:6" x14ac:dyDescent="0.25">
      <c r="A199" s="10">
        <f t="shared" ref="A199:A262" si="3">G199</f>
        <v>0</v>
      </c>
      <c r="F199" s="10"/>
    </row>
    <row r="200" spans="1:6" x14ac:dyDescent="0.25">
      <c r="A200" s="10">
        <f t="shared" si="3"/>
        <v>0</v>
      </c>
      <c r="F200" s="10"/>
    </row>
    <row r="201" spans="1:6" x14ac:dyDescent="0.25">
      <c r="A201" s="10">
        <f t="shared" si="3"/>
        <v>0</v>
      </c>
      <c r="F201" s="10"/>
    </row>
    <row r="202" spans="1:6" x14ac:dyDescent="0.25">
      <c r="A202" s="10">
        <f t="shared" si="3"/>
        <v>0</v>
      </c>
      <c r="F202" s="10"/>
    </row>
    <row r="203" spans="1:6" x14ac:dyDescent="0.25">
      <c r="A203" s="10">
        <f t="shared" si="3"/>
        <v>0</v>
      </c>
      <c r="F203" s="10"/>
    </row>
    <row r="204" spans="1:6" x14ac:dyDescent="0.25">
      <c r="A204" s="10">
        <f t="shared" si="3"/>
        <v>0</v>
      </c>
      <c r="F204" s="10"/>
    </row>
    <row r="205" spans="1:6" x14ac:dyDescent="0.25">
      <c r="A205" s="10">
        <f t="shared" si="3"/>
        <v>0</v>
      </c>
      <c r="F205" s="10"/>
    </row>
    <row r="206" spans="1:6" x14ac:dyDescent="0.25">
      <c r="A206" s="10">
        <f t="shared" si="3"/>
        <v>0</v>
      </c>
      <c r="F206" s="10"/>
    </row>
    <row r="207" spans="1:6" x14ac:dyDescent="0.25">
      <c r="A207" s="10">
        <f t="shared" si="3"/>
        <v>0</v>
      </c>
      <c r="F207" s="10"/>
    </row>
    <row r="208" spans="1:6" x14ac:dyDescent="0.25">
      <c r="A208" s="10">
        <f t="shared" si="3"/>
        <v>0</v>
      </c>
      <c r="F208" s="10"/>
    </row>
    <row r="209" spans="1:6" x14ac:dyDescent="0.25">
      <c r="A209" s="10">
        <f t="shared" si="3"/>
        <v>0</v>
      </c>
      <c r="F209" s="10"/>
    </row>
    <row r="210" spans="1:6" x14ac:dyDescent="0.25">
      <c r="A210" s="10">
        <f t="shared" si="3"/>
        <v>0</v>
      </c>
      <c r="F210" s="10"/>
    </row>
    <row r="211" spans="1:6" x14ac:dyDescent="0.25">
      <c r="A211" s="10">
        <f t="shared" si="3"/>
        <v>0</v>
      </c>
      <c r="F211" s="10"/>
    </row>
    <row r="212" spans="1:6" x14ac:dyDescent="0.25">
      <c r="A212" s="10">
        <f t="shared" si="3"/>
        <v>0</v>
      </c>
      <c r="F212" s="10"/>
    </row>
    <row r="213" spans="1:6" x14ac:dyDescent="0.25">
      <c r="A213" s="10">
        <f t="shared" si="3"/>
        <v>0</v>
      </c>
      <c r="F213" s="10"/>
    </row>
    <row r="214" spans="1:6" x14ac:dyDescent="0.25">
      <c r="A214" s="10">
        <f t="shared" si="3"/>
        <v>0</v>
      </c>
      <c r="F214" s="10"/>
    </row>
    <row r="215" spans="1:6" x14ac:dyDescent="0.25">
      <c r="A215" s="10">
        <f t="shared" si="3"/>
        <v>0</v>
      </c>
      <c r="F215" s="10"/>
    </row>
    <row r="216" spans="1:6" x14ac:dyDescent="0.25">
      <c r="A216" s="10">
        <f t="shared" si="3"/>
        <v>0</v>
      </c>
      <c r="F216" s="10"/>
    </row>
    <row r="217" spans="1:6" x14ac:dyDescent="0.25">
      <c r="A217" s="10">
        <f t="shared" si="3"/>
        <v>0</v>
      </c>
      <c r="F217" s="10"/>
    </row>
    <row r="218" spans="1:6" x14ac:dyDescent="0.25">
      <c r="A218" s="10">
        <f t="shared" si="3"/>
        <v>0</v>
      </c>
      <c r="F218" s="10"/>
    </row>
    <row r="219" spans="1:6" x14ac:dyDescent="0.25">
      <c r="A219" s="10">
        <f t="shared" si="3"/>
        <v>0</v>
      </c>
      <c r="F219" s="10"/>
    </row>
    <row r="220" spans="1:6" x14ac:dyDescent="0.25">
      <c r="A220" s="10">
        <f t="shared" si="3"/>
        <v>0</v>
      </c>
      <c r="F220" s="10"/>
    </row>
    <row r="221" spans="1:6" x14ac:dyDescent="0.25">
      <c r="A221" s="10">
        <f t="shared" si="3"/>
        <v>0</v>
      </c>
      <c r="F221" s="10"/>
    </row>
    <row r="222" spans="1:6" x14ac:dyDescent="0.25">
      <c r="A222" s="10">
        <f t="shared" si="3"/>
        <v>0</v>
      </c>
      <c r="F222" s="10"/>
    </row>
    <row r="223" spans="1:6" x14ac:dyDescent="0.25">
      <c r="A223" s="10">
        <f t="shared" si="3"/>
        <v>0</v>
      </c>
      <c r="F223" s="10"/>
    </row>
    <row r="224" spans="1:6" x14ac:dyDescent="0.25">
      <c r="A224" s="10">
        <f t="shared" si="3"/>
        <v>0</v>
      </c>
      <c r="F224" s="10"/>
    </row>
    <row r="225" spans="1:6" x14ac:dyDescent="0.25">
      <c r="A225" s="10">
        <f t="shared" si="3"/>
        <v>0</v>
      </c>
      <c r="F225" s="10"/>
    </row>
    <row r="226" spans="1:6" x14ac:dyDescent="0.25">
      <c r="A226" s="10">
        <f t="shared" si="3"/>
        <v>0</v>
      </c>
      <c r="F226" s="10"/>
    </row>
    <row r="227" spans="1:6" x14ac:dyDescent="0.25">
      <c r="A227" s="10">
        <f t="shared" si="3"/>
        <v>0</v>
      </c>
      <c r="F227" s="10"/>
    </row>
    <row r="228" spans="1:6" x14ac:dyDescent="0.25">
      <c r="A228" s="10">
        <f t="shared" si="3"/>
        <v>0</v>
      </c>
      <c r="F228" s="10"/>
    </row>
    <row r="229" spans="1:6" x14ac:dyDescent="0.25">
      <c r="A229" s="10">
        <f t="shared" si="3"/>
        <v>0</v>
      </c>
      <c r="F229" s="10"/>
    </row>
    <row r="230" spans="1:6" x14ac:dyDescent="0.25">
      <c r="A230" s="10">
        <f t="shared" si="3"/>
        <v>0</v>
      </c>
      <c r="F230" s="10"/>
    </row>
    <row r="231" spans="1:6" x14ac:dyDescent="0.25">
      <c r="A231" s="10">
        <f t="shared" si="3"/>
        <v>0</v>
      </c>
      <c r="F231" s="10"/>
    </row>
    <row r="232" spans="1:6" x14ac:dyDescent="0.25">
      <c r="A232" s="10">
        <f t="shared" si="3"/>
        <v>0</v>
      </c>
      <c r="F232" s="10"/>
    </row>
    <row r="233" spans="1:6" x14ac:dyDescent="0.25">
      <c r="A233" s="10">
        <f t="shared" si="3"/>
        <v>0</v>
      </c>
      <c r="F233" s="10"/>
    </row>
    <row r="234" spans="1:6" x14ac:dyDescent="0.25">
      <c r="A234" s="10">
        <f t="shared" si="3"/>
        <v>0</v>
      </c>
      <c r="F234" s="10"/>
    </row>
    <row r="235" spans="1:6" x14ac:dyDescent="0.25">
      <c r="A235" s="10">
        <f t="shared" si="3"/>
        <v>0</v>
      </c>
      <c r="F235" s="10"/>
    </row>
    <row r="236" spans="1:6" x14ac:dyDescent="0.25">
      <c r="A236" s="10">
        <f t="shared" si="3"/>
        <v>0</v>
      </c>
      <c r="F236" s="10"/>
    </row>
    <row r="237" spans="1:6" x14ac:dyDescent="0.25">
      <c r="A237" s="10">
        <f t="shared" si="3"/>
        <v>0</v>
      </c>
      <c r="F237" s="10"/>
    </row>
    <row r="238" spans="1:6" x14ac:dyDescent="0.25">
      <c r="A238" s="10">
        <f t="shared" si="3"/>
        <v>0</v>
      </c>
      <c r="F238" s="10"/>
    </row>
    <row r="239" spans="1:6" x14ac:dyDescent="0.25">
      <c r="A239" s="10">
        <f t="shared" si="3"/>
        <v>0</v>
      </c>
      <c r="F239" s="10"/>
    </row>
    <row r="240" spans="1:6" x14ac:dyDescent="0.25">
      <c r="A240" s="10">
        <f t="shared" si="3"/>
        <v>0</v>
      </c>
      <c r="F240" s="10"/>
    </row>
    <row r="241" spans="1:6" x14ac:dyDescent="0.25">
      <c r="A241" s="10">
        <f t="shared" si="3"/>
        <v>0</v>
      </c>
      <c r="F241" s="10"/>
    </row>
    <row r="242" spans="1:6" x14ac:dyDescent="0.25">
      <c r="A242" s="10">
        <f t="shared" si="3"/>
        <v>0</v>
      </c>
      <c r="F242" s="10"/>
    </row>
    <row r="243" spans="1:6" x14ac:dyDescent="0.25">
      <c r="A243" s="10">
        <f t="shared" si="3"/>
        <v>0</v>
      </c>
      <c r="F243" s="10"/>
    </row>
    <row r="244" spans="1:6" x14ac:dyDescent="0.25">
      <c r="A244" s="10">
        <f t="shared" si="3"/>
        <v>0</v>
      </c>
      <c r="F244" s="10"/>
    </row>
    <row r="245" spans="1:6" x14ac:dyDescent="0.25">
      <c r="A245" s="10">
        <f t="shared" si="3"/>
        <v>0</v>
      </c>
      <c r="F245" s="10"/>
    </row>
    <row r="246" spans="1:6" x14ac:dyDescent="0.25">
      <c r="A246" s="10">
        <f t="shared" si="3"/>
        <v>0</v>
      </c>
      <c r="F246" s="10"/>
    </row>
    <row r="247" spans="1:6" x14ac:dyDescent="0.25">
      <c r="A247" s="10">
        <f t="shared" si="3"/>
        <v>0</v>
      </c>
      <c r="F247" s="10"/>
    </row>
    <row r="248" spans="1:6" x14ac:dyDescent="0.25">
      <c r="A248" s="10">
        <f t="shared" si="3"/>
        <v>0</v>
      </c>
      <c r="F248" s="10"/>
    </row>
    <row r="249" spans="1:6" x14ac:dyDescent="0.25">
      <c r="A249" s="10">
        <f t="shared" si="3"/>
        <v>0</v>
      </c>
      <c r="F249" s="10"/>
    </row>
    <row r="250" spans="1:6" x14ac:dyDescent="0.25">
      <c r="A250" s="10">
        <f t="shared" si="3"/>
        <v>0</v>
      </c>
      <c r="F250" s="10"/>
    </row>
    <row r="251" spans="1:6" x14ac:dyDescent="0.25">
      <c r="A251" s="10">
        <f t="shared" si="3"/>
        <v>0</v>
      </c>
      <c r="F251" s="10"/>
    </row>
    <row r="252" spans="1:6" x14ac:dyDescent="0.25">
      <c r="A252" s="10">
        <f t="shared" si="3"/>
        <v>0</v>
      </c>
      <c r="F252" s="10"/>
    </row>
    <row r="253" spans="1:6" x14ac:dyDescent="0.25">
      <c r="A253" s="10">
        <f t="shared" si="3"/>
        <v>0</v>
      </c>
      <c r="F253" s="10"/>
    </row>
    <row r="254" spans="1:6" x14ac:dyDescent="0.25">
      <c r="A254" s="10">
        <f t="shared" si="3"/>
        <v>0</v>
      </c>
      <c r="F254" s="10"/>
    </row>
    <row r="255" spans="1:6" x14ac:dyDescent="0.25">
      <c r="A255" s="10">
        <f t="shared" si="3"/>
        <v>0</v>
      </c>
      <c r="F255" s="10"/>
    </row>
    <row r="256" spans="1:6" x14ac:dyDescent="0.25">
      <c r="A256" s="10">
        <f t="shared" si="3"/>
        <v>0</v>
      </c>
      <c r="F256" s="10"/>
    </row>
    <row r="257" spans="1:6" x14ac:dyDescent="0.25">
      <c r="A257" s="10">
        <f t="shared" si="3"/>
        <v>0</v>
      </c>
      <c r="F257" s="10"/>
    </row>
    <row r="258" spans="1:6" x14ac:dyDescent="0.25">
      <c r="A258" s="10">
        <f t="shared" si="3"/>
        <v>0</v>
      </c>
      <c r="F258" s="10"/>
    </row>
    <row r="259" spans="1:6" x14ac:dyDescent="0.25">
      <c r="A259" s="10">
        <f t="shared" si="3"/>
        <v>0</v>
      </c>
      <c r="F259" s="10"/>
    </row>
    <row r="260" spans="1:6" x14ac:dyDescent="0.25">
      <c r="A260" s="10">
        <f t="shared" si="3"/>
        <v>0</v>
      </c>
      <c r="F260" s="10"/>
    </row>
    <row r="261" spans="1:6" x14ac:dyDescent="0.25">
      <c r="A261" s="10">
        <f t="shared" si="3"/>
        <v>0</v>
      </c>
      <c r="F261" s="10"/>
    </row>
    <row r="262" spans="1:6" x14ac:dyDescent="0.25">
      <c r="A262" s="10">
        <f t="shared" si="3"/>
        <v>0</v>
      </c>
      <c r="F262" s="10"/>
    </row>
    <row r="263" spans="1:6" x14ac:dyDescent="0.25">
      <c r="A263" s="10">
        <f t="shared" ref="A263:A326" si="4">G263</f>
        <v>0</v>
      </c>
      <c r="F263" s="10"/>
    </row>
    <row r="264" spans="1:6" x14ac:dyDescent="0.25">
      <c r="A264" s="10">
        <f t="shared" si="4"/>
        <v>0</v>
      </c>
      <c r="F264" s="10"/>
    </row>
    <row r="265" spans="1:6" x14ac:dyDescent="0.25">
      <c r="A265" s="10">
        <f t="shared" si="4"/>
        <v>0</v>
      </c>
      <c r="F265" s="10"/>
    </row>
    <row r="266" spans="1:6" x14ac:dyDescent="0.25">
      <c r="A266" s="10">
        <f t="shared" si="4"/>
        <v>0</v>
      </c>
      <c r="F266" s="10"/>
    </row>
    <row r="267" spans="1:6" x14ac:dyDescent="0.25">
      <c r="A267" s="10">
        <f t="shared" si="4"/>
        <v>0</v>
      </c>
      <c r="F267" s="10"/>
    </row>
    <row r="268" spans="1:6" x14ac:dyDescent="0.25">
      <c r="A268" s="10">
        <f t="shared" si="4"/>
        <v>0</v>
      </c>
      <c r="F268" s="10"/>
    </row>
    <row r="269" spans="1:6" x14ac:dyDescent="0.25">
      <c r="A269" s="10">
        <f t="shared" si="4"/>
        <v>0</v>
      </c>
      <c r="F269" s="10"/>
    </row>
    <row r="270" spans="1:6" x14ac:dyDescent="0.25">
      <c r="A270" s="10">
        <f t="shared" si="4"/>
        <v>0</v>
      </c>
      <c r="F270" s="10"/>
    </row>
    <row r="271" spans="1:6" x14ac:dyDescent="0.25">
      <c r="A271" s="10">
        <f t="shared" si="4"/>
        <v>0</v>
      </c>
      <c r="F271" s="10"/>
    </row>
    <row r="272" spans="1:6" x14ac:dyDescent="0.25">
      <c r="A272" s="10">
        <f t="shared" si="4"/>
        <v>0</v>
      </c>
      <c r="F272" s="10"/>
    </row>
    <row r="273" spans="1:6" x14ac:dyDescent="0.25">
      <c r="A273" s="10">
        <f t="shared" si="4"/>
        <v>0</v>
      </c>
      <c r="F273" s="10"/>
    </row>
    <row r="274" spans="1:6" x14ac:dyDescent="0.25">
      <c r="A274" s="10">
        <f t="shared" si="4"/>
        <v>0</v>
      </c>
      <c r="F274" s="10"/>
    </row>
    <row r="275" spans="1:6" x14ac:dyDescent="0.25">
      <c r="A275" s="10">
        <f t="shared" si="4"/>
        <v>0</v>
      </c>
      <c r="F275" s="10"/>
    </row>
    <row r="276" spans="1:6" x14ac:dyDescent="0.25">
      <c r="A276" s="10">
        <f t="shared" si="4"/>
        <v>0</v>
      </c>
      <c r="F276" s="10"/>
    </row>
    <row r="277" spans="1:6" x14ac:dyDescent="0.25">
      <c r="A277" s="10">
        <f t="shared" si="4"/>
        <v>0</v>
      </c>
      <c r="F277" s="10"/>
    </row>
    <row r="278" spans="1:6" x14ac:dyDescent="0.25">
      <c r="A278" s="10">
        <f t="shared" si="4"/>
        <v>0</v>
      </c>
      <c r="F278" s="10"/>
    </row>
    <row r="279" spans="1:6" x14ac:dyDescent="0.25">
      <c r="A279" s="10">
        <f t="shared" si="4"/>
        <v>0</v>
      </c>
      <c r="F279" s="10"/>
    </row>
    <row r="280" spans="1:6" x14ac:dyDescent="0.25">
      <c r="A280" s="10">
        <f t="shared" si="4"/>
        <v>0</v>
      </c>
      <c r="F280" s="10"/>
    </row>
    <row r="281" spans="1:6" x14ac:dyDescent="0.25">
      <c r="A281" s="10">
        <f t="shared" si="4"/>
        <v>0</v>
      </c>
      <c r="F281" s="10"/>
    </row>
    <row r="282" spans="1:6" x14ac:dyDescent="0.25">
      <c r="A282" s="10">
        <f t="shared" si="4"/>
        <v>0</v>
      </c>
      <c r="F282" s="10"/>
    </row>
    <row r="283" spans="1:6" x14ac:dyDescent="0.25">
      <c r="A283" s="10">
        <f t="shared" si="4"/>
        <v>0</v>
      </c>
      <c r="F283" s="10"/>
    </row>
    <row r="284" spans="1:6" x14ac:dyDescent="0.25">
      <c r="A284" s="10">
        <f t="shared" si="4"/>
        <v>0</v>
      </c>
      <c r="F284" s="10"/>
    </row>
    <row r="285" spans="1:6" x14ac:dyDescent="0.25">
      <c r="A285" s="10">
        <f t="shared" si="4"/>
        <v>0</v>
      </c>
      <c r="F285" s="10"/>
    </row>
    <row r="286" spans="1:6" x14ac:dyDescent="0.25">
      <c r="A286" s="10">
        <f t="shared" si="4"/>
        <v>0</v>
      </c>
      <c r="F286" s="10"/>
    </row>
    <row r="287" spans="1:6" x14ac:dyDescent="0.25">
      <c r="A287" s="10">
        <f t="shared" si="4"/>
        <v>0</v>
      </c>
      <c r="F287" s="10"/>
    </row>
    <row r="288" spans="1:6" x14ac:dyDescent="0.25">
      <c r="A288" s="10">
        <f t="shared" si="4"/>
        <v>0</v>
      </c>
      <c r="F288" s="10"/>
    </row>
    <row r="289" spans="1:6" x14ac:dyDescent="0.25">
      <c r="A289" s="10">
        <f t="shared" si="4"/>
        <v>0</v>
      </c>
      <c r="F289" s="10"/>
    </row>
    <row r="290" spans="1:6" x14ac:dyDescent="0.25">
      <c r="A290" s="10">
        <f t="shared" si="4"/>
        <v>0</v>
      </c>
      <c r="F290" s="10"/>
    </row>
    <row r="291" spans="1:6" x14ac:dyDescent="0.25">
      <c r="A291" s="10">
        <f t="shared" si="4"/>
        <v>0</v>
      </c>
      <c r="F291" s="10"/>
    </row>
    <row r="292" spans="1:6" x14ac:dyDescent="0.25">
      <c r="A292" s="10">
        <f t="shared" si="4"/>
        <v>0</v>
      </c>
      <c r="F292" s="10"/>
    </row>
    <row r="293" spans="1:6" x14ac:dyDescent="0.25">
      <c r="A293" s="10">
        <f t="shared" si="4"/>
        <v>0</v>
      </c>
      <c r="F293" s="10"/>
    </row>
    <row r="294" spans="1:6" x14ac:dyDescent="0.25">
      <c r="A294" s="10">
        <f t="shared" si="4"/>
        <v>0</v>
      </c>
      <c r="F294" s="10"/>
    </row>
    <row r="295" spans="1:6" x14ac:dyDescent="0.25">
      <c r="A295" s="10">
        <f t="shared" si="4"/>
        <v>0</v>
      </c>
      <c r="F295" s="10"/>
    </row>
    <row r="296" spans="1:6" x14ac:dyDescent="0.25">
      <c r="A296" s="10">
        <f t="shared" si="4"/>
        <v>0</v>
      </c>
      <c r="F296" s="10"/>
    </row>
    <row r="297" spans="1:6" x14ac:dyDescent="0.25">
      <c r="A297" s="10">
        <f t="shared" si="4"/>
        <v>0</v>
      </c>
      <c r="F297" s="10"/>
    </row>
    <row r="298" spans="1:6" x14ac:dyDescent="0.25">
      <c r="A298" s="10">
        <f t="shared" si="4"/>
        <v>0</v>
      </c>
      <c r="F298" s="10"/>
    </row>
    <row r="299" spans="1:6" x14ac:dyDescent="0.25">
      <c r="A299" s="10">
        <f t="shared" si="4"/>
        <v>0</v>
      </c>
      <c r="F299" s="10"/>
    </row>
    <row r="300" spans="1:6" x14ac:dyDescent="0.25">
      <c r="A300" s="10">
        <f t="shared" si="4"/>
        <v>0</v>
      </c>
      <c r="F300" s="10"/>
    </row>
    <row r="301" spans="1:6" x14ac:dyDescent="0.25">
      <c r="A301" s="10">
        <f t="shared" si="4"/>
        <v>0</v>
      </c>
      <c r="F301" s="10"/>
    </row>
    <row r="302" spans="1:6" x14ac:dyDescent="0.25">
      <c r="A302" s="10">
        <f t="shared" si="4"/>
        <v>0</v>
      </c>
      <c r="F302" s="10"/>
    </row>
    <row r="303" spans="1:6" x14ac:dyDescent="0.25">
      <c r="A303" s="10">
        <f t="shared" si="4"/>
        <v>0</v>
      </c>
      <c r="F303" s="10"/>
    </row>
    <row r="304" spans="1:6" x14ac:dyDescent="0.25">
      <c r="A304" s="10">
        <f t="shared" si="4"/>
        <v>0</v>
      </c>
      <c r="F304" s="10"/>
    </row>
    <row r="305" spans="1:6" x14ac:dyDescent="0.25">
      <c r="A305" s="10">
        <f t="shared" si="4"/>
        <v>0</v>
      </c>
      <c r="F305" s="10"/>
    </row>
    <row r="306" spans="1:6" x14ac:dyDescent="0.25">
      <c r="A306" s="10">
        <f t="shared" si="4"/>
        <v>0</v>
      </c>
      <c r="F306" s="10"/>
    </row>
    <row r="307" spans="1:6" x14ac:dyDescent="0.25">
      <c r="A307" s="10">
        <f t="shared" si="4"/>
        <v>0</v>
      </c>
      <c r="F307" s="10"/>
    </row>
    <row r="308" spans="1:6" x14ac:dyDescent="0.25">
      <c r="A308" s="10">
        <f t="shared" si="4"/>
        <v>0</v>
      </c>
      <c r="F308" s="10"/>
    </row>
    <row r="309" spans="1:6" x14ac:dyDescent="0.25">
      <c r="A309" s="10">
        <f t="shared" si="4"/>
        <v>0</v>
      </c>
      <c r="F309" s="10"/>
    </row>
    <row r="310" spans="1:6" x14ac:dyDescent="0.25">
      <c r="A310" s="10">
        <f t="shared" si="4"/>
        <v>0</v>
      </c>
      <c r="F310" s="10"/>
    </row>
    <row r="311" spans="1:6" x14ac:dyDescent="0.25">
      <c r="A311" s="10">
        <f t="shared" si="4"/>
        <v>0</v>
      </c>
      <c r="F311" s="10"/>
    </row>
    <row r="312" spans="1:6" x14ac:dyDescent="0.25">
      <c r="A312" s="10">
        <f t="shared" si="4"/>
        <v>0</v>
      </c>
      <c r="F312" s="10"/>
    </row>
    <row r="313" spans="1:6" x14ac:dyDescent="0.25">
      <c r="A313" s="10">
        <f t="shared" si="4"/>
        <v>0</v>
      </c>
      <c r="F313" s="10"/>
    </row>
    <row r="314" spans="1:6" x14ac:dyDescent="0.25">
      <c r="A314" s="10">
        <f t="shared" si="4"/>
        <v>0</v>
      </c>
      <c r="F314" s="10"/>
    </row>
    <row r="315" spans="1:6" x14ac:dyDescent="0.25">
      <c r="A315" s="10">
        <f t="shared" si="4"/>
        <v>0</v>
      </c>
      <c r="F315" s="10"/>
    </row>
    <row r="316" spans="1:6" x14ac:dyDescent="0.25">
      <c r="A316" s="10">
        <f t="shared" si="4"/>
        <v>0</v>
      </c>
      <c r="F316" s="10"/>
    </row>
    <row r="317" spans="1:6" x14ac:dyDescent="0.25">
      <c r="A317" s="10">
        <f t="shared" si="4"/>
        <v>0</v>
      </c>
      <c r="F317" s="10"/>
    </row>
    <row r="318" spans="1:6" x14ac:dyDescent="0.25">
      <c r="A318" s="10">
        <f t="shared" si="4"/>
        <v>0</v>
      </c>
      <c r="F318" s="10"/>
    </row>
    <row r="319" spans="1:6" x14ac:dyDescent="0.25">
      <c r="A319" s="10">
        <f t="shared" si="4"/>
        <v>0</v>
      </c>
      <c r="F319" s="10"/>
    </row>
    <row r="320" spans="1:6" x14ac:dyDescent="0.25">
      <c r="A320" s="10">
        <f t="shared" si="4"/>
        <v>0</v>
      </c>
      <c r="F320" s="10"/>
    </row>
    <row r="321" spans="1:6" x14ac:dyDescent="0.25">
      <c r="A321" s="10">
        <f t="shared" si="4"/>
        <v>0</v>
      </c>
      <c r="F321" s="10"/>
    </row>
    <row r="322" spans="1:6" x14ac:dyDescent="0.25">
      <c r="A322" s="10">
        <f t="shared" si="4"/>
        <v>0</v>
      </c>
      <c r="F322" s="10"/>
    </row>
    <row r="323" spans="1:6" x14ac:dyDescent="0.25">
      <c r="A323" s="10">
        <f t="shared" si="4"/>
        <v>0</v>
      </c>
      <c r="F323" s="10"/>
    </row>
    <row r="324" spans="1:6" x14ac:dyDescent="0.25">
      <c r="A324" s="10">
        <f t="shared" si="4"/>
        <v>0</v>
      </c>
      <c r="F324" s="10"/>
    </row>
    <row r="325" spans="1:6" x14ac:dyDescent="0.25">
      <c r="A325" s="10">
        <f t="shared" si="4"/>
        <v>0</v>
      </c>
      <c r="F325" s="10"/>
    </row>
    <row r="326" spans="1:6" x14ac:dyDescent="0.25">
      <c r="A326" s="10">
        <f t="shared" si="4"/>
        <v>0</v>
      </c>
      <c r="F326" s="10"/>
    </row>
    <row r="327" spans="1:6" x14ac:dyDescent="0.25">
      <c r="A327" s="10">
        <f t="shared" ref="A327:A390" si="5">G327</f>
        <v>0</v>
      </c>
      <c r="F327" s="10"/>
    </row>
    <row r="328" spans="1:6" x14ac:dyDescent="0.25">
      <c r="A328" s="10">
        <f t="shared" si="5"/>
        <v>0</v>
      </c>
      <c r="F328" s="10"/>
    </row>
    <row r="329" spans="1:6" x14ac:dyDescent="0.25">
      <c r="A329" s="10">
        <f t="shared" si="5"/>
        <v>0</v>
      </c>
      <c r="F329" s="10"/>
    </row>
    <row r="330" spans="1:6" x14ac:dyDescent="0.25">
      <c r="A330" s="10">
        <f t="shared" si="5"/>
        <v>0</v>
      </c>
      <c r="F330" s="10"/>
    </row>
    <row r="331" spans="1:6" x14ac:dyDescent="0.25">
      <c r="A331" s="10">
        <f t="shared" si="5"/>
        <v>0</v>
      </c>
      <c r="F331" s="10"/>
    </row>
    <row r="332" spans="1:6" x14ac:dyDescent="0.25">
      <c r="A332" s="10">
        <f t="shared" si="5"/>
        <v>0</v>
      </c>
      <c r="F332" s="10"/>
    </row>
    <row r="333" spans="1:6" x14ac:dyDescent="0.25">
      <c r="A333" s="10">
        <f t="shared" si="5"/>
        <v>0</v>
      </c>
      <c r="F333" s="10"/>
    </row>
    <row r="334" spans="1:6" x14ac:dyDescent="0.25">
      <c r="A334" s="10">
        <f t="shared" si="5"/>
        <v>0</v>
      </c>
      <c r="F334" s="10"/>
    </row>
    <row r="335" spans="1:6" x14ac:dyDescent="0.25">
      <c r="A335" s="10">
        <f t="shared" si="5"/>
        <v>0</v>
      </c>
      <c r="F335" s="10"/>
    </row>
    <row r="336" spans="1:6" x14ac:dyDescent="0.25">
      <c r="A336" s="10">
        <f t="shared" si="5"/>
        <v>0</v>
      </c>
      <c r="F336" s="10"/>
    </row>
    <row r="337" spans="1:6" x14ac:dyDescent="0.25">
      <c r="A337" s="10">
        <f t="shared" si="5"/>
        <v>0</v>
      </c>
      <c r="F337" s="10"/>
    </row>
    <row r="338" spans="1:6" x14ac:dyDescent="0.25">
      <c r="A338" s="10">
        <f t="shared" si="5"/>
        <v>0</v>
      </c>
      <c r="F338" s="10"/>
    </row>
    <row r="339" spans="1:6" x14ac:dyDescent="0.25">
      <c r="A339" s="10">
        <f t="shared" si="5"/>
        <v>0</v>
      </c>
      <c r="F339" s="10"/>
    </row>
    <row r="340" spans="1:6" x14ac:dyDescent="0.25">
      <c r="A340" s="10">
        <f t="shared" si="5"/>
        <v>0</v>
      </c>
      <c r="F340" s="10"/>
    </row>
    <row r="341" spans="1:6" x14ac:dyDescent="0.25">
      <c r="A341" s="10">
        <f t="shared" si="5"/>
        <v>0</v>
      </c>
      <c r="F341" s="10"/>
    </row>
    <row r="342" spans="1:6" x14ac:dyDescent="0.25">
      <c r="A342" s="10">
        <f t="shared" si="5"/>
        <v>0</v>
      </c>
      <c r="F342" s="10"/>
    </row>
    <row r="343" spans="1:6" x14ac:dyDescent="0.25">
      <c r="A343" s="10">
        <f t="shared" si="5"/>
        <v>0</v>
      </c>
      <c r="F343" s="10"/>
    </row>
    <row r="344" spans="1:6" x14ac:dyDescent="0.25">
      <c r="A344" s="10">
        <f t="shared" si="5"/>
        <v>0</v>
      </c>
      <c r="F344" s="10"/>
    </row>
    <row r="345" spans="1:6" x14ac:dyDescent="0.25">
      <c r="A345" s="10">
        <f t="shared" si="5"/>
        <v>0</v>
      </c>
      <c r="F345" s="10"/>
    </row>
    <row r="346" spans="1:6" x14ac:dyDescent="0.25">
      <c r="A346" s="10">
        <f t="shared" si="5"/>
        <v>0</v>
      </c>
      <c r="F346" s="10"/>
    </row>
    <row r="347" spans="1:6" x14ac:dyDescent="0.25">
      <c r="A347" s="10">
        <f t="shared" si="5"/>
        <v>0</v>
      </c>
      <c r="F347" s="10"/>
    </row>
    <row r="348" spans="1:6" x14ac:dyDescent="0.25">
      <c r="A348" s="10">
        <f t="shared" si="5"/>
        <v>0</v>
      </c>
      <c r="F348" s="10"/>
    </row>
    <row r="349" spans="1:6" x14ac:dyDescent="0.25">
      <c r="A349" s="10">
        <f t="shared" si="5"/>
        <v>0</v>
      </c>
      <c r="F349" s="10"/>
    </row>
    <row r="350" spans="1:6" x14ac:dyDescent="0.25">
      <c r="A350" s="10">
        <f t="shared" si="5"/>
        <v>0</v>
      </c>
      <c r="F350" s="10"/>
    </row>
    <row r="351" spans="1:6" x14ac:dyDescent="0.25">
      <c r="A351" s="10">
        <f t="shared" si="5"/>
        <v>0</v>
      </c>
      <c r="F351" s="10"/>
    </row>
    <row r="352" spans="1:6" x14ac:dyDescent="0.25">
      <c r="A352" s="10">
        <f t="shared" si="5"/>
        <v>0</v>
      </c>
      <c r="F352" s="10"/>
    </row>
    <row r="353" spans="1:6" x14ac:dyDescent="0.25">
      <c r="A353" s="10">
        <f t="shared" si="5"/>
        <v>0</v>
      </c>
      <c r="F353" s="10"/>
    </row>
    <row r="354" spans="1:6" x14ac:dyDescent="0.25">
      <c r="A354" s="10">
        <f t="shared" si="5"/>
        <v>0</v>
      </c>
      <c r="F354" s="10"/>
    </row>
    <row r="355" spans="1:6" x14ac:dyDescent="0.25">
      <c r="A355" s="10">
        <f t="shared" si="5"/>
        <v>0</v>
      </c>
      <c r="F355" s="10"/>
    </row>
    <row r="356" spans="1:6" x14ac:dyDescent="0.25">
      <c r="A356" s="10">
        <f t="shared" si="5"/>
        <v>0</v>
      </c>
      <c r="F356" s="10"/>
    </row>
    <row r="357" spans="1:6" x14ac:dyDescent="0.25">
      <c r="A357" s="10">
        <f t="shared" si="5"/>
        <v>0</v>
      </c>
      <c r="F357" s="10"/>
    </row>
    <row r="358" spans="1:6" x14ac:dyDescent="0.25">
      <c r="A358" s="10">
        <f t="shared" si="5"/>
        <v>0</v>
      </c>
      <c r="F358" s="10"/>
    </row>
    <row r="359" spans="1:6" x14ac:dyDescent="0.25">
      <c r="A359" s="10">
        <f t="shared" si="5"/>
        <v>0</v>
      </c>
      <c r="F359" s="10"/>
    </row>
    <row r="360" spans="1:6" x14ac:dyDescent="0.25">
      <c r="A360" s="10">
        <f t="shared" si="5"/>
        <v>0</v>
      </c>
      <c r="F360" s="10"/>
    </row>
    <row r="361" spans="1:6" x14ac:dyDescent="0.25">
      <c r="A361" s="10">
        <f t="shared" si="5"/>
        <v>0</v>
      </c>
      <c r="F361" s="10"/>
    </row>
    <row r="362" spans="1:6" x14ac:dyDescent="0.25">
      <c r="A362" s="10">
        <f t="shared" si="5"/>
        <v>0</v>
      </c>
      <c r="F362" s="10"/>
    </row>
    <row r="363" spans="1:6" x14ac:dyDescent="0.25">
      <c r="A363" s="10">
        <f t="shared" si="5"/>
        <v>0</v>
      </c>
      <c r="F363" s="10"/>
    </row>
    <row r="364" spans="1:6" x14ac:dyDescent="0.25">
      <c r="A364" s="10">
        <f t="shared" si="5"/>
        <v>0</v>
      </c>
      <c r="F364" s="10"/>
    </row>
    <row r="365" spans="1:6" x14ac:dyDescent="0.25">
      <c r="A365" s="10">
        <f t="shared" si="5"/>
        <v>0</v>
      </c>
      <c r="F365" s="10"/>
    </row>
    <row r="366" spans="1:6" x14ac:dyDescent="0.25">
      <c r="A366" s="10">
        <f t="shared" si="5"/>
        <v>0</v>
      </c>
      <c r="F366" s="10"/>
    </row>
    <row r="367" spans="1:6" x14ac:dyDescent="0.25">
      <c r="A367" s="10">
        <f t="shared" si="5"/>
        <v>0</v>
      </c>
      <c r="F367" s="10"/>
    </row>
    <row r="368" spans="1:6" x14ac:dyDescent="0.25">
      <c r="A368" s="10">
        <f t="shared" si="5"/>
        <v>0</v>
      </c>
      <c r="F368" s="10"/>
    </row>
    <row r="369" spans="1:6" x14ac:dyDescent="0.25">
      <c r="A369" s="10">
        <f t="shared" si="5"/>
        <v>0</v>
      </c>
      <c r="F369" s="10"/>
    </row>
    <row r="370" spans="1:6" x14ac:dyDescent="0.25">
      <c r="A370" s="10">
        <f t="shared" si="5"/>
        <v>0</v>
      </c>
      <c r="F370" s="10"/>
    </row>
    <row r="371" spans="1:6" x14ac:dyDescent="0.25">
      <c r="A371" s="10">
        <f t="shared" si="5"/>
        <v>0</v>
      </c>
      <c r="F371" s="10"/>
    </row>
    <row r="372" spans="1:6" x14ac:dyDescent="0.25">
      <c r="A372" s="10">
        <f t="shared" si="5"/>
        <v>0</v>
      </c>
      <c r="F372" s="10"/>
    </row>
    <row r="373" spans="1:6" x14ac:dyDescent="0.25">
      <c r="A373" s="10">
        <f t="shared" si="5"/>
        <v>0</v>
      </c>
      <c r="F373" s="10"/>
    </row>
    <row r="374" spans="1:6" x14ac:dyDescent="0.25">
      <c r="A374" s="10">
        <f t="shared" si="5"/>
        <v>0</v>
      </c>
      <c r="F374" s="10"/>
    </row>
    <row r="375" spans="1:6" x14ac:dyDescent="0.25">
      <c r="A375" s="10">
        <f t="shared" si="5"/>
        <v>0</v>
      </c>
      <c r="F375" s="10"/>
    </row>
    <row r="376" spans="1:6" x14ac:dyDescent="0.25">
      <c r="A376" s="10">
        <f t="shared" si="5"/>
        <v>0</v>
      </c>
      <c r="F376" s="10"/>
    </row>
    <row r="377" spans="1:6" x14ac:dyDescent="0.25">
      <c r="A377" s="10">
        <f t="shared" si="5"/>
        <v>0</v>
      </c>
      <c r="F377" s="10"/>
    </row>
    <row r="378" spans="1:6" x14ac:dyDescent="0.25">
      <c r="A378" s="10">
        <f t="shared" si="5"/>
        <v>0</v>
      </c>
      <c r="F378" s="10"/>
    </row>
    <row r="379" spans="1:6" x14ac:dyDescent="0.25">
      <c r="A379" s="10">
        <f t="shared" si="5"/>
        <v>0</v>
      </c>
      <c r="F379" s="10"/>
    </row>
    <row r="380" spans="1:6" x14ac:dyDescent="0.25">
      <c r="A380" s="10">
        <f t="shared" si="5"/>
        <v>0</v>
      </c>
      <c r="F380" s="10"/>
    </row>
    <row r="381" spans="1:6" x14ac:dyDescent="0.25">
      <c r="A381" s="10">
        <f t="shared" si="5"/>
        <v>0</v>
      </c>
      <c r="F381" s="10"/>
    </row>
    <row r="382" spans="1:6" x14ac:dyDescent="0.25">
      <c r="A382" s="10">
        <f t="shared" si="5"/>
        <v>0</v>
      </c>
      <c r="F382" s="10"/>
    </row>
    <row r="383" spans="1:6" x14ac:dyDescent="0.25">
      <c r="A383" s="10">
        <f t="shared" si="5"/>
        <v>0</v>
      </c>
      <c r="F383" s="10"/>
    </row>
    <row r="384" spans="1:6" x14ac:dyDescent="0.25">
      <c r="A384" s="10">
        <f t="shared" si="5"/>
        <v>0</v>
      </c>
      <c r="F384" s="10"/>
    </row>
    <row r="385" spans="1:6" x14ac:dyDescent="0.25">
      <c r="A385" s="10">
        <f t="shared" si="5"/>
        <v>0</v>
      </c>
      <c r="F385" s="10"/>
    </row>
    <row r="386" spans="1:6" x14ac:dyDescent="0.25">
      <c r="A386" s="10">
        <f t="shared" si="5"/>
        <v>0</v>
      </c>
      <c r="F386" s="10"/>
    </row>
    <row r="387" spans="1:6" x14ac:dyDescent="0.25">
      <c r="A387" s="10">
        <f t="shared" si="5"/>
        <v>0</v>
      </c>
      <c r="F387" s="10"/>
    </row>
    <row r="388" spans="1:6" x14ac:dyDescent="0.25">
      <c r="A388" s="10">
        <f t="shared" si="5"/>
        <v>0</v>
      </c>
      <c r="F388" s="10"/>
    </row>
    <row r="389" spans="1:6" x14ac:dyDescent="0.25">
      <c r="A389" s="10">
        <f t="shared" si="5"/>
        <v>0</v>
      </c>
      <c r="F389" s="10"/>
    </row>
    <row r="390" spans="1:6" x14ac:dyDescent="0.25">
      <c r="A390" s="10">
        <f t="shared" si="5"/>
        <v>0</v>
      </c>
      <c r="F390" s="10"/>
    </row>
    <row r="391" spans="1:6" x14ac:dyDescent="0.25">
      <c r="A391" s="10">
        <f t="shared" ref="A391:A454" si="6">G391</f>
        <v>0</v>
      </c>
      <c r="F391" s="10"/>
    </row>
    <row r="392" spans="1:6" x14ac:dyDescent="0.25">
      <c r="A392" s="10">
        <f t="shared" si="6"/>
        <v>0</v>
      </c>
      <c r="F392" s="10"/>
    </row>
    <row r="393" spans="1:6" x14ac:dyDescent="0.25">
      <c r="A393" s="10">
        <f t="shared" si="6"/>
        <v>0</v>
      </c>
      <c r="F393" s="10"/>
    </row>
    <row r="394" spans="1:6" x14ac:dyDescent="0.25">
      <c r="A394" s="10">
        <f t="shared" si="6"/>
        <v>0</v>
      </c>
      <c r="F394" s="10"/>
    </row>
    <row r="395" spans="1:6" x14ac:dyDescent="0.25">
      <c r="A395" s="10">
        <f t="shared" si="6"/>
        <v>0</v>
      </c>
      <c r="F395" s="10"/>
    </row>
    <row r="396" spans="1:6" x14ac:dyDescent="0.25">
      <c r="A396" s="10">
        <f t="shared" si="6"/>
        <v>0</v>
      </c>
      <c r="F396" s="10"/>
    </row>
    <row r="397" spans="1:6" x14ac:dyDescent="0.25">
      <c r="A397" s="10">
        <f t="shared" si="6"/>
        <v>0</v>
      </c>
      <c r="F397" s="10"/>
    </row>
    <row r="398" spans="1:6" x14ac:dyDescent="0.25">
      <c r="A398" s="10">
        <f t="shared" si="6"/>
        <v>0</v>
      </c>
      <c r="F398" s="10"/>
    </row>
    <row r="399" spans="1:6" x14ac:dyDescent="0.25">
      <c r="A399" s="10">
        <f t="shared" si="6"/>
        <v>0</v>
      </c>
      <c r="F399" s="10"/>
    </row>
    <row r="400" spans="1:6" x14ac:dyDescent="0.25">
      <c r="A400" s="10">
        <f t="shared" si="6"/>
        <v>0</v>
      </c>
      <c r="F400" s="10"/>
    </row>
    <row r="401" spans="1:6" x14ac:dyDescent="0.25">
      <c r="A401" s="10">
        <f t="shared" si="6"/>
        <v>0</v>
      </c>
      <c r="F401" s="10"/>
    </row>
    <row r="402" spans="1:6" x14ac:dyDescent="0.25">
      <c r="A402" s="10">
        <f t="shared" si="6"/>
        <v>0</v>
      </c>
      <c r="F402" s="10"/>
    </row>
    <row r="403" spans="1:6" x14ac:dyDescent="0.25">
      <c r="A403" s="10">
        <f t="shared" si="6"/>
        <v>0</v>
      </c>
      <c r="F403" s="10"/>
    </row>
    <row r="404" spans="1:6" x14ac:dyDescent="0.25">
      <c r="A404" s="10">
        <f t="shared" si="6"/>
        <v>0</v>
      </c>
      <c r="F404" s="10"/>
    </row>
    <row r="405" spans="1:6" x14ac:dyDescent="0.25">
      <c r="A405" s="10">
        <f t="shared" si="6"/>
        <v>0</v>
      </c>
      <c r="F405" s="10"/>
    </row>
    <row r="406" spans="1:6" x14ac:dyDescent="0.25">
      <c r="A406" s="10">
        <f t="shared" si="6"/>
        <v>0</v>
      </c>
      <c r="F406" s="10"/>
    </row>
    <row r="407" spans="1:6" x14ac:dyDescent="0.25">
      <c r="A407" s="10">
        <f t="shared" si="6"/>
        <v>0</v>
      </c>
      <c r="F407" s="10"/>
    </row>
    <row r="408" spans="1:6" x14ac:dyDescent="0.25">
      <c r="A408" s="10">
        <f t="shared" si="6"/>
        <v>0</v>
      </c>
      <c r="F408" s="10"/>
    </row>
    <row r="409" spans="1:6" x14ac:dyDescent="0.25">
      <c r="A409" s="10">
        <f t="shared" si="6"/>
        <v>0</v>
      </c>
      <c r="F409" s="10"/>
    </row>
    <row r="410" spans="1:6" x14ac:dyDescent="0.25">
      <c r="A410" s="10">
        <f t="shared" si="6"/>
        <v>0</v>
      </c>
      <c r="F410" s="10"/>
    </row>
    <row r="411" spans="1:6" x14ac:dyDescent="0.25">
      <c r="A411" s="10">
        <f t="shared" si="6"/>
        <v>0</v>
      </c>
      <c r="F411" s="10"/>
    </row>
    <row r="412" spans="1:6" x14ac:dyDescent="0.25">
      <c r="A412" s="10">
        <f t="shared" si="6"/>
        <v>0</v>
      </c>
      <c r="F412" s="10"/>
    </row>
    <row r="413" spans="1:6" x14ac:dyDescent="0.25">
      <c r="A413" s="10">
        <f t="shared" si="6"/>
        <v>0</v>
      </c>
      <c r="F413" s="10"/>
    </row>
    <row r="414" spans="1:6" x14ac:dyDescent="0.25">
      <c r="A414" s="10">
        <f t="shared" si="6"/>
        <v>0</v>
      </c>
      <c r="F414" s="10"/>
    </row>
    <row r="415" spans="1:6" x14ac:dyDescent="0.25">
      <c r="A415" s="10">
        <f t="shared" si="6"/>
        <v>0</v>
      </c>
      <c r="F415" s="10"/>
    </row>
    <row r="416" spans="1:6" x14ac:dyDescent="0.25">
      <c r="A416" s="10">
        <f t="shared" si="6"/>
        <v>0</v>
      </c>
      <c r="F416" s="10"/>
    </row>
    <row r="417" spans="1:6" x14ac:dyDescent="0.25">
      <c r="A417" s="10">
        <f t="shared" si="6"/>
        <v>0</v>
      </c>
      <c r="F417" s="10"/>
    </row>
    <row r="418" spans="1:6" x14ac:dyDescent="0.25">
      <c r="A418" s="10">
        <f t="shared" si="6"/>
        <v>0</v>
      </c>
      <c r="F418" s="10"/>
    </row>
    <row r="419" spans="1:6" x14ac:dyDescent="0.25">
      <c r="A419" s="10">
        <f t="shared" si="6"/>
        <v>0</v>
      </c>
      <c r="F419" s="10"/>
    </row>
    <row r="420" spans="1:6" x14ac:dyDescent="0.25">
      <c r="A420" s="10">
        <f t="shared" si="6"/>
        <v>0</v>
      </c>
      <c r="F420" s="10"/>
    </row>
    <row r="421" spans="1:6" x14ac:dyDescent="0.25">
      <c r="A421" s="10">
        <f t="shared" si="6"/>
        <v>0</v>
      </c>
      <c r="F421" s="10"/>
    </row>
    <row r="422" spans="1:6" x14ac:dyDescent="0.25">
      <c r="A422" s="10">
        <f t="shared" si="6"/>
        <v>0</v>
      </c>
      <c r="F422" s="10"/>
    </row>
    <row r="423" spans="1:6" x14ac:dyDescent="0.25">
      <c r="A423" s="10">
        <f t="shared" si="6"/>
        <v>0</v>
      </c>
      <c r="F423" s="10"/>
    </row>
    <row r="424" spans="1:6" x14ac:dyDescent="0.25">
      <c r="A424" s="10">
        <f t="shared" si="6"/>
        <v>0</v>
      </c>
      <c r="F424" s="10"/>
    </row>
    <row r="425" spans="1:6" x14ac:dyDescent="0.25">
      <c r="A425" s="10">
        <f t="shared" si="6"/>
        <v>0</v>
      </c>
      <c r="F425" s="10"/>
    </row>
    <row r="426" spans="1:6" x14ac:dyDescent="0.25">
      <c r="A426" s="10">
        <f t="shared" si="6"/>
        <v>0</v>
      </c>
      <c r="F426" s="10"/>
    </row>
    <row r="427" spans="1:6" x14ac:dyDescent="0.25">
      <c r="A427" s="10">
        <f t="shared" si="6"/>
        <v>0</v>
      </c>
      <c r="F427" s="10"/>
    </row>
    <row r="428" spans="1:6" x14ac:dyDescent="0.25">
      <c r="A428" s="10">
        <f t="shared" si="6"/>
        <v>0</v>
      </c>
      <c r="F428" s="10"/>
    </row>
    <row r="429" spans="1:6" x14ac:dyDescent="0.25">
      <c r="A429" s="10">
        <f t="shared" si="6"/>
        <v>0</v>
      </c>
      <c r="F429" s="10"/>
    </row>
    <row r="430" spans="1:6" x14ac:dyDescent="0.25">
      <c r="A430" s="10">
        <f t="shared" si="6"/>
        <v>0</v>
      </c>
      <c r="F430" s="10"/>
    </row>
    <row r="431" spans="1:6" x14ac:dyDescent="0.25">
      <c r="A431" s="10">
        <f t="shared" si="6"/>
        <v>0</v>
      </c>
      <c r="F431" s="10"/>
    </row>
    <row r="432" spans="1:6" x14ac:dyDescent="0.25">
      <c r="A432" s="10">
        <f t="shared" si="6"/>
        <v>0</v>
      </c>
      <c r="F432" s="10"/>
    </row>
    <row r="433" spans="1:6" x14ac:dyDescent="0.25">
      <c r="A433" s="10">
        <f t="shared" si="6"/>
        <v>0</v>
      </c>
      <c r="F433" s="10"/>
    </row>
    <row r="434" spans="1:6" x14ac:dyDescent="0.25">
      <c r="A434" s="10">
        <f t="shared" si="6"/>
        <v>0</v>
      </c>
      <c r="F434" s="10"/>
    </row>
    <row r="435" spans="1:6" x14ac:dyDescent="0.25">
      <c r="A435" s="10">
        <f t="shared" si="6"/>
        <v>0</v>
      </c>
      <c r="F435" s="10"/>
    </row>
    <row r="436" spans="1:6" x14ac:dyDescent="0.25">
      <c r="A436" s="10">
        <f t="shared" si="6"/>
        <v>0</v>
      </c>
      <c r="F436" s="10"/>
    </row>
    <row r="437" spans="1:6" x14ac:dyDescent="0.25">
      <c r="A437" s="10">
        <f t="shared" si="6"/>
        <v>0</v>
      </c>
      <c r="F437" s="10"/>
    </row>
    <row r="438" spans="1:6" x14ac:dyDescent="0.25">
      <c r="A438" s="10">
        <f t="shared" si="6"/>
        <v>0</v>
      </c>
      <c r="F438" s="10"/>
    </row>
    <row r="439" spans="1:6" x14ac:dyDescent="0.25">
      <c r="A439" s="10">
        <f t="shared" si="6"/>
        <v>0</v>
      </c>
      <c r="F439" s="10"/>
    </row>
    <row r="440" spans="1:6" x14ac:dyDescent="0.25">
      <c r="A440" s="10">
        <f t="shared" si="6"/>
        <v>0</v>
      </c>
      <c r="F440" s="10"/>
    </row>
    <row r="441" spans="1:6" x14ac:dyDescent="0.25">
      <c r="A441" s="10">
        <f t="shared" si="6"/>
        <v>0</v>
      </c>
      <c r="F441" s="10"/>
    </row>
    <row r="442" spans="1:6" x14ac:dyDescent="0.25">
      <c r="A442" s="10">
        <f t="shared" si="6"/>
        <v>0</v>
      </c>
      <c r="F442" s="10"/>
    </row>
    <row r="443" spans="1:6" x14ac:dyDescent="0.25">
      <c r="A443" s="10">
        <f t="shared" si="6"/>
        <v>0</v>
      </c>
      <c r="F443" s="10"/>
    </row>
    <row r="444" spans="1:6" x14ac:dyDescent="0.25">
      <c r="A444" s="10">
        <f t="shared" si="6"/>
        <v>0</v>
      </c>
      <c r="F444" s="10"/>
    </row>
    <row r="445" spans="1:6" x14ac:dyDescent="0.25">
      <c r="A445" s="10">
        <f t="shared" si="6"/>
        <v>0</v>
      </c>
      <c r="F445" s="10"/>
    </row>
    <row r="446" spans="1:6" x14ac:dyDescent="0.25">
      <c r="A446" s="10">
        <f t="shared" si="6"/>
        <v>0</v>
      </c>
      <c r="F446" s="10"/>
    </row>
    <row r="447" spans="1:6" x14ac:dyDescent="0.25">
      <c r="A447" s="10">
        <f t="shared" si="6"/>
        <v>0</v>
      </c>
      <c r="F447" s="10"/>
    </row>
    <row r="448" spans="1:6" x14ac:dyDescent="0.25">
      <c r="A448" s="10">
        <f t="shared" si="6"/>
        <v>0</v>
      </c>
      <c r="F448" s="10"/>
    </row>
    <row r="449" spans="1:6" x14ac:dyDescent="0.25">
      <c r="A449" s="10">
        <f t="shared" si="6"/>
        <v>0</v>
      </c>
      <c r="F449" s="10"/>
    </row>
    <row r="450" spans="1:6" x14ac:dyDescent="0.25">
      <c r="A450" s="10">
        <f t="shared" si="6"/>
        <v>0</v>
      </c>
      <c r="F450" s="10"/>
    </row>
    <row r="451" spans="1:6" x14ac:dyDescent="0.25">
      <c r="A451" s="10">
        <f t="shared" si="6"/>
        <v>0</v>
      </c>
      <c r="F451" s="10"/>
    </row>
    <row r="452" spans="1:6" x14ac:dyDescent="0.25">
      <c r="A452" s="10">
        <f t="shared" si="6"/>
        <v>0</v>
      </c>
      <c r="F452" s="10"/>
    </row>
    <row r="453" spans="1:6" x14ac:dyDescent="0.25">
      <c r="A453" s="10">
        <f t="shared" si="6"/>
        <v>0</v>
      </c>
      <c r="F453" s="10"/>
    </row>
    <row r="454" spans="1:6" x14ac:dyDescent="0.25">
      <c r="A454" s="10">
        <f t="shared" si="6"/>
        <v>0</v>
      </c>
      <c r="F454" s="10"/>
    </row>
    <row r="455" spans="1:6" x14ac:dyDescent="0.25">
      <c r="A455" s="10">
        <f t="shared" ref="A455:A514" si="7">G455</f>
        <v>0</v>
      </c>
      <c r="F455" s="10"/>
    </row>
    <row r="456" spans="1:6" x14ac:dyDescent="0.25">
      <c r="A456" s="10">
        <f t="shared" si="7"/>
        <v>0</v>
      </c>
      <c r="F456" s="10"/>
    </row>
    <row r="457" spans="1:6" x14ac:dyDescent="0.25">
      <c r="A457" s="10">
        <f t="shared" si="7"/>
        <v>0</v>
      </c>
      <c r="F457" s="10"/>
    </row>
    <row r="458" spans="1:6" x14ac:dyDescent="0.25">
      <c r="A458" s="10">
        <f t="shared" si="7"/>
        <v>0</v>
      </c>
      <c r="F458" s="10"/>
    </row>
    <row r="459" spans="1:6" x14ac:dyDescent="0.25">
      <c r="A459" s="10">
        <f t="shared" si="7"/>
        <v>0</v>
      </c>
      <c r="F459" s="10"/>
    </row>
    <row r="460" spans="1:6" x14ac:dyDescent="0.25">
      <c r="A460" s="10">
        <f t="shared" si="7"/>
        <v>0</v>
      </c>
      <c r="F460" s="10"/>
    </row>
    <row r="461" spans="1:6" x14ac:dyDescent="0.25">
      <c r="A461" s="10">
        <f t="shared" si="7"/>
        <v>0</v>
      </c>
      <c r="F461" s="10"/>
    </row>
    <row r="462" spans="1:6" x14ac:dyDescent="0.25">
      <c r="A462" s="10">
        <f t="shared" si="7"/>
        <v>0</v>
      </c>
      <c r="F462" s="10"/>
    </row>
    <row r="463" spans="1:6" x14ac:dyDescent="0.25">
      <c r="A463" s="10">
        <f t="shared" si="7"/>
        <v>0</v>
      </c>
      <c r="F463" s="10"/>
    </row>
    <row r="464" spans="1:6" x14ac:dyDescent="0.25">
      <c r="A464" s="10">
        <f t="shared" si="7"/>
        <v>0</v>
      </c>
      <c r="F464" s="10"/>
    </row>
    <row r="465" spans="1:6" x14ac:dyDescent="0.25">
      <c r="A465" s="10">
        <f t="shared" si="7"/>
        <v>0</v>
      </c>
      <c r="F465" s="10"/>
    </row>
    <row r="466" spans="1:6" x14ac:dyDescent="0.25">
      <c r="A466" s="10">
        <f t="shared" si="7"/>
        <v>0</v>
      </c>
      <c r="F466" s="10"/>
    </row>
    <row r="467" spans="1:6" x14ac:dyDescent="0.25">
      <c r="A467" s="10">
        <f t="shared" si="7"/>
        <v>0</v>
      </c>
      <c r="F467" s="10"/>
    </row>
    <row r="468" spans="1:6" x14ac:dyDescent="0.25">
      <c r="A468" s="10">
        <f t="shared" si="7"/>
        <v>0</v>
      </c>
      <c r="F468" s="10"/>
    </row>
    <row r="469" spans="1:6" x14ac:dyDescent="0.25">
      <c r="A469" s="10">
        <f t="shared" si="7"/>
        <v>0</v>
      </c>
      <c r="F469" s="10"/>
    </row>
    <row r="470" spans="1:6" x14ac:dyDescent="0.25">
      <c r="A470" s="10">
        <f t="shared" si="7"/>
        <v>0</v>
      </c>
      <c r="F470" s="10"/>
    </row>
    <row r="471" spans="1:6" x14ac:dyDescent="0.25">
      <c r="A471" s="10">
        <f t="shared" si="7"/>
        <v>0</v>
      </c>
      <c r="F471" s="10"/>
    </row>
    <row r="472" spans="1:6" x14ac:dyDescent="0.25">
      <c r="A472" s="10">
        <f t="shared" si="7"/>
        <v>0</v>
      </c>
      <c r="F472" s="10"/>
    </row>
    <row r="473" spans="1:6" x14ac:dyDescent="0.25">
      <c r="A473" s="10">
        <f t="shared" si="7"/>
        <v>0</v>
      </c>
      <c r="F473" s="10"/>
    </row>
    <row r="474" spans="1:6" x14ac:dyDescent="0.25">
      <c r="A474" s="10">
        <f t="shared" si="7"/>
        <v>0</v>
      </c>
      <c r="F474" s="10"/>
    </row>
    <row r="475" spans="1:6" x14ac:dyDescent="0.25">
      <c r="A475" s="10">
        <f t="shared" si="7"/>
        <v>0</v>
      </c>
      <c r="F475" s="10"/>
    </row>
    <row r="476" spans="1:6" x14ac:dyDescent="0.25">
      <c r="A476" s="10">
        <f t="shared" si="7"/>
        <v>0</v>
      </c>
      <c r="F476" s="10"/>
    </row>
    <row r="477" spans="1:6" x14ac:dyDescent="0.25">
      <c r="A477" s="10">
        <f t="shared" si="7"/>
        <v>0</v>
      </c>
      <c r="F477" s="10"/>
    </row>
    <row r="478" spans="1:6" x14ac:dyDescent="0.25">
      <c r="A478" s="10">
        <f t="shared" si="7"/>
        <v>0</v>
      </c>
      <c r="F478" s="10"/>
    </row>
    <row r="479" spans="1:6" x14ac:dyDescent="0.25">
      <c r="A479" s="10">
        <f t="shared" si="7"/>
        <v>0</v>
      </c>
      <c r="F479" s="10"/>
    </row>
    <row r="480" spans="1:6" x14ac:dyDescent="0.25">
      <c r="A480" s="10">
        <f t="shared" si="7"/>
        <v>0</v>
      </c>
      <c r="F480" s="10"/>
    </row>
    <row r="481" spans="1:6" x14ac:dyDescent="0.25">
      <c r="A481" s="10">
        <f t="shared" si="7"/>
        <v>0</v>
      </c>
      <c r="F481" s="10"/>
    </row>
    <row r="482" spans="1:6" x14ac:dyDescent="0.25">
      <c r="A482" s="10">
        <f t="shared" si="7"/>
        <v>0</v>
      </c>
      <c r="F482" s="10"/>
    </row>
    <row r="483" spans="1:6" x14ac:dyDescent="0.25">
      <c r="A483" s="10">
        <f t="shared" si="7"/>
        <v>0</v>
      </c>
      <c r="F483" s="10"/>
    </row>
    <row r="484" spans="1:6" x14ac:dyDescent="0.25">
      <c r="A484" s="10">
        <f t="shared" si="7"/>
        <v>0</v>
      </c>
      <c r="F484" s="10"/>
    </row>
    <row r="485" spans="1:6" x14ac:dyDescent="0.25">
      <c r="A485" s="10">
        <f t="shared" si="7"/>
        <v>0</v>
      </c>
      <c r="F485" s="10"/>
    </row>
    <row r="486" spans="1:6" x14ac:dyDescent="0.25">
      <c r="A486" s="10">
        <f t="shared" si="7"/>
        <v>0</v>
      </c>
      <c r="F486" s="10"/>
    </row>
    <row r="487" spans="1:6" x14ac:dyDescent="0.25">
      <c r="A487" s="10">
        <f t="shared" si="7"/>
        <v>0</v>
      </c>
      <c r="F487" s="10"/>
    </row>
    <row r="488" spans="1:6" x14ac:dyDescent="0.25">
      <c r="A488" s="10">
        <f t="shared" si="7"/>
        <v>0</v>
      </c>
      <c r="F488" s="10"/>
    </row>
    <row r="489" spans="1:6" x14ac:dyDescent="0.25">
      <c r="A489" s="10">
        <f t="shared" si="7"/>
        <v>0</v>
      </c>
      <c r="F489" s="10"/>
    </row>
    <row r="490" spans="1:6" x14ac:dyDescent="0.25">
      <c r="A490" s="10">
        <f t="shared" si="7"/>
        <v>0</v>
      </c>
      <c r="F490" s="10"/>
    </row>
    <row r="491" spans="1:6" x14ac:dyDescent="0.25">
      <c r="A491" s="10">
        <f t="shared" si="7"/>
        <v>0</v>
      </c>
      <c r="F491" s="10"/>
    </row>
    <row r="492" spans="1:6" x14ac:dyDescent="0.25">
      <c r="A492" s="10">
        <f t="shared" si="7"/>
        <v>0</v>
      </c>
      <c r="F492" s="10"/>
    </row>
    <row r="493" spans="1:6" x14ac:dyDescent="0.25">
      <c r="A493" s="10">
        <f t="shared" si="7"/>
        <v>0</v>
      </c>
      <c r="F493" s="10"/>
    </row>
    <row r="494" spans="1:6" x14ac:dyDescent="0.25">
      <c r="A494" s="10">
        <f t="shared" si="7"/>
        <v>0</v>
      </c>
      <c r="F494" s="10"/>
    </row>
    <row r="495" spans="1:6" x14ac:dyDescent="0.25">
      <c r="A495" s="10">
        <f t="shared" si="7"/>
        <v>0</v>
      </c>
      <c r="F495" s="10"/>
    </row>
    <row r="496" spans="1:6" x14ac:dyDescent="0.25">
      <c r="A496" s="10">
        <f t="shared" si="7"/>
        <v>0</v>
      </c>
      <c r="F496" s="10"/>
    </row>
    <row r="497" spans="1:6" x14ac:dyDescent="0.25">
      <c r="A497" s="10">
        <f t="shared" si="7"/>
        <v>0</v>
      </c>
      <c r="F497" s="10"/>
    </row>
    <row r="498" spans="1:6" x14ac:dyDescent="0.25">
      <c r="A498" s="10">
        <f t="shared" si="7"/>
        <v>0</v>
      </c>
      <c r="F498" s="10"/>
    </row>
    <row r="499" spans="1:6" x14ac:dyDescent="0.25">
      <c r="A499" s="10">
        <f t="shared" si="7"/>
        <v>0</v>
      </c>
      <c r="F499" s="10"/>
    </row>
    <row r="500" spans="1:6" x14ac:dyDescent="0.25">
      <c r="A500" s="10">
        <f t="shared" si="7"/>
        <v>0</v>
      </c>
      <c r="F500" s="10"/>
    </row>
    <row r="501" spans="1:6" x14ac:dyDescent="0.25">
      <c r="A501" s="10">
        <f t="shared" si="7"/>
        <v>0</v>
      </c>
      <c r="F501" s="10"/>
    </row>
    <row r="502" spans="1:6" x14ac:dyDescent="0.25">
      <c r="A502" s="10">
        <f t="shared" si="7"/>
        <v>0</v>
      </c>
      <c r="F502" s="10"/>
    </row>
    <row r="503" spans="1:6" x14ac:dyDescent="0.25">
      <c r="A503" s="10">
        <f t="shared" si="7"/>
        <v>0</v>
      </c>
      <c r="F503" s="10"/>
    </row>
    <row r="504" spans="1:6" x14ac:dyDescent="0.25">
      <c r="A504" s="10">
        <f t="shared" si="7"/>
        <v>0</v>
      </c>
      <c r="F504" s="10"/>
    </row>
    <row r="505" spans="1:6" x14ac:dyDescent="0.25">
      <c r="A505" s="10">
        <f t="shared" si="7"/>
        <v>0</v>
      </c>
      <c r="F505" s="10"/>
    </row>
    <row r="506" spans="1:6" x14ac:dyDescent="0.25">
      <c r="A506" s="10">
        <f t="shared" si="7"/>
        <v>0</v>
      </c>
      <c r="F506" s="10"/>
    </row>
    <row r="507" spans="1:6" x14ac:dyDescent="0.25">
      <c r="A507" s="10">
        <f t="shared" si="7"/>
        <v>0</v>
      </c>
      <c r="F507" s="10"/>
    </row>
    <row r="508" spans="1:6" x14ac:dyDescent="0.25">
      <c r="A508" s="10">
        <f t="shared" si="7"/>
        <v>0</v>
      </c>
      <c r="F508" s="10"/>
    </row>
    <row r="509" spans="1:6" x14ac:dyDescent="0.25">
      <c r="A509" s="10">
        <f t="shared" si="7"/>
        <v>0</v>
      </c>
      <c r="F509" s="10"/>
    </row>
    <row r="510" spans="1:6" x14ac:dyDescent="0.25">
      <c r="A510" s="10">
        <f t="shared" si="7"/>
        <v>0</v>
      </c>
      <c r="F510" s="10"/>
    </row>
    <row r="511" spans="1:6" x14ac:dyDescent="0.25">
      <c r="A511" s="10">
        <f t="shared" si="7"/>
        <v>0</v>
      </c>
      <c r="F511" s="10"/>
    </row>
    <row r="512" spans="1:6" x14ac:dyDescent="0.25">
      <c r="A512" s="10">
        <f t="shared" si="7"/>
        <v>0</v>
      </c>
      <c r="F512" s="10"/>
    </row>
    <row r="513" spans="1:6" x14ac:dyDescent="0.25">
      <c r="A513" s="10">
        <f t="shared" si="7"/>
        <v>0</v>
      </c>
      <c r="F513" s="10"/>
    </row>
    <row r="514" spans="1:6" x14ac:dyDescent="0.25">
      <c r="A514" s="10">
        <f t="shared" si="7"/>
        <v>0</v>
      </c>
      <c r="F514" s="10"/>
    </row>
  </sheetData>
  <autoFilter ref="A5:BH5" xr:uid="{00000000-0009-0000-0000-000001000000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4"/>
  <sheetViews>
    <sheetView showZeros="0" tabSelected="1" zoomScale="80" zoomScaleNormal="80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F12" sqref="F12"/>
    </sheetView>
  </sheetViews>
  <sheetFormatPr defaultRowHeight="15" x14ac:dyDescent="0.25"/>
  <cols>
    <col min="1" max="1" width="9.5703125" style="76" customWidth="1"/>
    <col min="2" max="2" width="10.28515625" style="76" customWidth="1"/>
    <col min="3" max="3" width="5.5703125" style="76" customWidth="1"/>
    <col min="4" max="4" width="26.28515625" customWidth="1"/>
    <col min="5" max="5" width="9.140625" style="10"/>
    <col min="6" max="11" width="9.140625" customWidth="1"/>
    <col min="12" max="12" width="13.42578125" customWidth="1"/>
    <col min="13" max="14" width="14.140625" customWidth="1"/>
    <col min="15" max="26" width="9.140625" customWidth="1"/>
  </cols>
  <sheetData>
    <row r="1" spans="1:32" s="9" customFormat="1" ht="17.25" customHeight="1" x14ac:dyDescent="0.25">
      <c r="A1" s="75"/>
      <c r="B1" s="75"/>
      <c r="C1" s="75"/>
      <c r="E1" s="87"/>
      <c r="F1" s="9">
        <v>10</v>
      </c>
      <c r="G1" s="9">
        <v>11</v>
      </c>
      <c r="H1" s="9">
        <v>12</v>
      </c>
      <c r="I1" s="9">
        <v>13</v>
      </c>
      <c r="J1" s="9">
        <v>14</v>
      </c>
      <c r="K1" s="9">
        <v>15</v>
      </c>
      <c r="L1" s="9">
        <v>16</v>
      </c>
      <c r="M1" s="9">
        <v>17</v>
      </c>
      <c r="N1" s="9">
        <v>18</v>
      </c>
      <c r="O1" s="9">
        <v>19</v>
      </c>
      <c r="P1" s="9">
        <v>20</v>
      </c>
      <c r="Q1" s="9">
        <v>21</v>
      </c>
      <c r="R1" s="9">
        <v>22</v>
      </c>
      <c r="S1" s="9">
        <v>23</v>
      </c>
      <c r="T1" s="9">
        <v>24</v>
      </c>
      <c r="V1" s="38"/>
      <c r="W1" s="38"/>
      <c r="X1" s="16" t="s">
        <v>128</v>
      </c>
      <c r="AB1"/>
      <c r="AC1"/>
      <c r="AD1"/>
      <c r="AE1"/>
      <c r="AF1"/>
    </row>
    <row r="2" spans="1:32" x14ac:dyDescent="0.25">
      <c r="D2" s="6">
        <v>1100</v>
      </c>
      <c r="V2" s="14"/>
      <c r="W2" s="14"/>
      <c r="X2" t="s">
        <v>121</v>
      </c>
    </row>
    <row r="3" spans="1:32" ht="15.75" x14ac:dyDescent="0.25">
      <c r="A3" s="76" t="str">
        <f>Массив!H3</f>
        <v>год: 25</v>
      </c>
      <c r="B3" s="76" t="s">
        <v>470</v>
      </c>
      <c r="D3" s="5" t="s">
        <v>83</v>
      </c>
      <c r="V3" s="31"/>
      <c r="W3" s="31"/>
      <c r="X3" t="s">
        <v>173</v>
      </c>
    </row>
    <row r="4" spans="1:32" ht="24.75" customHeight="1" x14ac:dyDescent="0.25">
      <c r="D4" s="84" t="s">
        <v>65</v>
      </c>
      <c r="E4" s="88" t="s">
        <v>66</v>
      </c>
      <c r="F4" s="84" t="s">
        <v>67</v>
      </c>
      <c r="G4" s="84"/>
      <c r="H4" s="84" t="s">
        <v>68</v>
      </c>
      <c r="I4" s="84"/>
      <c r="J4" s="84"/>
      <c r="K4" s="84"/>
      <c r="L4" s="84" t="s">
        <v>69</v>
      </c>
      <c r="M4" s="84" t="s">
        <v>68</v>
      </c>
      <c r="N4" s="84"/>
      <c r="O4" s="84" t="s">
        <v>70</v>
      </c>
      <c r="P4" s="84"/>
      <c r="Q4" s="84"/>
      <c r="R4" s="84" t="s">
        <v>71</v>
      </c>
      <c r="S4" s="84" t="s">
        <v>72</v>
      </c>
      <c r="T4" s="84" t="s">
        <v>73</v>
      </c>
      <c r="U4" s="82" t="s">
        <v>119</v>
      </c>
      <c r="V4" s="83"/>
      <c r="W4" s="83"/>
      <c r="X4" s="83"/>
    </row>
    <row r="5" spans="1:32" ht="43.5" customHeight="1" x14ac:dyDescent="0.25">
      <c r="D5" s="84"/>
      <c r="E5" s="89"/>
      <c r="F5" s="84"/>
      <c r="G5" s="84"/>
      <c r="H5" s="84" t="s">
        <v>74</v>
      </c>
      <c r="I5" s="84"/>
      <c r="J5" s="84" t="s">
        <v>75</v>
      </c>
      <c r="K5" s="84"/>
      <c r="L5" s="84"/>
      <c r="M5" s="84" t="s">
        <v>76</v>
      </c>
      <c r="N5" s="84" t="s">
        <v>77</v>
      </c>
      <c r="O5" s="84" t="s">
        <v>78</v>
      </c>
      <c r="P5" s="84" t="s">
        <v>79</v>
      </c>
      <c r="Q5" s="84" t="s">
        <v>80</v>
      </c>
      <c r="R5" s="84"/>
      <c r="S5" s="84"/>
      <c r="T5" s="84"/>
      <c r="U5" s="57" t="s">
        <v>124</v>
      </c>
      <c r="V5" s="57" t="s">
        <v>125</v>
      </c>
      <c r="W5" s="57" t="s">
        <v>126</v>
      </c>
      <c r="X5" s="54" t="s">
        <v>120</v>
      </c>
      <c r="Y5" s="54" t="s">
        <v>127</v>
      </c>
      <c r="Z5" s="69" t="s">
        <v>122</v>
      </c>
    </row>
    <row r="6" spans="1:32" x14ac:dyDescent="0.25">
      <c r="D6" s="84"/>
      <c r="E6" s="90"/>
      <c r="F6" s="3" t="s">
        <v>81</v>
      </c>
      <c r="G6" s="3" t="s">
        <v>82</v>
      </c>
      <c r="H6" s="3" t="s">
        <v>81</v>
      </c>
      <c r="I6" s="3" t="s">
        <v>82</v>
      </c>
      <c r="J6" s="3" t="s">
        <v>81</v>
      </c>
      <c r="K6" s="3" t="s">
        <v>82</v>
      </c>
      <c r="L6" s="84"/>
      <c r="M6" s="84"/>
      <c r="N6" s="84"/>
      <c r="O6" s="84"/>
      <c r="P6" s="84"/>
      <c r="Q6" s="84"/>
      <c r="R6" s="84"/>
      <c r="S6" s="84"/>
      <c r="T6" s="85"/>
      <c r="Z6" s="70"/>
    </row>
    <row r="7" spans="1:32" x14ac:dyDescent="0.25">
      <c r="D7" s="4">
        <v>1</v>
      </c>
      <c r="E7" s="91">
        <v>2</v>
      </c>
      <c r="F7" s="26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  <c r="O7" s="7">
        <v>12</v>
      </c>
      <c r="P7" s="7">
        <v>13</v>
      </c>
      <c r="Q7" s="7">
        <v>14</v>
      </c>
      <c r="R7" s="12">
        <v>15</v>
      </c>
      <c r="S7" s="7">
        <v>16</v>
      </c>
      <c r="T7" s="51">
        <v>17</v>
      </c>
      <c r="U7" s="52"/>
      <c r="V7" s="52"/>
      <c r="W7" s="52"/>
      <c r="Y7" s="53"/>
      <c r="Z7" s="70"/>
    </row>
    <row r="8" spans="1:32" x14ac:dyDescent="0.25">
      <c r="A8" s="76" t="s">
        <v>233</v>
      </c>
      <c r="B8" s="77" t="s">
        <v>233</v>
      </c>
      <c r="D8" s="25" t="s">
        <v>129</v>
      </c>
      <c r="E8" s="92" t="s">
        <v>475</v>
      </c>
      <c r="F8" s="18" t="str">
        <f>IFERROR(VLOOKUP($A8,Массив!$A$6:$BH$500,F$1,FALSE),"0")</f>
        <v>0</v>
      </c>
      <c r="G8" s="11" t="str">
        <f>IFERROR(VLOOKUP($A8,Массив!$A$6:$BH$500,G$1,FALSE),"0")</f>
        <v>0</v>
      </c>
      <c r="H8" s="11" t="str">
        <f>IFERROR(VLOOKUP($A8,Массив!$A$6:$BH$500,H$1,FALSE),"0")</f>
        <v>0</v>
      </c>
      <c r="I8" s="11" t="str">
        <f>IFERROR(VLOOKUP($A8,Массив!$A$6:$BH$500,I$1,FALSE),"0")</f>
        <v>0</v>
      </c>
      <c r="J8" s="15" t="str">
        <f>IFERROR(VLOOKUP($A8,Массив!$A$6:$BH$500,J$1,FALSE),"0")</f>
        <v>0</v>
      </c>
      <c r="K8" s="15" t="str">
        <f>IFERROR(VLOOKUP($A8,Массив!$A$6:$BH$500,K$1,FALSE),"0")</f>
        <v>0</v>
      </c>
      <c r="L8" s="15" t="str">
        <f>IFERROR(VLOOKUP($A8,Массив!$A$6:$BH$500,L$1,FALSE),"0")</f>
        <v>0</v>
      </c>
      <c r="M8" s="15" t="str">
        <f>IFERROR(VLOOKUP($A8,Массив!$A$6:$BH$500,M$1,FALSE),"0")</f>
        <v>0</v>
      </c>
      <c r="N8" s="15" t="str">
        <f>IFERROR(VLOOKUP($A8,Массив!$A$6:$BH$500,N$1,FALSE),"0")</f>
        <v>0</v>
      </c>
      <c r="O8" s="11" t="str">
        <f>IFERROR(VLOOKUP($A8,Массив!$A$6:$BH$500,O$1,FALSE),"0")</f>
        <v>0</v>
      </c>
      <c r="P8" s="11" t="str">
        <f>IFERROR(VLOOKUP($A8,Массив!$A$6:$BH$500,P$1,FALSE),"0")</f>
        <v>0</v>
      </c>
      <c r="Q8" s="11" t="str">
        <f>IFERROR(VLOOKUP($A8,Массив!$A$6:$BH$500,Q$1,FALSE),"0")</f>
        <v>0</v>
      </c>
      <c r="R8" s="11" t="str">
        <f>IFERROR(VLOOKUP($A8,Массив!$A$6:$BH$500,R$1,FALSE),"0")</f>
        <v>0</v>
      </c>
      <c r="S8" s="17" t="str">
        <f>IFERROR(VLOOKUP($A8,Массив!$A$6:$BH$500,S$1,FALSE),"0")</f>
        <v>0</v>
      </c>
      <c r="T8" s="11" t="str">
        <f>IFERROR(VLOOKUP($A8,Массив!$A$6:$BH$500,T$1,FALSE),"0")</f>
        <v>0</v>
      </c>
      <c r="U8" s="58">
        <f t="shared" ref="U8:V10" si="0">F8-H8-J8</f>
        <v>0</v>
      </c>
      <c r="V8" s="58">
        <f t="shared" si="0"/>
        <v>0</v>
      </c>
      <c r="W8" s="59">
        <f>L8-M8-N8</f>
        <v>0</v>
      </c>
      <c r="X8" s="55">
        <f>U8-V8</f>
        <v>0</v>
      </c>
      <c r="Y8" s="63">
        <f>L8-R8-S8</f>
        <v>0</v>
      </c>
      <c r="Z8" s="71" t="str">
        <f>IFERROR(IF(L8=0,"",G8/L8),"-")</f>
        <v>-</v>
      </c>
      <c r="AA8">
        <f>IF(A8=B8,1,0)</f>
        <v>1</v>
      </c>
    </row>
    <row r="9" spans="1:32" ht="38.25" x14ac:dyDescent="0.25">
      <c r="A9" s="76" t="s">
        <v>235</v>
      </c>
      <c r="B9" s="77" t="s">
        <v>235</v>
      </c>
      <c r="D9" s="19" t="s">
        <v>130</v>
      </c>
      <c r="E9" s="92" t="s">
        <v>476</v>
      </c>
      <c r="F9" s="27" t="str">
        <f>IFERROR(VLOOKUP($A9,Массив!$A$6:$BH$500,F$1,FALSE),"0")</f>
        <v>0</v>
      </c>
      <c r="G9" s="28" t="str">
        <f>IFERROR(VLOOKUP($A9,Массив!$A$6:$BH$500,G$1,FALSE),"0")</f>
        <v>0</v>
      </c>
      <c r="H9" s="28" t="str">
        <f>IFERROR(VLOOKUP($A9,Массив!$A$6:$BH$500,H$1,FALSE),"0")</f>
        <v>0</v>
      </c>
      <c r="I9" s="28" t="str">
        <f>IFERROR(VLOOKUP($A9,Массив!$A$6:$BH$500,I$1,FALSE),"0")</f>
        <v>0</v>
      </c>
      <c r="J9" s="29" t="str">
        <f>IFERROR(VLOOKUP($A9,Массив!$A$6:$BH$500,J$1,FALSE),"0")</f>
        <v>0</v>
      </c>
      <c r="K9" s="29" t="str">
        <f>IFERROR(VLOOKUP($A9,Массив!$A$6:$BH$500,K$1,FALSE),"0")</f>
        <v>0</v>
      </c>
      <c r="L9" s="29" t="str">
        <f>IFERROR(VLOOKUP($A9,Массив!$A$6:$BH$500,L$1,FALSE),"0")</f>
        <v>0</v>
      </c>
      <c r="M9" s="29" t="str">
        <f>IFERROR(VLOOKUP($A9,Массив!$A$6:$BH$500,M$1,FALSE),"0")</f>
        <v>0</v>
      </c>
      <c r="N9" s="29" t="str">
        <f>IFERROR(VLOOKUP($A9,Массив!$A$6:$BH$500,N$1,FALSE),"0")</f>
        <v>0</v>
      </c>
      <c r="O9" s="28" t="str">
        <f>IFERROR(VLOOKUP($A9,Массив!$A$6:$BH$500,O$1,FALSE),"0")</f>
        <v>0</v>
      </c>
      <c r="P9" s="28" t="str">
        <f>IFERROR(VLOOKUP($A9,Массив!$A$6:$BH$500,P$1,FALSE),"0")</f>
        <v>0</v>
      </c>
      <c r="Q9" s="28" t="str">
        <f>IFERROR(VLOOKUP($A9,Массив!$A$6:$BH$500,Q$1,FALSE),"0")</f>
        <v>0</v>
      </c>
      <c r="R9" s="28" t="str">
        <f>IFERROR(VLOOKUP($A9,Массив!$A$6:$BH$500,R$1,FALSE),"0")</f>
        <v>0</v>
      </c>
      <c r="S9" s="13" t="str">
        <f>IFERROR(VLOOKUP($A9,Массив!$A$6:$BH$500,S$1,FALSE),"0")</f>
        <v>0</v>
      </c>
      <c r="T9" s="28" t="str">
        <f>IFERROR(VLOOKUP($A9,Массив!$A$6:$BH$500,T$1,FALSE),"0")</f>
        <v>0</v>
      </c>
      <c r="U9" s="60">
        <f t="shared" si="0"/>
        <v>0</v>
      </c>
      <c r="V9" s="60">
        <f t="shared" si="0"/>
        <v>0</v>
      </c>
      <c r="W9" s="61">
        <f>L9-M9-N9</f>
        <v>0</v>
      </c>
      <c r="X9" s="56">
        <f>U9-V9</f>
        <v>0</v>
      </c>
      <c r="Y9" s="62">
        <f>L9-R9-S9</f>
        <v>0</v>
      </c>
      <c r="Z9" s="71" t="str">
        <f>IFERROR(IF(L9=0,"",G9/L9),"-")</f>
        <v>-</v>
      </c>
      <c r="AA9">
        <f>IF(A9=B9,1,0)</f>
        <v>1</v>
      </c>
    </row>
    <row r="10" spans="1:32" x14ac:dyDescent="0.25">
      <c r="B10" s="77" t="s">
        <v>234</v>
      </c>
      <c r="D10" s="33" t="s">
        <v>172</v>
      </c>
      <c r="E10" s="93"/>
      <c r="F10" s="30">
        <f>F8-F9</f>
        <v>0</v>
      </c>
      <c r="G10" s="30">
        <f t="shared" ref="G10:T10" si="1">G8-G9</f>
        <v>0</v>
      </c>
      <c r="H10" s="30">
        <f t="shared" si="1"/>
        <v>0</v>
      </c>
      <c r="I10" s="30">
        <f t="shared" si="1"/>
        <v>0</v>
      </c>
      <c r="J10" s="30">
        <f t="shared" si="1"/>
        <v>0</v>
      </c>
      <c r="K10" s="30">
        <f t="shared" si="1"/>
        <v>0</v>
      </c>
      <c r="L10" s="30">
        <f t="shared" si="1"/>
        <v>0</v>
      </c>
      <c r="M10" s="30">
        <f t="shared" si="1"/>
        <v>0</v>
      </c>
      <c r="N10" s="30">
        <f t="shared" si="1"/>
        <v>0</v>
      </c>
      <c r="O10" s="30">
        <f t="shared" si="1"/>
        <v>0</v>
      </c>
      <c r="P10" s="30">
        <f t="shared" si="1"/>
        <v>0</v>
      </c>
      <c r="Q10" s="30">
        <f t="shared" si="1"/>
        <v>0</v>
      </c>
      <c r="R10" s="30">
        <f t="shared" si="1"/>
        <v>0</v>
      </c>
      <c r="S10" s="30">
        <f t="shared" si="1"/>
        <v>0</v>
      </c>
      <c r="T10" s="30">
        <f t="shared" si="1"/>
        <v>0</v>
      </c>
      <c r="U10" s="60">
        <f t="shared" si="0"/>
        <v>0</v>
      </c>
      <c r="V10" s="60">
        <f t="shared" si="0"/>
        <v>0</v>
      </c>
      <c r="W10" s="61">
        <f>L10-M10-N10</f>
        <v>0</v>
      </c>
      <c r="X10" s="56"/>
      <c r="Y10" s="62"/>
      <c r="Z10" s="72"/>
    </row>
    <row r="11" spans="1:32" ht="38.25" x14ac:dyDescent="0.25">
      <c r="A11" s="76" t="s">
        <v>236</v>
      </c>
      <c r="B11" s="77" t="s">
        <v>236</v>
      </c>
      <c r="D11" s="19" t="s">
        <v>477</v>
      </c>
      <c r="E11" s="92" t="s">
        <v>478</v>
      </c>
      <c r="F11" s="27" t="str">
        <f>IFERROR(VLOOKUP($A11,Массив!$A$6:$BH$500,F$1,FALSE),"0")</f>
        <v>0</v>
      </c>
      <c r="G11" s="28" t="str">
        <f>IFERROR(VLOOKUP($A11,Массив!$A$6:$BH$500,G$1,FALSE),"0")</f>
        <v>0</v>
      </c>
      <c r="H11" s="28" t="str">
        <f>IFERROR(VLOOKUP($A11,Массив!$A$6:$BH$500,H$1,FALSE),"0")</f>
        <v>0</v>
      </c>
      <c r="I11" s="28" t="str">
        <f>IFERROR(VLOOKUP($A11,Массив!$A$6:$BH$500,I$1,FALSE),"0")</f>
        <v>0</v>
      </c>
      <c r="J11" s="29" t="str">
        <f>IFERROR(VLOOKUP($A11,Массив!$A$6:$BH$500,J$1,FALSE),"0")</f>
        <v>0</v>
      </c>
      <c r="K11" s="29" t="str">
        <f>IFERROR(VLOOKUP($A11,Массив!$A$6:$BH$500,K$1,FALSE),"0")</f>
        <v>0</v>
      </c>
      <c r="L11" s="43" t="str">
        <f>IFERROR(VLOOKUP($A11,Массив!$A$6:$BH$500,L$1,FALSE),"0")</f>
        <v>0</v>
      </c>
      <c r="M11" s="29" t="str">
        <f>IFERROR(VLOOKUP($A11,Массив!$A$6:$BH$500,M$1,FALSE),"0")</f>
        <v>0</v>
      </c>
      <c r="N11" s="29" t="str">
        <f>IFERROR(VLOOKUP($A11,Массив!$A$6:$BH$500,N$1,FALSE),"0")</f>
        <v>0</v>
      </c>
      <c r="O11" s="28" t="str">
        <f>IFERROR(VLOOKUP($A11,Массив!$A$6:$BH$500,O$1,FALSE),"0")</f>
        <v>0</v>
      </c>
      <c r="P11" s="28" t="str">
        <f>IFERROR(VLOOKUP($A11,Массив!$A$6:$BH$500,P$1,FALSE),"0")</f>
        <v>0</v>
      </c>
      <c r="Q11" s="28" t="str">
        <f>IFERROR(VLOOKUP($A11,Массив!$A$6:$BH$500,Q$1,FALSE),"0")</f>
        <v>0</v>
      </c>
      <c r="R11" s="28" t="str">
        <f>IFERROR(VLOOKUP($A11,Массив!$A$6:$BH$500,R$1,FALSE),"0")</f>
        <v>0</v>
      </c>
      <c r="S11" s="13" t="str">
        <f>IFERROR(VLOOKUP($A11,Массив!$A$6:$BH$500,S$1,FALSE),"0")</f>
        <v>0</v>
      </c>
      <c r="T11" s="28" t="str">
        <f>IFERROR(VLOOKUP($A11,Массив!$A$6:$BH$500,T$1,FALSE),"0")</f>
        <v>0</v>
      </c>
      <c r="U11" s="60">
        <f t="shared" ref="U11:U77" si="2">F11-H11-J11</f>
        <v>0</v>
      </c>
      <c r="V11" s="60">
        <f t="shared" ref="V11:V77" si="3">G11-I11-K11</f>
        <v>0</v>
      </c>
      <c r="W11" s="61">
        <f t="shared" ref="W11:W77" si="4">L11-M11-N11</f>
        <v>0</v>
      </c>
      <c r="X11" s="56">
        <f t="shared" ref="X11:X77" si="5">U11-V11</f>
        <v>0</v>
      </c>
      <c r="Y11" s="62">
        <f t="shared" ref="Y11:Y77" si="6">L11-R11-S11</f>
        <v>0</v>
      </c>
      <c r="Z11" s="71" t="str">
        <f t="shared" ref="Z11:Z27" si="7">IFERROR(IF(L11=0,"",G11/L11),"-")</f>
        <v>-</v>
      </c>
      <c r="AA11">
        <f>IF(A11=B11,1,0)</f>
        <v>1</v>
      </c>
    </row>
    <row r="12" spans="1:32" x14ac:dyDescent="0.25">
      <c r="A12" s="76" t="s">
        <v>237</v>
      </c>
      <c r="B12" s="77" t="s">
        <v>237</v>
      </c>
      <c r="D12" s="19" t="s">
        <v>479</v>
      </c>
      <c r="E12" s="92" t="s">
        <v>480</v>
      </c>
      <c r="F12" s="27" t="str">
        <f>IFERROR(VLOOKUP($A12,Массив!$A$6:$BH$500,F$1,FALSE),"0")</f>
        <v>0</v>
      </c>
      <c r="G12" s="28" t="str">
        <f>IFERROR(VLOOKUP($A12,Массив!$A$6:$BH$500,G$1,FALSE),"0")</f>
        <v>0</v>
      </c>
      <c r="H12" s="28" t="str">
        <f>IFERROR(VLOOKUP($A12,Массив!$A$6:$BH$500,H$1,FALSE),"0")</f>
        <v>0</v>
      </c>
      <c r="I12" s="28" t="str">
        <f>IFERROR(VLOOKUP($A12,Массив!$A$6:$BH$500,I$1,FALSE),"0")</f>
        <v>0</v>
      </c>
      <c r="J12" s="29" t="str">
        <f>IFERROR(VLOOKUP($A12,Массив!$A$6:$BH$500,J$1,FALSE),"0")</f>
        <v>0</v>
      </c>
      <c r="K12" s="29" t="str">
        <f>IFERROR(VLOOKUP($A12,Массив!$A$6:$BH$500,K$1,FALSE),"0")</f>
        <v>0</v>
      </c>
      <c r="L12" s="29" t="str">
        <f>IFERROR(VLOOKUP($A12,Массив!$A$6:$BH$500,L$1,FALSE),"0")</f>
        <v>0</v>
      </c>
      <c r="M12" s="29" t="str">
        <f>IFERROR(VLOOKUP($A12,Массив!$A$6:$BH$500,M$1,FALSE),"0")</f>
        <v>0</v>
      </c>
      <c r="N12" s="29" t="str">
        <f>IFERROR(VLOOKUP($A12,Массив!$A$6:$BH$500,N$1,FALSE),"0")</f>
        <v>0</v>
      </c>
      <c r="O12" s="28" t="str">
        <f>IFERROR(VLOOKUP($A12,Массив!$A$6:$BH$500,O$1,FALSE),"0")</f>
        <v>0</v>
      </c>
      <c r="P12" s="28" t="str">
        <f>IFERROR(VLOOKUP($A12,Массив!$A$6:$BH$500,P$1,FALSE),"0")</f>
        <v>0</v>
      </c>
      <c r="Q12" s="28" t="str">
        <f>IFERROR(VLOOKUP($A12,Массив!$A$6:$BH$500,Q$1,FALSE),"0")</f>
        <v>0</v>
      </c>
      <c r="R12" s="28" t="str">
        <f>IFERROR(VLOOKUP($A12,Массив!$A$6:$BH$500,R$1,FALSE),"0")</f>
        <v>0</v>
      </c>
      <c r="S12" s="13" t="str">
        <f>IFERROR(VLOOKUP($A12,Массив!$A$6:$BH$500,S$1,FALSE),"0")</f>
        <v>0</v>
      </c>
      <c r="T12" s="28" t="str">
        <f>IFERROR(VLOOKUP($A12,Массив!$A$6:$BH$500,T$1,FALSE),"0")</f>
        <v>0</v>
      </c>
      <c r="U12" s="60">
        <f t="shared" si="2"/>
        <v>0</v>
      </c>
      <c r="V12" s="60">
        <f t="shared" si="3"/>
        <v>0</v>
      </c>
      <c r="W12" s="61">
        <f t="shared" si="4"/>
        <v>0</v>
      </c>
      <c r="X12" s="56">
        <f t="shared" si="5"/>
        <v>0</v>
      </c>
      <c r="Y12" s="62">
        <f t="shared" si="6"/>
        <v>0</v>
      </c>
      <c r="Z12" s="71" t="str">
        <f t="shared" si="7"/>
        <v>-</v>
      </c>
      <c r="AA12">
        <f>IF(A12=B12,1,0)</f>
        <v>1</v>
      </c>
    </row>
    <row r="13" spans="1:32" x14ac:dyDescent="0.25">
      <c r="A13" s="76" t="s">
        <v>238</v>
      </c>
      <c r="B13" s="77" t="s">
        <v>238</v>
      </c>
      <c r="D13" s="19" t="s">
        <v>481</v>
      </c>
      <c r="E13" s="92" t="s">
        <v>482</v>
      </c>
      <c r="F13" s="27" t="str">
        <f>IFERROR(VLOOKUP($A13,Массив!$A$6:$BH$500,F$1,FALSE),"0")</f>
        <v>0</v>
      </c>
      <c r="G13" s="28" t="str">
        <f>IFERROR(VLOOKUP($A13,Массив!$A$6:$BH$500,G$1,FALSE),"0")</f>
        <v>0</v>
      </c>
      <c r="H13" s="28" t="str">
        <f>IFERROR(VLOOKUP($A13,Массив!$A$6:$BH$500,H$1,FALSE),"0")</f>
        <v>0</v>
      </c>
      <c r="I13" s="28" t="str">
        <f>IFERROR(VLOOKUP($A13,Массив!$A$6:$BH$500,I$1,FALSE),"0")</f>
        <v>0</v>
      </c>
      <c r="J13" s="29" t="str">
        <f>IFERROR(VLOOKUP($A13,Массив!$A$6:$BH$500,J$1,FALSE),"0")</f>
        <v>0</v>
      </c>
      <c r="K13" s="29" t="str">
        <f>IFERROR(VLOOKUP($A13,Массив!$A$6:$BH$500,K$1,FALSE),"0")</f>
        <v>0</v>
      </c>
      <c r="L13" s="29" t="str">
        <f>IFERROR(VLOOKUP($A13,Массив!$A$6:$BH$500,L$1,FALSE),"0")</f>
        <v>0</v>
      </c>
      <c r="M13" s="29" t="str">
        <f>IFERROR(VLOOKUP($A13,Массив!$A$6:$BH$500,M$1,FALSE),"0")</f>
        <v>0</v>
      </c>
      <c r="N13" s="29" t="str">
        <f>IFERROR(VLOOKUP($A13,Массив!$A$6:$BH$500,N$1,FALSE),"0")</f>
        <v>0</v>
      </c>
      <c r="O13" s="28" t="str">
        <f>IFERROR(VLOOKUP($A13,Массив!$A$6:$BH$500,O$1,FALSE),"0")</f>
        <v>0</v>
      </c>
      <c r="P13" s="28" t="str">
        <f>IFERROR(VLOOKUP($A13,Массив!$A$6:$BH$500,P$1,FALSE),"0")</f>
        <v>0</v>
      </c>
      <c r="Q13" s="28" t="str">
        <f>IFERROR(VLOOKUP($A13,Массив!$A$6:$BH$500,Q$1,FALSE),"0")</f>
        <v>0</v>
      </c>
      <c r="R13" s="28" t="str">
        <f>IFERROR(VLOOKUP($A13,Массив!$A$6:$BH$500,R$1,FALSE),"0")</f>
        <v>0</v>
      </c>
      <c r="S13" s="13" t="str">
        <f>IFERROR(VLOOKUP($A13,Массив!$A$6:$BH$500,S$1,FALSE),"0")</f>
        <v>0</v>
      </c>
      <c r="T13" s="28" t="str">
        <f>IFERROR(VLOOKUP($A13,Массив!$A$6:$BH$500,T$1,FALSE),"0")</f>
        <v>0</v>
      </c>
      <c r="U13" s="60">
        <f t="shared" si="2"/>
        <v>0</v>
      </c>
      <c r="V13" s="60">
        <f t="shared" si="3"/>
        <v>0</v>
      </c>
      <c r="W13" s="61">
        <f t="shared" si="4"/>
        <v>0</v>
      </c>
      <c r="X13" s="56">
        <f t="shared" si="5"/>
        <v>0</v>
      </c>
      <c r="Y13" s="62">
        <f t="shared" si="6"/>
        <v>0</v>
      </c>
      <c r="Z13" s="71" t="str">
        <f t="shared" si="7"/>
        <v>-</v>
      </c>
      <c r="AA13">
        <f>IF(A13=B13,1,0)</f>
        <v>1</v>
      </c>
    </row>
    <row r="14" spans="1:32" ht="25.5" x14ac:dyDescent="0.25">
      <c r="A14" s="76" t="s">
        <v>239</v>
      </c>
      <c r="B14" s="77" t="s">
        <v>239</v>
      </c>
      <c r="D14" s="8" t="s">
        <v>131</v>
      </c>
      <c r="E14" s="92" t="s">
        <v>483</v>
      </c>
      <c r="F14" s="27" t="str">
        <f>IFERROR(VLOOKUP($A14,Массив!$A$6:$BH$500,F$1,FALSE),"0")</f>
        <v>0</v>
      </c>
      <c r="G14" s="28" t="str">
        <f>IFERROR(VLOOKUP($A14,Массив!$A$6:$BH$500,G$1,FALSE),"0")</f>
        <v>0</v>
      </c>
      <c r="H14" s="28" t="str">
        <f>IFERROR(VLOOKUP($A14,Массив!$A$6:$BH$500,H$1,FALSE),"0")</f>
        <v>0</v>
      </c>
      <c r="I14" s="28" t="str">
        <f>IFERROR(VLOOKUP($A14,Массив!$A$6:$BH$500,I$1,FALSE),"0")</f>
        <v>0</v>
      </c>
      <c r="J14" s="29" t="str">
        <f>IFERROR(VLOOKUP($A14,Массив!$A$6:$BH$500,J$1,FALSE),"0")</f>
        <v>0</v>
      </c>
      <c r="K14" s="29" t="str">
        <f>IFERROR(VLOOKUP($A14,Массив!$A$6:$BH$500,K$1,FALSE),"0")</f>
        <v>0</v>
      </c>
      <c r="L14" s="29" t="str">
        <f>IFERROR(VLOOKUP($A14,Массив!$A$6:$BH$500,L$1,FALSE),"0")</f>
        <v>0</v>
      </c>
      <c r="M14" s="29" t="str">
        <f>IFERROR(VLOOKUP($A14,Массив!$A$6:$BH$500,M$1,FALSE),"0")</f>
        <v>0</v>
      </c>
      <c r="N14" s="29" t="str">
        <f>IFERROR(VLOOKUP($A14,Массив!$A$6:$BH$500,N$1,FALSE),"0")</f>
        <v>0</v>
      </c>
      <c r="O14" s="28" t="str">
        <f>IFERROR(VLOOKUP($A14,Массив!$A$6:$BH$500,O$1,FALSE),"0")</f>
        <v>0</v>
      </c>
      <c r="P14" s="28" t="str">
        <f>IFERROR(VLOOKUP($A14,Массив!$A$6:$BH$500,P$1,FALSE),"0")</f>
        <v>0</v>
      </c>
      <c r="Q14" s="28" t="str">
        <f>IFERROR(VLOOKUP($A14,Массив!$A$6:$BH$500,Q$1,FALSE),"0")</f>
        <v>0</v>
      </c>
      <c r="R14" s="28" t="str">
        <f>IFERROR(VLOOKUP($A14,Массив!$A$6:$BH$500,R$1,FALSE),"0")</f>
        <v>0</v>
      </c>
      <c r="S14" s="13" t="str">
        <f>IFERROR(VLOOKUP($A14,Массив!$A$6:$BH$500,S$1,FALSE),"0")</f>
        <v>0</v>
      </c>
      <c r="T14" s="28" t="str">
        <f>IFERROR(VLOOKUP($A14,Массив!$A$6:$BH$500,T$1,FALSE),"0")</f>
        <v>0</v>
      </c>
      <c r="U14" s="60">
        <f t="shared" si="2"/>
        <v>0</v>
      </c>
      <c r="V14" s="60">
        <f t="shared" si="3"/>
        <v>0</v>
      </c>
      <c r="W14" s="61">
        <f t="shared" si="4"/>
        <v>0</v>
      </c>
      <c r="X14" s="56">
        <f t="shared" si="5"/>
        <v>0</v>
      </c>
      <c r="Y14" s="62">
        <f t="shared" si="6"/>
        <v>0</v>
      </c>
      <c r="Z14" s="71" t="str">
        <f t="shared" si="7"/>
        <v>-</v>
      </c>
      <c r="AA14">
        <f>IF(A14=B14,1,0)</f>
        <v>1</v>
      </c>
    </row>
    <row r="15" spans="1:32" x14ac:dyDescent="0.25">
      <c r="A15" s="76" t="s">
        <v>240</v>
      </c>
      <c r="B15" s="77" t="s">
        <v>240</v>
      </c>
      <c r="D15" s="8" t="s">
        <v>0</v>
      </c>
      <c r="E15" s="92" t="s">
        <v>484</v>
      </c>
      <c r="F15" s="27" t="str">
        <f>IFERROR(VLOOKUP($A15,Массив!$A$6:$BH$500,F$1,FALSE),"0")</f>
        <v>0</v>
      </c>
      <c r="G15" s="28" t="str">
        <f>IFERROR(VLOOKUP($A15,Массив!$A$6:$BH$500,G$1,FALSE),"0")</f>
        <v>0</v>
      </c>
      <c r="H15" s="28" t="str">
        <f>IFERROR(VLOOKUP($A15,Массив!$A$6:$BH$500,H$1,FALSE),"0")</f>
        <v>0</v>
      </c>
      <c r="I15" s="28" t="str">
        <f>IFERROR(VLOOKUP($A15,Массив!$A$6:$BH$500,I$1,FALSE),"0")</f>
        <v>0</v>
      </c>
      <c r="J15" s="29" t="str">
        <f>IFERROR(VLOOKUP($A15,Массив!$A$6:$BH$500,J$1,FALSE),"0")</f>
        <v>0</v>
      </c>
      <c r="K15" s="29" t="str">
        <f>IFERROR(VLOOKUP($A15,Массив!$A$6:$BH$500,K$1,FALSE),"0")</f>
        <v>0</v>
      </c>
      <c r="L15" s="29" t="str">
        <f>IFERROR(VLOOKUP($A15,Массив!$A$6:$BH$500,L$1,FALSE),"0")</f>
        <v>0</v>
      </c>
      <c r="M15" s="29" t="str">
        <f>IFERROR(VLOOKUP($A15,Массив!$A$6:$BH$500,M$1,FALSE),"0")</f>
        <v>0</v>
      </c>
      <c r="N15" s="29" t="str">
        <f>IFERROR(VLOOKUP($A15,Массив!$A$6:$BH$500,N$1,FALSE),"0")</f>
        <v>0</v>
      </c>
      <c r="O15" s="28" t="str">
        <f>IFERROR(VLOOKUP($A15,Массив!$A$6:$BH$500,O$1,FALSE),"0")</f>
        <v>0</v>
      </c>
      <c r="P15" s="28" t="str">
        <f>IFERROR(VLOOKUP($A15,Массив!$A$6:$BH$500,P$1,FALSE),"0")</f>
        <v>0</v>
      </c>
      <c r="Q15" s="28" t="str">
        <f>IFERROR(VLOOKUP($A15,Массив!$A$6:$BH$500,Q$1,FALSE),"0")</f>
        <v>0</v>
      </c>
      <c r="R15" s="28" t="str">
        <f>IFERROR(VLOOKUP($A15,Массив!$A$6:$BH$500,R$1,FALSE),"0")</f>
        <v>0</v>
      </c>
      <c r="S15" s="13" t="str">
        <f>IFERROR(VLOOKUP($A15,Массив!$A$6:$BH$500,S$1,FALSE),"0")</f>
        <v>0</v>
      </c>
      <c r="T15" s="28" t="str">
        <f>IFERROR(VLOOKUP($A15,Массив!$A$6:$BH$500,T$1,FALSE),"0")</f>
        <v>0</v>
      </c>
      <c r="U15" s="60">
        <f t="shared" si="2"/>
        <v>0</v>
      </c>
      <c r="V15" s="60">
        <f t="shared" si="3"/>
        <v>0</v>
      </c>
      <c r="W15" s="61">
        <f t="shared" si="4"/>
        <v>0</v>
      </c>
      <c r="X15" s="56">
        <f t="shared" si="5"/>
        <v>0</v>
      </c>
      <c r="Y15" s="62">
        <f t="shared" si="6"/>
        <v>0</v>
      </c>
      <c r="Z15" s="71" t="str">
        <f t="shared" si="7"/>
        <v>-</v>
      </c>
      <c r="AA15">
        <f>IF(A15=B15,1,0)</f>
        <v>1</v>
      </c>
    </row>
    <row r="16" spans="1:32" x14ac:dyDescent="0.25">
      <c r="A16" s="76" t="s">
        <v>241</v>
      </c>
      <c r="B16" s="77" t="s">
        <v>241</v>
      </c>
      <c r="D16" s="8" t="s">
        <v>1</v>
      </c>
      <c r="E16" s="92" t="s">
        <v>485</v>
      </c>
      <c r="F16" s="27" t="str">
        <f>IFERROR(VLOOKUP($A16,Массив!$A$6:$BH$500,F$1,FALSE),"0")</f>
        <v>0</v>
      </c>
      <c r="G16" s="28" t="str">
        <f>IFERROR(VLOOKUP($A16,Массив!$A$6:$BH$500,G$1,FALSE),"0")</f>
        <v>0</v>
      </c>
      <c r="H16" s="28" t="str">
        <f>IFERROR(VLOOKUP($A16,Массив!$A$6:$BH$500,H$1,FALSE),"0")</f>
        <v>0</v>
      </c>
      <c r="I16" s="28" t="str">
        <f>IFERROR(VLOOKUP($A16,Массив!$A$6:$BH$500,I$1,FALSE),"0")</f>
        <v>0</v>
      </c>
      <c r="J16" s="29" t="str">
        <f>IFERROR(VLOOKUP($A16,Массив!$A$6:$BH$500,J$1,FALSE),"0")</f>
        <v>0</v>
      </c>
      <c r="K16" s="29" t="str">
        <f>IFERROR(VLOOKUP($A16,Массив!$A$6:$BH$500,K$1,FALSE),"0")</f>
        <v>0</v>
      </c>
      <c r="L16" s="29" t="str">
        <f>IFERROR(VLOOKUP($A16,Массив!$A$6:$BH$500,L$1,FALSE),"0")</f>
        <v>0</v>
      </c>
      <c r="M16" s="29" t="str">
        <f>IFERROR(VLOOKUP($A16,Массив!$A$6:$BH$500,M$1,FALSE),"0")</f>
        <v>0</v>
      </c>
      <c r="N16" s="29" t="str">
        <f>IFERROR(VLOOKUP($A16,Массив!$A$6:$BH$500,N$1,FALSE),"0")</f>
        <v>0</v>
      </c>
      <c r="O16" s="28" t="str">
        <f>IFERROR(VLOOKUP($A16,Массив!$A$6:$BH$500,O$1,FALSE),"0")</f>
        <v>0</v>
      </c>
      <c r="P16" s="28" t="str">
        <f>IFERROR(VLOOKUP($A16,Массив!$A$6:$BH$500,P$1,FALSE),"0")</f>
        <v>0</v>
      </c>
      <c r="Q16" s="28" t="str">
        <f>IFERROR(VLOOKUP($A16,Массив!$A$6:$BH$500,Q$1,FALSE),"0")</f>
        <v>0</v>
      </c>
      <c r="R16" s="28" t="str">
        <f>IFERROR(VLOOKUP($A16,Массив!$A$6:$BH$500,R$1,FALSE),"0")</f>
        <v>0</v>
      </c>
      <c r="S16" s="13" t="str">
        <f>IFERROR(VLOOKUP($A16,Массив!$A$6:$BH$500,S$1,FALSE),"0")</f>
        <v>0</v>
      </c>
      <c r="T16" s="28" t="str">
        <f>IFERROR(VLOOKUP($A16,Массив!$A$6:$BH$500,T$1,FALSE),"0")</f>
        <v>0</v>
      </c>
      <c r="U16" s="60">
        <f t="shared" si="2"/>
        <v>0</v>
      </c>
      <c r="V16" s="60">
        <f t="shared" si="3"/>
        <v>0</v>
      </c>
      <c r="W16" s="61">
        <f t="shared" si="4"/>
        <v>0</v>
      </c>
      <c r="X16" s="56">
        <f t="shared" si="5"/>
        <v>0</v>
      </c>
      <c r="Y16" s="62">
        <f t="shared" si="6"/>
        <v>0</v>
      </c>
      <c r="Z16" s="71" t="str">
        <f t="shared" si="7"/>
        <v>-</v>
      </c>
      <c r="AA16">
        <f>IF(A16=B16,1,0)</f>
        <v>1</v>
      </c>
    </row>
    <row r="17" spans="1:27" x14ac:dyDescent="0.25">
      <c r="A17" s="76" t="s">
        <v>242</v>
      </c>
      <c r="B17" s="77" t="s">
        <v>242</v>
      </c>
      <c r="D17" s="8" t="s">
        <v>2</v>
      </c>
      <c r="E17" s="92" t="s">
        <v>486</v>
      </c>
      <c r="F17" s="27" t="str">
        <f>IFERROR(VLOOKUP($A17,Массив!$A$6:$BH$500,F$1,FALSE),"0")</f>
        <v>0</v>
      </c>
      <c r="G17" s="28" t="str">
        <f>IFERROR(VLOOKUP($A17,Массив!$A$6:$BH$500,G$1,FALSE),"0")</f>
        <v>0</v>
      </c>
      <c r="H17" s="28" t="str">
        <f>IFERROR(VLOOKUP($A17,Массив!$A$6:$BH$500,H$1,FALSE),"0")</f>
        <v>0</v>
      </c>
      <c r="I17" s="28" t="str">
        <f>IFERROR(VLOOKUP($A17,Массив!$A$6:$BH$500,I$1,FALSE),"0")</f>
        <v>0</v>
      </c>
      <c r="J17" s="48" t="str">
        <f>IFERROR(VLOOKUP($A17,Массив!$A$6:$BH$500,J$1,FALSE),"0")</f>
        <v>0</v>
      </c>
      <c r="K17" s="48" t="str">
        <f>IFERROR(VLOOKUP($A17,Массив!$A$6:$BH$500,K$1,FALSE),"0")</f>
        <v>0</v>
      </c>
      <c r="L17" s="29" t="str">
        <f>IFERROR(VLOOKUP($A17,Массив!$A$6:$BH$500,L$1,FALSE),"0")</f>
        <v>0</v>
      </c>
      <c r="M17" s="29" t="str">
        <f>IFERROR(VLOOKUP($A17,Массив!$A$6:$BH$500,M$1,FALSE),"0")</f>
        <v>0</v>
      </c>
      <c r="N17" s="48" t="str">
        <f>IFERROR(VLOOKUP($A17,Массив!$A$6:$BH$500,N$1,FALSE),"0")</f>
        <v>0</v>
      </c>
      <c r="O17" s="28" t="str">
        <f>IFERROR(VLOOKUP($A17,Массив!$A$6:$BH$500,O$1,FALSE),"0")</f>
        <v>0</v>
      </c>
      <c r="P17" s="28" t="str">
        <f>IFERROR(VLOOKUP($A17,Массив!$A$6:$BH$500,P$1,FALSE),"0")</f>
        <v>0</v>
      </c>
      <c r="Q17" s="28" t="str">
        <f>IFERROR(VLOOKUP($A17,Массив!$A$6:$BH$500,Q$1,FALSE),"0")</f>
        <v>0</v>
      </c>
      <c r="R17" s="28" t="str">
        <f>IFERROR(VLOOKUP($A17,Массив!$A$6:$BH$500,R$1,FALSE),"0")</f>
        <v>0</v>
      </c>
      <c r="S17" s="13" t="str">
        <f>IFERROR(VLOOKUP($A17,Массив!$A$6:$BH$500,S$1,FALSE),"0")</f>
        <v>0</v>
      </c>
      <c r="T17" s="28" t="str">
        <f>IFERROR(VLOOKUP($A17,Массив!$A$6:$BH$500,T$1,FALSE),"0")</f>
        <v>0</v>
      </c>
      <c r="U17" s="45">
        <f t="shared" si="2"/>
        <v>0</v>
      </c>
      <c r="V17" s="45">
        <f t="shared" si="3"/>
        <v>0</v>
      </c>
      <c r="W17" s="46">
        <f t="shared" si="4"/>
        <v>0</v>
      </c>
      <c r="X17" s="56">
        <f t="shared" si="5"/>
        <v>0</v>
      </c>
      <c r="Y17" s="62">
        <f t="shared" si="6"/>
        <v>0</v>
      </c>
      <c r="Z17" s="71" t="str">
        <f t="shared" si="7"/>
        <v>-</v>
      </c>
      <c r="AA17">
        <f>IF(A17=B17,1,0)</f>
        <v>1</v>
      </c>
    </row>
    <row r="18" spans="1:27" x14ac:dyDescent="0.25">
      <c r="A18" s="76" t="s">
        <v>243</v>
      </c>
      <c r="B18" s="77" t="s">
        <v>243</v>
      </c>
      <c r="D18" s="8" t="s">
        <v>3</v>
      </c>
      <c r="E18" s="92" t="s">
        <v>487</v>
      </c>
      <c r="F18" s="27" t="str">
        <f>IFERROR(VLOOKUP($A18,Массив!$A$6:$BH$500,F$1,FALSE),"0")</f>
        <v>0</v>
      </c>
      <c r="G18" s="28" t="str">
        <f>IFERROR(VLOOKUP($A18,Массив!$A$6:$BH$500,G$1,FALSE),"0")</f>
        <v>0</v>
      </c>
      <c r="H18" s="28" t="str">
        <f>IFERROR(VLOOKUP($A18,Массив!$A$6:$BH$500,H$1,FALSE),"0")</f>
        <v>0</v>
      </c>
      <c r="I18" s="28" t="str">
        <f>IFERROR(VLOOKUP($A18,Массив!$A$6:$BH$500,I$1,FALSE),"0")</f>
        <v>0</v>
      </c>
      <c r="J18" s="29" t="str">
        <f>IFERROR(VLOOKUP($A18,Массив!$A$6:$BH$500,J$1,FALSE),"0")</f>
        <v>0</v>
      </c>
      <c r="K18" s="29" t="str">
        <f>IFERROR(VLOOKUP($A18,Массив!$A$6:$BH$500,K$1,FALSE),"0")</f>
        <v>0</v>
      </c>
      <c r="L18" s="29" t="str">
        <f>IFERROR(VLOOKUP($A18,Массив!$A$6:$BH$500,L$1,FALSE),"0")</f>
        <v>0</v>
      </c>
      <c r="M18" s="29" t="str">
        <f>IFERROR(VLOOKUP($A18,Массив!$A$6:$BH$500,M$1,FALSE),"0")</f>
        <v>0</v>
      </c>
      <c r="N18" s="29" t="str">
        <f>IFERROR(VLOOKUP($A18,Массив!$A$6:$BH$500,N$1,FALSE),"0")</f>
        <v>0</v>
      </c>
      <c r="O18" s="28" t="str">
        <f>IFERROR(VLOOKUP($A18,Массив!$A$6:$BH$500,O$1,FALSE),"0")</f>
        <v>0</v>
      </c>
      <c r="P18" s="28" t="str">
        <f>IFERROR(VLOOKUP($A18,Массив!$A$6:$BH$500,P$1,FALSE),"0")</f>
        <v>0</v>
      </c>
      <c r="Q18" s="28" t="str">
        <f>IFERROR(VLOOKUP($A18,Массив!$A$6:$BH$500,Q$1,FALSE),"0")</f>
        <v>0</v>
      </c>
      <c r="R18" s="28" t="str">
        <f>IFERROR(VLOOKUP($A18,Массив!$A$6:$BH$500,R$1,FALSE),"0")</f>
        <v>0</v>
      </c>
      <c r="S18" s="13" t="str">
        <f>IFERROR(VLOOKUP($A18,Массив!$A$6:$BH$500,S$1,FALSE),"0")</f>
        <v>0</v>
      </c>
      <c r="T18" s="28" t="str">
        <f>IFERROR(VLOOKUP($A18,Массив!$A$6:$BH$500,T$1,FALSE),"0")</f>
        <v>0</v>
      </c>
      <c r="U18" s="60">
        <f t="shared" si="2"/>
        <v>0</v>
      </c>
      <c r="V18" s="60">
        <f t="shared" si="3"/>
        <v>0</v>
      </c>
      <c r="W18" s="61">
        <f t="shared" si="4"/>
        <v>0</v>
      </c>
      <c r="X18" s="56">
        <f t="shared" si="5"/>
        <v>0</v>
      </c>
      <c r="Y18" s="62">
        <f t="shared" si="6"/>
        <v>0</v>
      </c>
      <c r="Z18" s="71" t="str">
        <f t="shared" si="7"/>
        <v>-</v>
      </c>
      <c r="AA18">
        <f>IF(A18=B18,1,0)</f>
        <v>1</v>
      </c>
    </row>
    <row r="19" spans="1:27" x14ac:dyDescent="0.25">
      <c r="A19" s="76" t="s">
        <v>244</v>
      </c>
      <c r="B19" s="77" t="s">
        <v>244</v>
      </c>
      <c r="D19" s="8" t="s">
        <v>4</v>
      </c>
      <c r="E19" s="92" t="s">
        <v>488</v>
      </c>
      <c r="F19" s="27" t="str">
        <f>IFERROR(VLOOKUP($A19,Массив!$A$6:$BH$500,F$1,FALSE),"0")</f>
        <v>0</v>
      </c>
      <c r="G19" s="28" t="str">
        <f>IFERROR(VLOOKUP($A19,Массив!$A$6:$BH$500,G$1,FALSE),"0")</f>
        <v>0</v>
      </c>
      <c r="H19" s="28" t="str">
        <f>IFERROR(VLOOKUP($A19,Массив!$A$6:$BH$500,H$1,FALSE),"0")</f>
        <v>0</v>
      </c>
      <c r="I19" s="28" t="str">
        <f>IFERROR(VLOOKUP($A19,Массив!$A$6:$BH$500,I$1,FALSE),"0")</f>
        <v>0</v>
      </c>
      <c r="J19" s="29" t="str">
        <f>IFERROR(VLOOKUP($A19,Массив!$A$6:$BH$500,J$1,FALSE),"0")</f>
        <v>0</v>
      </c>
      <c r="K19" s="29" t="str">
        <f>IFERROR(VLOOKUP($A19,Массив!$A$6:$BH$500,K$1,FALSE),"0")</f>
        <v>0</v>
      </c>
      <c r="L19" s="29" t="str">
        <f>IFERROR(VLOOKUP($A19,Массив!$A$6:$BH$500,L$1,FALSE),"0")</f>
        <v>0</v>
      </c>
      <c r="M19" s="29" t="str">
        <f>IFERROR(VLOOKUP($A19,Массив!$A$6:$BH$500,M$1,FALSE),"0")</f>
        <v>0</v>
      </c>
      <c r="N19" s="29" t="str">
        <f>IFERROR(VLOOKUP($A19,Массив!$A$6:$BH$500,N$1,FALSE),"0")</f>
        <v>0</v>
      </c>
      <c r="O19" s="28" t="str">
        <f>IFERROR(VLOOKUP($A19,Массив!$A$6:$BH$500,O$1,FALSE),"0")</f>
        <v>0</v>
      </c>
      <c r="P19" s="28" t="str">
        <f>IFERROR(VLOOKUP($A19,Массив!$A$6:$BH$500,P$1,FALSE),"0")</f>
        <v>0</v>
      </c>
      <c r="Q19" s="28" t="str">
        <f>IFERROR(VLOOKUP($A19,Массив!$A$6:$BH$500,Q$1,FALSE),"0")</f>
        <v>0</v>
      </c>
      <c r="R19" s="28" t="str">
        <f>IFERROR(VLOOKUP($A19,Массив!$A$6:$BH$500,R$1,FALSE),"0")</f>
        <v>0</v>
      </c>
      <c r="S19" s="13" t="str">
        <f>IFERROR(VLOOKUP($A19,Массив!$A$6:$BH$500,S$1,FALSE),"0")</f>
        <v>0</v>
      </c>
      <c r="T19" s="28" t="str">
        <f>IFERROR(VLOOKUP($A19,Массив!$A$6:$BH$500,T$1,FALSE),"0")</f>
        <v>0</v>
      </c>
      <c r="U19" s="60">
        <f t="shared" si="2"/>
        <v>0</v>
      </c>
      <c r="V19" s="60">
        <f t="shared" si="3"/>
        <v>0</v>
      </c>
      <c r="W19" s="61">
        <f t="shared" si="4"/>
        <v>0</v>
      </c>
      <c r="X19" s="56">
        <f t="shared" si="5"/>
        <v>0</v>
      </c>
      <c r="Y19" s="62">
        <f t="shared" si="6"/>
        <v>0</v>
      </c>
      <c r="Z19" s="71" t="str">
        <f t="shared" si="7"/>
        <v>-</v>
      </c>
      <c r="AA19">
        <f>IF(A19=B19,1,0)</f>
        <v>1</v>
      </c>
    </row>
    <row r="20" spans="1:27" x14ac:dyDescent="0.25">
      <c r="A20" s="76" t="s">
        <v>245</v>
      </c>
      <c r="B20" s="77" t="s">
        <v>245</v>
      </c>
      <c r="D20" s="8" t="s">
        <v>5</v>
      </c>
      <c r="E20" s="92" t="s">
        <v>489</v>
      </c>
      <c r="F20" s="27" t="str">
        <f>IFERROR(VLOOKUP($A20,Массив!$A$6:$BH$500,F$1,FALSE),"0")</f>
        <v>0</v>
      </c>
      <c r="G20" s="28" t="str">
        <f>IFERROR(VLOOKUP($A20,Массив!$A$6:$BH$500,G$1,FALSE),"0")</f>
        <v>0</v>
      </c>
      <c r="H20" s="28" t="str">
        <f>IFERROR(VLOOKUP($A20,Массив!$A$6:$BH$500,H$1,FALSE),"0")</f>
        <v>0</v>
      </c>
      <c r="I20" s="28" t="str">
        <f>IFERROR(VLOOKUP($A20,Массив!$A$6:$BH$500,I$1,FALSE),"0")</f>
        <v>0</v>
      </c>
      <c r="J20" s="29" t="str">
        <f>IFERROR(VLOOKUP($A20,Массив!$A$6:$BH$500,J$1,FALSE),"0")</f>
        <v>0</v>
      </c>
      <c r="K20" s="29" t="str">
        <f>IFERROR(VLOOKUP($A20,Массив!$A$6:$BH$500,K$1,FALSE),"0")</f>
        <v>0</v>
      </c>
      <c r="L20" s="29" t="str">
        <f>IFERROR(VLOOKUP($A20,Массив!$A$6:$BH$500,L$1,FALSE),"0")</f>
        <v>0</v>
      </c>
      <c r="M20" s="29" t="str">
        <f>IFERROR(VLOOKUP($A20,Массив!$A$6:$BH$500,M$1,FALSE),"0")</f>
        <v>0</v>
      </c>
      <c r="N20" s="29" t="str">
        <f>IFERROR(VLOOKUP($A20,Массив!$A$6:$BH$500,N$1,FALSE),"0")</f>
        <v>0</v>
      </c>
      <c r="O20" s="28" t="str">
        <f>IFERROR(VLOOKUP($A20,Массив!$A$6:$BH$500,O$1,FALSE),"0")</f>
        <v>0</v>
      </c>
      <c r="P20" s="28" t="str">
        <f>IFERROR(VLOOKUP($A20,Массив!$A$6:$BH$500,P$1,FALSE),"0")</f>
        <v>0</v>
      </c>
      <c r="Q20" s="28" t="str">
        <f>IFERROR(VLOOKUP($A20,Массив!$A$6:$BH$500,Q$1,FALSE),"0")</f>
        <v>0</v>
      </c>
      <c r="R20" s="28" t="str">
        <f>IFERROR(VLOOKUP($A20,Массив!$A$6:$BH$500,R$1,FALSE),"0")</f>
        <v>0</v>
      </c>
      <c r="S20" s="13" t="str">
        <f>IFERROR(VLOOKUP($A20,Массив!$A$6:$BH$500,S$1,FALSE),"0")</f>
        <v>0</v>
      </c>
      <c r="T20" s="28" t="str">
        <f>IFERROR(VLOOKUP($A20,Массив!$A$6:$BH$500,T$1,FALSE),"0")</f>
        <v>0</v>
      </c>
      <c r="U20" s="60">
        <f t="shared" si="2"/>
        <v>0</v>
      </c>
      <c r="V20" s="60">
        <f t="shared" si="3"/>
        <v>0</v>
      </c>
      <c r="W20" s="61">
        <f t="shared" si="4"/>
        <v>0</v>
      </c>
      <c r="X20" s="56">
        <f t="shared" si="5"/>
        <v>0</v>
      </c>
      <c r="Y20" s="62">
        <f t="shared" si="6"/>
        <v>0</v>
      </c>
      <c r="Z20" s="71" t="str">
        <f t="shared" si="7"/>
        <v>-</v>
      </c>
      <c r="AA20">
        <f>IF(A20=B20,1,0)</f>
        <v>1</v>
      </c>
    </row>
    <row r="21" spans="1:27" x14ac:dyDescent="0.25">
      <c r="A21" s="76" t="s">
        <v>246</v>
      </c>
      <c r="B21" s="77" t="s">
        <v>246</v>
      </c>
      <c r="D21" s="8" t="s">
        <v>6</v>
      </c>
      <c r="E21" s="92" t="s">
        <v>490</v>
      </c>
      <c r="F21" s="27" t="str">
        <f>IFERROR(VLOOKUP($A21,Массив!$A$6:$BH$500,F$1,FALSE),"0")</f>
        <v>0</v>
      </c>
      <c r="G21" s="28" t="str">
        <f>IFERROR(VLOOKUP($A21,Массив!$A$6:$BH$500,G$1,FALSE),"0")</f>
        <v>0</v>
      </c>
      <c r="H21" s="28" t="str">
        <f>IFERROR(VLOOKUP($A21,Массив!$A$6:$BH$500,H$1,FALSE),"0")</f>
        <v>0</v>
      </c>
      <c r="I21" s="28" t="str">
        <f>IFERROR(VLOOKUP($A21,Массив!$A$6:$BH$500,I$1,FALSE),"0")</f>
        <v>0</v>
      </c>
      <c r="J21" s="29" t="str">
        <f>IFERROR(VLOOKUP($A21,Массив!$A$6:$BH$500,J$1,FALSE),"0")</f>
        <v>0</v>
      </c>
      <c r="K21" s="29" t="str">
        <f>IFERROR(VLOOKUP($A21,Массив!$A$6:$BH$500,K$1,FALSE),"0")</f>
        <v>0</v>
      </c>
      <c r="L21" s="29" t="str">
        <f>IFERROR(VLOOKUP($A21,Массив!$A$6:$BH$500,L$1,FALSE),"0")</f>
        <v>0</v>
      </c>
      <c r="M21" s="29" t="str">
        <f>IFERROR(VLOOKUP($A21,Массив!$A$6:$BH$500,M$1,FALSE),"0")</f>
        <v>0</v>
      </c>
      <c r="N21" s="29" t="str">
        <f>IFERROR(VLOOKUP($A21,Массив!$A$6:$BH$500,N$1,FALSE),"0")</f>
        <v>0</v>
      </c>
      <c r="O21" s="28" t="str">
        <f>IFERROR(VLOOKUP($A21,Массив!$A$6:$BH$500,O$1,FALSE),"0")</f>
        <v>0</v>
      </c>
      <c r="P21" s="28" t="str">
        <f>IFERROR(VLOOKUP($A21,Массив!$A$6:$BH$500,P$1,FALSE),"0")</f>
        <v>0</v>
      </c>
      <c r="Q21" s="28" t="str">
        <f>IFERROR(VLOOKUP($A21,Массив!$A$6:$BH$500,Q$1,FALSE),"0")</f>
        <v>0</v>
      </c>
      <c r="R21" s="28" t="str">
        <f>IFERROR(VLOOKUP($A21,Массив!$A$6:$BH$500,R$1,FALSE),"0")</f>
        <v>0</v>
      </c>
      <c r="S21" s="13" t="str">
        <f>IFERROR(VLOOKUP($A21,Массив!$A$6:$BH$500,S$1,FALSE),"0")</f>
        <v>0</v>
      </c>
      <c r="T21" s="28" t="str">
        <f>IFERROR(VLOOKUP($A21,Массив!$A$6:$BH$500,T$1,FALSE),"0")</f>
        <v>0</v>
      </c>
      <c r="U21" s="60">
        <f t="shared" si="2"/>
        <v>0</v>
      </c>
      <c r="V21" s="60">
        <f t="shared" si="3"/>
        <v>0</v>
      </c>
      <c r="W21" s="61">
        <f t="shared" si="4"/>
        <v>0</v>
      </c>
      <c r="X21" s="56">
        <f t="shared" si="5"/>
        <v>0</v>
      </c>
      <c r="Y21" s="62">
        <f t="shared" si="6"/>
        <v>0</v>
      </c>
      <c r="Z21" s="71" t="str">
        <f t="shared" si="7"/>
        <v>-</v>
      </c>
      <c r="AA21">
        <f>IF(A21=B21,1,0)</f>
        <v>1</v>
      </c>
    </row>
    <row r="22" spans="1:27" x14ac:dyDescent="0.25">
      <c r="A22" s="76" t="s">
        <v>247</v>
      </c>
      <c r="B22" s="77" t="s">
        <v>247</v>
      </c>
      <c r="D22" s="8" t="s">
        <v>7</v>
      </c>
      <c r="E22" s="92" t="s">
        <v>491</v>
      </c>
      <c r="F22" s="27" t="str">
        <f>IFERROR(VLOOKUP($A22,Массив!$A$6:$BH$500,F$1,FALSE),"0")</f>
        <v>0</v>
      </c>
      <c r="G22" s="28" t="str">
        <f>IFERROR(VLOOKUP($A22,Массив!$A$6:$BH$500,G$1,FALSE),"0")</f>
        <v>0</v>
      </c>
      <c r="H22" s="28" t="str">
        <f>IFERROR(VLOOKUP($A22,Массив!$A$6:$BH$500,H$1,FALSE),"0")</f>
        <v>0</v>
      </c>
      <c r="I22" s="28" t="str">
        <f>IFERROR(VLOOKUP($A22,Массив!$A$6:$BH$500,I$1,FALSE),"0")</f>
        <v>0</v>
      </c>
      <c r="J22" s="29" t="str">
        <f>IFERROR(VLOOKUP($A22,Массив!$A$6:$BH$500,J$1,FALSE),"0")</f>
        <v>0</v>
      </c>
      <c r="K22" s="29" t="str">
        <f>IFERROR(VLOOKUP($A22,Массив!$A$6:$BH$500,K$1,FALSE),"0")</f>
        <v>0</v>
      </c>
      <c r="L22" s="29" t="str">
        <f>IFERROR(VLOOKUP($A22,Массив!$A$6:$BH$500,L$1,FALSE),"0")</f>
        <v>0</v>
      </c>
      <c r="M22" s="29" t="str">
        <f>IFERROR(VLOOKUP($A22,Массив!$A$6:$BH$500,M$1,FALSE),"0")</f>
        <v>0</v>
      </c>
      <c r="N22" s="29" t="str">
        <f>IFERROR(VLOOKUP($A22,Массив!$A$6:$BH$500,N$1,FALSE),"0")</f>
        <v>0</v>
      </c>
      <c r="O22" s="28" t="str">
        <f>IFERROR(VLOOKUP($A22,Массив!$A$6:$BH$500,O$1,FALSE),"0")</f>
        <v>0</v>
      </c>
      <c r="P22" s="28" t="str">
        <f>IFERROR(VLOOKUP($A22,Массив!$A$6:$BH$500,P$1,FALSE),"0")</f>
        <v>0</v>
      </c>
      <c r="Q22" s="28" t="str">
        <f>IFERROR(VLOOKUP($A22,Массив!$A$6:$BH$500,Q$1,FALSE),"0")</f>
        <v>0</v>
      </c>
      <c r="R22" s="28" t="str">
        <f>IFERROR(VLOOKUP($A22,Массив!$A$6:$BH$500,R$1,FALSE),"0")</f>
        <v>0</v>
      </c>
      <c r="S22" s="13" t="str">
        <f>IFERROR(VLOOKUP($A22,Массив!$A$6:$BH$500,S$1,FALSE),"0")</f>
        <v>0</v>
      </c>
      <c r="T22" s="28" t="str">
        <f>IFERROR(VLOOKUP($A22,Массив!$A$6:$BH$500,T$1,FALSE),"0")</f>
        <v>0</v>
      </c>
      <c r="U22" s="60">
        <f t="shared" si="2"/>
        <v>0</v>
      </c>
      <c r="V22" s="60">
        <f t="shared" si="3"/>
        <v>0</v>
      </c>
      <c r="W22" s="61">
        <f t="shared" si="4"/>
        <v>0</v>
      </c>
      <c r="X22" s="56">
        <f t="shared" si="5"/>
        <v>0</v>
      </c>
      <c r="Y22" s="62">
        <f t="shared" si="6"/>
        <v>0</v>
      </c>
      <c r="Z22" s="71" t="str">
        <f t="shared" si="7"/>
        <v>-</v>
      </c>
      <c r="AA22">
        <f>IF(A22=B22,1,0)</f>
        <v>1</v>
      </c>
    </row>
    <row r="23" spans="1:27" x14ac:dyDescent="0.25">
      <c r="A23" s="76" t="s">
        <v>248</v>
      </c>
      <c r="B23" s="77" t="s">
        <v>248</v>
      </c>
      <c r="D23" s="8" t="s">
        <v>8</v>
      </c>
      <c r="E23" s="92" t="s">
        <v>492</v>
      </c>
      <c r="F23" s="27" t="str">
        <f>IFERROR(VLOOKUP($A23,Массив!$A$6:$BH$500,F$1,FALSE),"0")</f>
        <v>0</v>
      </c>
      <c r="G23" s="28" t="str">
        <f>IFERROR(VLOOKUP($A23,Массив!$A$6:$BH$500,G$1,FALSE),"0")</f>
        <v>0</v>
      </c>
      <c r="H23" s="28" t="str">
        <f>IFERROR(VLOOKUP($A23,Массив!$A$6:$BH$500,H$1,FALSE),"0")</f>
        <v>0</v>
      </c>
      <c r="I23" s="28" t="str">
        <f>IFERROR(VLOOKUP($A23,Массив!$A$6:$BH$500,I$1,FALSE),"0")</f>
        <v>0</v>
      </c>
      <c r="J23" s="29" t="str">
        <f>IFERROR(VLOOKUP($A23,Массив!$A$6:$BH$500,J$1,FALSE),"0")</f>
        <v>0</v>
      </c>
      <c r="K23" s="29" t="str">
        <f>IFERROR(VLOOKUP($A23,Массив!$A$6:$BH$500,K$1,FALSE),"0")</f>
        <v>0</v>
      </c>
      <c r="L23" s="29" t="str">
        <f>IFERROR(VLOOKUP($A23,Массив!$A$6:$BH$500,L$1,FALSE),"0")</f>
        <v>0</v>
      </c>
      <c r="M23" s="29" t="str">
        <f>IFERROR(VLOOKUP($A23,Массив!$A$6:$BH$500,M$1,FALSE),"0")</f>
        <v>0</v>
      </c>
      <c r="N23" s="29" t="str">
        <f>IFERROR(VLOOKUP($A23,Массив!$A$6:$BH$500,N$1,FALSE),"0")</f>
        <v>0</v>
      </c>
      <c r="O23" s="28" t="str">
        <f>IFERROR(VLOOKUP($A23,Массив!$A$6:$BH$500,O$1,FALSE),"0")</f>
        <v>0</v>
      </c>
      <c r="P23" s="28" t="str">
        <f>IFERROR(VLOOKUP($A23,Массив!$A$6:$BH$500,P$1,FALSE),"0")</f>
        <v>0</v>
      </c>
      <c r="Q23" s="28" t="str">
        <f>IFERROR(VLOOKUP($A23,Массив!$A$6:$BH$500,Q$1,FALSE),"0")</f>
        <v>0</v>
      </c>
      <c r="R23" s="28" t="str">
        <f>IFERROR(VLOOKUP($A23,Массив!$A$6:$BH$500,R$1,FALSE),"0")</f>
        <v>0</v>
      </c>
      <c r="S23" s="13" t="str">
        <f>IFERROR(VLOOKUP($A23,Массив!$A$6:$BH$500,S$1,FALSE),"0")</f>
        <v>0</v>
      </c>
      <c r="T23" s="28" t="str">
        <f>IFERROR(VLOOKUP($A23,Массив!$A$6:$BH$500,T$1,FALSE),"0")</f>
        <v>0</v>
      </c>
      <c r="U23" s="60">
        <f t="shared" si="2"/>
        <v>0</v>
      </c>
      <c r="V23" s="60">
        <f t="shared" si="3"/>
        <v>0</v>
      </c>
      <c r="W23" s="61">
        <f t="shared" si="4"/>
        <v>0</v>
      </c>
      <c r="X23" s="56">
        <f t="shared" si="5"/>
        <v>0</v>
      </c>
      <c r="Y23" s="62">
        <f t="shared" si="6"/>
        <v>0</v>
      </c>
      <c r="Z23" s="71" t="str">
        <f t="shared" si="7"/>
        <v>-</v>
      </c>
      <c r="AA23">
        <f>IF(A23=B23,1,0)</f>
        <v>1</v>
      </c>
    </row>
    <row r="24" spans="1:27" x14ac:dyDescent="0.25">
      <c r="A24" s="76" t="s">
        <v>249</v>
      </c>
      <c r="B24" s="77" t="s">
        <v>249</v>
      </c>
      <c r="D24" s="8" t="s">
        <v>9</v>
      </c>
      <c r="E24" s="92" t="s">
        <v>493</v>
      </c>
      <c r="F24" s="27" t="str">
        <f>IFERROR(VLOOKUP($A24,Массив!$A$6:$BH$500,F$1,FALSE),"0")</f>
        <v>0</v>
      </c>
      <c r="G24" s="28" t="str">
        <f>IFERROR(VLOOKUP($A24,Массив!$A$6:$BH$500,G$1,FALSE),"0")</f>
        <v>0</v>
      </c>
      <c r="H24" s="28" t="str">
        <f>IFERROR(VLOOKUP($A24,Массив!$A$6:$BH$500,H$1,FALSE),"0")</f>
        <v>0</v>
      </c>
      <c r="I24" s="28" t="str">
        <f>IFERROR(VLOOKUP($A24,Массив!$A$6:$BH$500,I$1,FALSE),"0")</f>
        <v>0</v>
      </c>
      <c r="J24" s="29" t="str">
        <f>IFERROR(VLOOKUP($A24,Массив!$A$6:$BH$500,J$1,FALSE),"0")</f>
        <v>0</v>
      </c>
      <c r="K24" s="29" t="str">
        <f>IFERROR(VLOOKUP($A24,Массив!$A$6:$BH$500,K$1,FALSE),"0")</f>
        <v>0</v>
      </c>
      <c r="L24" s="29" t="str">
        <f>IFERROR(VLOOKUP($A24,Массив!$A$6:$BH$500,L$1,FALSE),"0")</f>
        <v>0</v>
      </c>
      <c r="M24" s="29" t="str">
        <f>IFERROR(VLOOKUP($A24,Массив!$A$6:$BH$500,M$1,FALSE),"0")</f>
        <v>0</v>
      </c>
      <c r="N24" s="29" t="str">
        <f>IFERROR(VLOOKUP($A24,Массив!$A$6:$BH$500,N$1,FALSE),"0")</f>
        <v>0</v>
      </c>
      <c r="O24" s="28" t="str">
        <f>IFERROR(VLOOKUP($A24,Массив!$A$6:$BH$500,O$1,FALSE),"0")</f>
        <v>0</v>
      </c>
      <c r="P24" s="28" t="str">
        <f>IFERROR(VLOOKUP($A24,Массив!$A$6:$BH$500,P$1,FALSE),"0")</f>
        <v>0</v>
      </c>
      <c r="Q24" s="28" t="str">
        <f>IFERROR(VLOOKUP($A24,Массив!$A$6:$BH$500,Q$1,FALSE),"0")</f>
        <v>0</v>
      </c>
      <c r="R24" s="28" t="str">
        <f>IFERROR(VLOOKUP($A24,Массив!$A$6:$BH$500,R$1,FALSE),"0")</f>
        <v>0</v>
      </c>
      <c r="S24" s="13" t="str">
        <f>IFERROR(VLOOKUP($A24,Массив!$A$6:$BH$500,S$1,FALSE),"0")</f>
        <v>0</v>
      </c>
      <c r="T24" s="28" t="str">
        <f>IFERROR(VLOOKUP($A24,Массив!$A$6:$BH$500,T$1,FALSE),"0")</f>
        <v>0</v>
      </c>
      <c r="U24" s="60">
        <f t="shared" si="2"/>
        <v>0</v>
      </c>
      <c r="V24" s="60">
        <f t="shared" si="3"/>
        <v>0</v>
      </c>
      <c r="W24" s="61">
        <f t="shared" si="4"/>
        <v>0</v>
      </c>
      <c r="X24" s="56">
        <f t="shared" si="5"/>
        <v>0</v>
      </c>
      <c r="Y24" s="62">
        <f t="shared" si="6"/>
        <v>0</v>
      </c>
      <c r="Z24" s="71" t="str">
        <f t="shared" si="7"/>
        <v>-</v>
      </c>
      <c r="AA24">
        <f>IF(A24=B24,1,0)</f>
        <v>1</v>
      </c>
    </row>
    <row r="25" spans="1:27" x14ac:dyDescent="0.25">
      <c r="A25" s="76" t="s">
        <v>250</v>
      </c>
      <c r="B25" s="77" t="s">
        <v>250</v>
      </c>
      <c r="D25" s="8" t="s">
        <v>10</v>
      </c>
      <c r="E25" s="92" t="s">
        <v>494</v>
      </c>
      <c r="F25" s="27" t="str">
        <f>IFERROR(VLOOKUP($A25,Массив!$A$6:$BH$500,F$1,FALSE),"0")</f>
        <v>0</v>
      </c>
      <c r="G25" s="28" t="str">
        <f>IFERROR(VLOOKUP($A25,Массив!$A$6:$BH$500,G$1,FALSE),"0")</f>
        <v>0</v>
      </c>
      <c r="H25" s="28" t="str">
        <f>IFERROR(VLOOKUP($A25,Массив!$A$6:$BH$500,H$1,FALSE),"0")</f>
        <v>0</v>
      </c>
      <c r="I25" s="28" t="str">
        <f>IFERROR(VLOOKUP($A25,Массив!$A$6:$BH$500,I$1,FALSE),"0")</f>
        <v>0</v>
      </c>
      <c r="J25" s="29" t="str">
        <f>IFERROR(VLOOKUP($A25,Массив!$A$6:$BH$500,J$1,FALSE),"0")</f>
        <v>0</v>
      </c>
      <c r="K25" s="29" t="str">
        <f>IFERROR(VLOOKUP($A25,Массив!$A$6:$BH$500,K$1,FALSE),"0")</f>
        <v>0</v>
      </c>
      <c r="L25" s="29" t="str">
        <f>IFERROR(VLOOKUP($A25,Массив!$A$6:$BH$500,L$1,FALSE),"0")</f>
        <v>0</v>
      </c>
      <c r="M25" s="29" t="str">
        <f>IFERROR(VLOOKUP($A25,Массив!$A$6:$BH$500,M$1,FALSE),"0")</f>
        <v>0</v>
      </c>
      <c r="N25" s="29" t="str">
        <f>IFERROR(VLOOKUP($A25,Массив!$A$6:$BH$500,N$1,FALSE),"0")</f>
        <v>0</v>
      </c>
      <c r="O25" s="28" t="str">
        <f>IFERROR(VLOOKUP($A25,Массив!$A$6:$BH$500,O$1,FALSE),"0")</f>
        <v>0</v>
      </c>
      <c r="P25" s="28" t="str">
        <f>IFERROR(VLOOKUP($A25,Массив!$A$6:$BH$500,P$1,FALSE),"0")</f>
        <v>0</v>
      </c>
      <c r="Q25" s="28" t="str">
        <f>IFERROR(VLOOKUP($A25,Массив!$A$6:$BH$500,Q$1,FALSE),"0")</f>
        <v>0</v>
      </c>
      <c r="R25" s="28" t="str">
        <f>IFERROR(VLOOKUP($A25,Массив!$A$6:$BH$500,R$1,FALSE),"0")</f>
        <v>0</v>
      </c>
      <c r="S25" s="13" t="str">
        <f>IFERROR(VLOOKUP($A25,Массив!$A$6:$BH$500,S$1,FALSE),"0")</f>
        <v>0</v>
      </c>
      <c r="T25" s="28" t="str">
        <f>IFERROR(VLOOKUP($A25,Массив!$A$6:$BH$500,T$1,FALSE),"0")</f>
        <v>0</v>
      </c>
      <c r="U25" s="60">
        <f t="shared" si="2"/>
        <v>0</v>
      </c>
      <c r="V25" s="60">
        <f t="shared" si="3"/>
        <v>0</v>
      </c>
      <c r="W25" s="61">
        <f t="shared" si="4"/>
        <v>0</v>
      </c>
      <c r="X25" s="56">
        <f t="shared" si="5"/>
        <v>0</v>
      </c>
      <c r="Y25" s="62">
        <f t="shared" si="6"/>
        <v>0</v>
      </c>
      <c r="Z25" s="71" t="str">
        <f t="shared" si="7"/>
        <v>-</v>
      </c>
      <c r="AA25">
        <f>IF(A25=B25,1,0)</f>
        <v>1</v>
      </c>
    </row>
    <row r="26" spans="1:27" x14ac:dyDescent="0.25">
      <c r="A26" s="76" t="s">
        <v>251</v>
      </c>
      <c r="B26" s="77" t="s">
        <v>251</v>
      </c>
      <c r="D26" s="8" t="s">
        <v>11</v>
      </c>
      <c r="E26" s="92" t="s">
        <v>495</v>
      </c>
      <c r="F26" s="27" t="str">
        <f>IFERROR(VLOOKUP($A26,Массив!$A$6:$BH$500,F$1,FALSE),"0")</f>
        <v>0</v>
      </c>
      <c r="G26" s="28" t="str">
        <f>IFERROR(VLOOKUP($A26,Массив!$A$6:$BH$500,G$1,FALSE),"0")</f>
        <v>0</v>
      </c>
      <c r="H26" s="28" t="str">
        <f>IFERROR(VLOOKUP($A26,Массив!$A$6:$BH$500,H$1,FALSE),"0")</f>
        <v>0</v>
      </c>
      <c r="I26" s="28" t="str">
        <f>IFERROR(VLOOKUP($A26,Массив!$A$6:$BH$500,I$1,FALSE),"0")</f>
        <v>0</v>
      </c>
      <c r="J26" s="29" t="str">
        <f>IFERROR(VLOOKUP($A26,Массив!$A$6:$BH$500,J$1,FALSE),"0")</f>
        <v>0</v>
      </c>
      <c r="K26" s="29" t="str">
        <f>IFERROR(VLOOKUP($A26,Массив!$A$6:$BH$500,K$1,FALSE),"0")</f>
        <v>0</v>
      </c>
      <c r="L26" s="29" t="str">
        <f>IFERROR(VLOOKUP($A26,Массив!$A$6:$BH$500,L$1,FALSE),"0")</f>
        <v>0</v>
      </c>
      <c r="M26" s="29" t="str">
        <f>IFERROR(VLOOKUP($A26,Массив!$A$6:$BH$500,M$1,FALSE),"0")</f>
        <v>0</v>
      </c>
      <c r="N26" s="29" t="str">
        <f>IFERROR(VLOOKUP($A26,Массив!$A$6:$BH$500,N$1,FALSE),"0")</f>
        <v>0</v>
      </c>
      <c r="O26" s="28" t="str">
        <f>IFERROR(VLOOKUP($A26,Массив!$A$6:$BH$500,O$1,FALSE),"0")</f>
        <v>0</v>
      </c>
      <c r="P26" s="28" t="str">
        <f>IFERROR(VLOOKUP($A26,Массив!$A$6:$BH$500,P$1,FALSE),"0")</f>
        <v>0</v>
      </c>
      <c r="Q26" s="28" t="str">
        <f>IFERROR(VLOOKUP($A26,Массив!$A$6:$BH$500,Q$1,FALSE),"0")</f>
        <v>0</v>
      </c>
      <c r="R26" s="28" t="str">
        <f>IFERROR(VLOOKUP($A26,Массив!$A$6:$BH$500,R$1,FALSE),"0")</f>
        <v>0</v>
      </c>
      <c r="S26" s="13" t="str">
        <f>IFERROR(VLOOKUP($A26,Массив!$A$6:$BH$500,S$1,FALSE),"0")</f>
        <v>0</v>
      </c>
      <c r="T26" s="28" t="str">
        <f>IFERROR(VLOOKUP($A26,Массив!$A$6:$BH$500,T$1,FALSE),"0")</f>
        <v>0</v>
      </c>
      <c r="U26" s="60">
        <f t="shared" si="2"/>
        <v>0</v>
      </c>
      <c r="V26" s="60">
        <f t="shared" si="3"/>
        <v>0</v>
      </c>
      <c r="W26" s="61">
        <f t="shared" si="4"/>
        <v>0</v>
      </c>
      <c r="X26" s="56">
        <f t="shared" si="5"/>
        <v>0</v>
      </c>
      <c r="Y26" s="62">
        <f t="shared" si="6"/>
        <v>0</v>
      </c>
      <c r="Z26" s="71" t="str">
        <f t="shared" si="7"/>
        <v>-</v>
      </c>
      <c r="AA26">
        <f>IF(A26=B26,1,0)</f>
        <v>1</v>
      </c>
    </row>
    <row r="27" spans="1:27" ht="28.5" customHeight="1" x14ac:dyDescent="0.25">
      <c r="A27" s="76" t="s">
        <v>473</v>
      </c>
      <c r="B27" s="77" t="s">
        <v>473</v>
      </c>
      <c r="D27" s="73" t="s">
        <v>496</v>
      </c>
      <c r="E27" s="92" t="s">
        <v>497</v>
      </c>
      <c r="F27" s="27" t="str">
        <f>IFERROR(VLOOKUP($A27,Массив!$A$6:$BH$500,F$1,FALSE),"0")</f>
        <v>0</v>
      </c>
      <c r="G27" s="28" t="str">
        <f>IFERROR(VLOOKUP($A27,Массив!$A$6:$BH$500,G$1,FALSE),"0")</f>
        <v>0</v>
      </c>
      <c r="H27" s="28" t="str">
        <f>IFERROR(VLOOKUP($A27,Массив!$A$6:$BH$500,H$1,FALSE),"0")</f>
        <v>0</v>
      </c>
      <c r="I27" s="28" t="str">
        <f>IFERROR(VLOOKUP($A27,Массив!$A$6:$BH$500,I$1,FALSE),"0")</f>
        <v>0</v>
      </c>
      <c r="J27" s="29" t="str">
        <f>IFERROR(VLOOKUP($A27,Массив!$A$6:$BH$500,J$1,FALSE),"0")</f>
        <v>0</v>
      </c>
      <c r="K27" s="29" t="str">
        <f>IFERROR(VLOOKUP($A27,Массив!$A$6:$BH$500,K$1,FALSE),"0")</f>
        <v>0</v>
      </c>
      <c r="L27" s="29" t="str">
        <f>IFERROR(VLOOKUP($A27,Массив!$A$6:$BH$500,L$1,FALSE),"0")</f>
        <v>0</v>
      </c>
      <c r="M27" s="29" t="str">
        <f>IFERROR(VLOOKUP($A27,Массив!$A$6:$BH$500,M$1,FALSE),"0")</f>
        <v>0</v>
      </c>
      <c r="N27" s="29" t="str">
        <f>IFERROR(VLOOKUP($A27,Массив!$A$6:$BH$500,N$1,FALSE),"0")</f>
        <v>0</v>
      </c>
      <c r="O27" s="28" t="str">
        <f>IFERROR(VLOOKUP($A27,Массив!$A$6:$BH$500,O$1,FALSE),"0")</f>
        <v>0</v>
      </c>
      <c r="P27" s="28" t="str">
        <f>IFERROR(VLOOKUP($A27,Массив!$A$6:$BH$500,P$1,FALSE),"0")</f>
        <v>0</v>
      </c>
      <c r="Q27" s="28" t="str">
        <f>IFERROR(VLOOKUP($A27,Массив!$A$6:$BH$500,Q$1,FALSE),"0")</f>
        <v>0</v>
      </c>
      <c r="R27" s="28" t="str">
        <f>IFERROR(VLOOKUP($A27,Массив!$A$6:$BH$500,R$1,FALSE),"0")</f>
        <v>0</v>
      </c>
      <c r="S27" s="13" t="str">
        <f>IFERROR(VLOOKUP($A27,Массив!$A$6:$BH$500,S$1,FALSE),"0")</f>
        <v>0</v>
      </c>
      <c r="T27" s="28" t="str">
        <f>IFERROR(VLOOKUP($A27,Массив!$A$6:$BH$500,T$1,FALSE),"0")</f>
        <v>0</v>
      </c>
      <c r="U27" s="60">
        <f t="shared" ref="U27" si="8">F27-H27-J27</f>
        <v>0</v>
      </c>
      <c r="V27" s="60">
        <f t="shared" ref="V27" si="9">G27-I27-K27</f>
        <v>0</v>
      </c>
      <c r="W27" s="61">
        <f t="shared" ref="W27" si="10">L27-M27-N27</f>
        <v>0</v>
      </c>
      <c r="X27" s="56">
        <f t="shared" ref="X27" si="11">U27-V27</f>
        <v>0</v>
      </c>
      <c r="Y27" s="62">
        <f t="shared" ref="Y27" si="12">L27-R27-S27</f>
        <v>0</v>
      </c>
      <c r="Z27" s="71" t="str">
        <f t="shared" si="7"/>
        <v>-</v>
      </c>
      <c r="AA27">
        <f>IF(A27=B27,1,0)</f>
        <v>1</v>
      </c>
    </row>
    <row r="28" spans="1:27" x14ac:dyDescent="0.25">
      <c r="B28" s="77"/>
      <c r="D28" s="74" t="s">
        <v>469</v>
      </c>
      <c r="E28" s="93"/>
      <c r="F28" s="30">
        <f>F26-F27</f>
        <v>0</v>
      </c>
      <c r="G28" s="30">
        <f t="shared" ref="G28:T28" si="13">G26-G27</f>
        <v>0</v>
      </c>
      <c r="H28" s="30">
        <f t="shared" si="13"/>
        <v>0</v>
      </c>
      <c r="I28" s="30">
        <f t="shared" si="13"/>
        <v>0</v>
      </c>
      <c r="J28" s="30">
        <f t="shared" si="13"/>
        <v>0</v>
      </c>
      <c r="K28" s="30">
        <f t="shared" si="13"/>
        <v>0</v>
      </c>
      <c r="L28" s="30">
        <f t="shared" si="13"/>
        <v>0</v>
      </c>
      <c r="M28" s="30">
        <f t="shared" si="13"/>
        <v>0</v>
      </c>
      <c r="N28" s="30">
        <f t="shared" si="13"/>
        <v>0</v>
      </c>
      <c r="O28" s="30">
        <f t="shared" si="13"/>
        <v>0</v>
      </c>
      <c r="P28" s="30">
        <f t="shared" si="13"/>
        <v>0</v>
      </c>
      <c r="Q28" s="30">
        <f t="shared" si="13"/>
        <v>0</v>
      </c>
      <c r="R28" s="30">
        <f t="shared" si="13"/>
        <v>0</v>
      </c>
      <c r="S28" s="30">
        <f t="shared" si="13"/>
        <v>0</v>
      </c>
      <c r="T28" s="30">
        <f t="shared" si="13"/>
        <v>0</v>
      </c>
      <c r="U28" s="60">
        <f t="shared" ref="U28:U29" si="14">F28-H28-J28</f>
        <v>0</v>
      </c>
      <c r="V28" s="60">
        <f t="shared" ref="V28:V29" si="15">G28-I28-K28</f>
        <v>0</v>
      </c>
      <c r="W28" s="61">
        <f t="shared" ref="W28:W29" si="16">L28-M28-N28</f>
        <v>0</v>
      </c>
      <c r="X28" s="56"/>
      <c r="Y28" s="62"/>
      <c r="Z28" s="72"/>
    </row>
    <row r="29" spans="1:27" x14ac:dyDescent="0.25">
      <c r="A29" s="76" t="s">
        <v>252</v>
      </c>
      <c r="B29" s="77" t="s">
        <v>252</v>
      </c>
      <c r="D29" s="8" t="s">
        <v>12</v>
      </c>
      <c r="E29" s="92" t="s">
        <v>498</v>
      </c>
      <c r="F29" s="27" t="str">
        <f>IFERROR(VLOOKUP($A29,Массив!$A$6:$BH$500,F$1,FALSE),"0")</f>
        <v>0</v>
      </c>
      <c r="G29" s="28" t="str">
        <f>IFERROR(VLOOKUP($A29,Массив!$A$6:$BH$500,G$1,FALSE),"0")</f>
        <v>0</v>
      </c>
      <c r="H29" s="28" t="str">
        <f>IFERROR(VLOOKUP($A29,Массив!$A$6:$BH$500,H$1,FALSE),"0")</f>
        <v>0</v>
      </c>
      <c r="I29" s="28" t="str">
        <f>IFERROR(VLOOKUP($A29,Массив!$A$6:$BH$500,I$1,FALSE),"0")</f>
        <v>0</v>
      </c>
      <c r="J29" s="29" t="str">
        <f>IFERROR(VLOOKUP($A29,Массив!$A$6:$BH$500,J$1,FALSE),"0")</f>
        <v>0</v>
      </c>
      <c r="K29" s="29" t="str">
        <f>IFERROR(VLOOKUP($A29,Массив!$A$6:$BH$500,K$1,FALSE),"0")</f>
        <v>0</v>
      </c>
      <c r="L29" s="29" t="str">
        <f>IFERROR(VLOOKUP($A29,Массив!$A$6:$BH$500,L$1,FALSE),"0")</f>
        <v>0</v>
      </c>
      <c r="M29" s="29" t="str">
        <f>IFERROR(VLOOKUP($A29,Массив!$A$6:$BH$500,M$1,FALSE),"0")</f>
        <v>0</v>
      </c>
      <c r="N29" s="29" t="str">
        <f>IFERROR(VLOOKUP($A29,Массив!$A$6:$BH$500,N$1,FALSE),"0")</f>
        <v>0</v>
      </c>
      <c r="O29" s="28" t="str">
        <f>IFERROR(VLOOKUP($A29,Массив!$A$6:$BH$500,O$1,FALSE),"0")</f>
        <v>0</v>
      </c>
      <c r="P29" s="28" t="str">
        <f>IFERROR(VLOOKUP($A29,Массив!$A$6:$BH$500,P$1,FALSE),"0")</f>
        <v>0</v>
      </c>
      <c r="Q29" s="28" t="str">
        <f>IFERROR(VLOOKUP($A29,Массив!$A$6:$BH$500,Q$1,FALSE),"0")</f>
        <v>0</v>
      </c>
      <c r="R29" s="28" t="str">
        <f>IFERROR(VLOOKUP($A29,Массив!$A$6:$BH$500,R$1,FALSE),"0")</f>
        <v>0</v>
      </c>
      <c r="S29" s="13" t="str">
        <f>IFERROR(VLOOKUP($A29,Массив!$A$6:$BH$500,S$1,FALSE),"0")</f>
        <v>0</v>
      </c>
      <c r="T29" s="28" t="str">
        <f>IFERROR(VLOOKUP($A29,Массив!$A$6:$BH$500,T$1,FALSE),"0")</f>
        <v>0</v>
      </c>
      <c r="U29" s="60">
        <f t="shared" si="14"/>
        <v>0</v>
      </c>
      <c r="V29" s="60">
        <f t="shared" si="15"/>
        <v>0</v>
      </c>
      <c r="W29" s="61">
        <f t="shared" si="16"/>
        <v>0</v>
      </c>
      <c r="X29" s="56">
        <f t="shared" si="5"/>
        <v>0</v>
      </c>
      <c r="Y29" s="62">
        <f t="shared" si="6"/>
        <v>0</v>
      </c>
      <c r="Z29" s="71" t="str">
        <f t="shared" ref="Z29:Z58" si="17">IFERROR(IF(L29=0,"",G29/L29),"-")</f>
        <v>-</v>
      </c>
      <c r="AA29">
        <f>IF(A29=B29,1,0)</f>
        <v>1</v>
      </c>
    </row>
    <row r="30" spans="1:27" x14ac:dyDescent="0.25">
      <c r="A30" s="76" t="s">
        <v>253</v>
      </c>
      <c r="B30" s="77" t="s">
        <v>253</v>
      </c>
      <c r="D30" s="8" t="s">
        <v>13</v>
      </c>
      <c r="E30" s="92" t="s">
        <v>499</v>
      </c>
      <c r="F30" s="27" t="str">
        <f>IFERROR(VLOOKUP($A30,Массив!$A$6:$BH$500,F$1,FALSE),"0")</f>
        <v>0</v>
      </c>
      <c r="G30" s="28" t="str">
        <f>IFERROR(VLOOKUP($A30,Массив!$A$6:$BH$500,G$1,FALSE),"0")</f>
        <v>0</v>
      </c>
      <c r="H30" s="28" t="str">
        <f>IFERROR(VLOOKUP($A30,Массив!$A$6:$BH$500,H$1,FALSE),"0")</f>
        <v>0</v>
      </c>
      <c r="I30" s="28" t="str">
        <f>IFERROR(VLOOKUP($A30,Массив!$A$6:$BH$500,I$1,FALSE),"0")</f>
        <v>0</v>
      </c>
      <c r="J30" s="29" t="str">
        <f>IFERROR(VLOOKUP($A30,Массив!$A$6:$BH$500,J$1,FALSE),"0")</f>
        <v>0</v>
      </c>
      <c r="K30" s="29" t="str">
        <f>IFERROR(VLOOKUP($A30,Массив!$A$6:$BH$500,K$1,FALSE),"0")</f>
        <v>0</v>
      </c>
      <c r="L30" s="29" t="str">
        <f>IFERROR(VLOOKUP($A30,Массив!$A$6:$BH$500,L$1,FALSE),"0")</f>
        <v>0</v>
      </c>
      <c r="M30" s="29" t="str">
        <f>IFERROR(VLOOKUP($A30,Массив!$A$6:$BH$500,M$1,FALSE),"0")</f>
        <v>0</v>
      </c>
      <c r="N30" s="29" t="str">
        <f>IFERROR(VLOOKUP($A30,Массив!$A$6:$BH$500,N$1,FALSE),"0")</f>
        <v>0</v>
      </c>
      <c r="O30" s="28" t="str">
        <f>IFERROR(VLOOKUP($A30,Массив!$A$6:$BH$500,O$1,FALSE),"0")</f>
        <v>0</v>
      </c>
      <c r="P30" s="28" t="str">
        <f>IFERROR(VLOOKUP($A30,Массив!$A$6:$BH$500,P$1,FALSE),"0")</f>
        <v>0</v>
      </c>
      <c r="Q30" s="28" t="str">
        <f>IFERROR(VLOOKUP($A30,Массив!$A$6:$BH$500,Q$1,FALSE),"0")</f>
        <v>0</v>
      </c>
      <c r="R30" s="28" t="str">
        <f>IFERROR(VLOOKUP($A30,Массив!$A$6:$BH$500,R$1,FALSE),"0")</f>
        <v>0</v>
      </c>
      <c r="S30" s="13" t="str">
        <f>IFERROR(VLOOKUP($A30,Массив!$A$6:$BH$500,S$1,FALSE),"0")</f>
        <v>0</v>
      </c>
      <c r="T30" s="28" t="str">
        <f>IFERROR(VLOOKUP($A30,Массив!$A$6:$BH$500,T$1,FALSE),"0")</f>
        <v>0</v>
      </c>
      <c r="U30" s="60">
        <f t="shared" si="2"/>
        <v>0</v>
      </c>
      <c r="V30" s="60">
        <f t="shared" si="3"/>
        <v>0</v>
      </c>
      <c r="W30" s="61">
        <f t="shared" si="4"/>
        <v>0</v>
      </c>
      <c r="X30" s="56">
        <f t="shared" si="5"/>
        <v>0</v>
      </c>
      <c r="Y30" s="62">
        <f t="shared" si="6"/>
        <v>0</v>
      </c>
      <c r="Z30" s="71" t="str">
        <f t="shared" si="17"/>
        <v>-</v>
      </c>
      <c r="AA30">
        <f>IF(A30=B30,1,0)</f>
        <v>1</v>
      </c>
    </row>
    <row r="31" spans="1:27" x14ac:dyDescent="0.25">
      <c r="A31" s="76" t="s">
        <v>254</v>
      </c>
      <c r="B31" s="77" t="s">
        <v>254</v>
      </c>
      <c r="D31" s="64" t="s">
        <v>132</v>
      </c>
      <c r="E31" s="94" t="s">
        <v>500</v>
      </c>
      <c r="F31" s="49" t="str">
        <f>IFERROR(VLOOKUP($A31,Массив!$A$6:$BH$500,F$1,FALSE),"0")</f>
        <v>0</v>
      </c>
      <c r="G31" s="42" t="str">
        <f>IFERROR(VLOOKUP($A31,Массив!$A$6:$BH$500,G$1,FALSE),"0")</f>
        <v>0</v>
      </c>
      <c r="H31" s="42" t="str">
        <f>IFERROR(VLOOKUP($A31,Массив!$A$6:$BH$500,H$1,FALSE),"0")</f>
        <v>0</v>
      </c>
      <c r="I31" s="42" t="str">
        <f>IFERROR(VLOOKUP($A31,Массив!$A$6:$BH$500,I$1,FALSE),"0")</f>
        <v>0</v>
      </c>
      <c r="J31" s="43" t="str">
        <f>IFERROR(VLOOKUP($A31,Массив!$A$6:$BH$500,J$1,FALSE),"0")</f>
        <v>0</v>
      </c>
      <c r="K31" s="43" t="str">
        <f>IFERROR(VLOOKUP($A31,Массив!$A$6:$BH$500,K$1,FALSE),"0")</f>
        <v>0</v>
      </c>
      <c r="L31" s="43" t="str">
        <f>IFERROR(VLOOKUP($A31,Массив!$A$6:$BH$500,L$1,FALSE),"0")</f>
        <v>0</v>
      </c>
      <c r="M31" s="43" t="str">
        <f>IFERROR(VLOOKUP($A31,Массив!$A$6:$BH$500,M$1,FALSE),"0")</f>
        <v>0</v>
      </c>
      <c r="N31" s="43" t="str">
        <f>IFERROR(VLOOKUP($A31,Массив!$A$6:$BH$500,N$1,FALSE),"0")</f>
        <v>0</v>
      </c>
      <c r="O31" s="42" t="str">
        <f>IFERROR(VLOOKUP($A31,Массив!$A$6:$BH$500,O$1,FALSE),"0")</f>
        <v>0</v>
      </c>
      <c r="P31" s="42" t="str">
        <f>IFERROR(VLOOKUP($A31,Массив!$A$6:$BH$500,P$1,FALSE),"0")</f>
        <v>0</v>
      </c>
      <c r="Q31" s="42" t="str">
        <f>IFERROR(VLOOKUP($A31,Массив!$A$6:$BH$500,Q$1,FALSE),"0")</f>
        <v>0</v>
      </c>
      <c r="R31" s="42" t="str">
        <f>IFERROR(VLOOKUP($A31,Массив!$A$6:$BH$500,R$1,FALSE),"0")</f>
        <v>0</v>
      </c>
      <c r="S31" s="66" t="str">
        <f>IFERROR(VLOOKUP($A31,Массив!$A$6:$BH$500,S$1,FALSE),"0")</f>
        <v>0</v>
      </c>
      <c r="T31" s="42" t="str">
        <f>IFERROR(VLOOKUP($A31,Массив!$A$6:$BH$500,T$1,FALSE),"0")</f>
        <v>0</v>
      </c>
      <c r="U31" s="60">
        <f t="shared" si="2"/>
        <v>0</v>
      </c>
      <c r="V31" s="60">
        <f t="shared" si="3"/>
        <v>0</v>
      </c>
      <c r="W31" s="61">
        <f t="shared" si="4"/>
        <v>0</v>
      </c>
      <c r="X31" s="56">
        <f t="shared" si="5"/>
        <v>0</v>
      </c>
      <c r="Y31" s="62">
        <f t="shared" si="6"/>
        <v>0</v>
      </c>
      <c r="Z31" s="71" t="str">
        <f t="shared" si="17"/>
        <v>-</v>
      </c>
      <c r="AA31">
        <f>IF(A31=B31,1,0)</f>
        <v>1</v>
      </c>
    </row>
    <row r="32" spans="1:27" ht="25.5" x14ac:dyDescent="0.25">
      <c r="A32" s="76" t="s">
        <v>255</v>
      </c>
      <c r="B32" s="77" t="s">
        <v>255</v>
      </c>
      <c r="D32" s="8" t="s">
        <v>84</v>
      </c>
      <c r="E32" s="92" t="s">
        <v>501</v>
      </c>
      <c r="F32" s="27" t="str">
        <f>IFERROR(VLOOKUP($A32,Массив!$A$6:$BH$500,F$1,FALSE),"0")</f>
        <v>0</v>
      </c>
      <c r="G32" s="28" t="str">
        <f>IFERROR(VLOOKUP($A32,Массив!$A$6:$BH$500,G$1,FALSE),"0")</f>
        <v>0</v>
      </c>
      <c r="H32" s="28" t="str">
        <f>IFERROR(VLOOKUP($A32,Массив!$A$6:$BH$500,H$1,FALSE),"0")</f>
        <v>0</v>
      </c>
      <c r="I32" s="28" t="str">
        <f>IFERROR(VLOOKUP($A32,Массив!$A$6:$BH$500,I$1,FALSE),"0")</f>
        <v>0</v>
      </c>
      <c r="J32" s="29" t="str">
        <f>IFERROR(VLOOKUP($A32,Массив!$A$6:$BH$500,J$1,FALSE),"0")</f>
        <v>0</v>
      </c>
      <c r="K32" s="29" t="str">
        <f>IFERROR(VLOOKUP($A32,Массив!$A$6:$BH$500,K$1,FALSE),"0")</f>
        <v>0</v>
      </c>
      <c r="L32" s="29" t="str">
        <f>IFERROR(VLOOKUP($A32,Массив!$A$6:$BH$500,L$1,FALSE),"0")</f>
        <v>0</v>
      </c>
      <c r="M32" s="29" t="str">
        <f>IFERROR(VLOOKUP($A32,Массив!$A$6:$BH$500,M$1,FALSE),"0")</f>
        <v>0</v>
      </c>
      <c r="N32" s="29" t="str">
        <f>IFERROR(VLOOKUP($A32,Массив!$A$6:$BH$500,N$1,FALSE),"0")</f>
        <v>0</v>
      </c>
      <c r="O32" s="28" t="str">
        <f>IFERROR(VLOOKUP($A32,Массив!$A$6:$BH$500,O$1,FALSE),"0")</f>
        <v>0</v>
      </c>
      <c r="P32" s="28" t="str">
        <f>IFERROR(VLOOKUP($A32,Массив!$A$6:$BH$500,P$1,FALSE),"0")</f>
        <v>0</v>
      </c>
      <c r="Q32" s="28" t="str">
        <f>IFERROR(VLOOKUP($A32,Массив!$A$6:$BH$500,Q$1,FALSE),"0")</f>
        <v>0</v>
      </c>
      <c r="R32" s="28" t="str">
        <f>IFERROR(VLOOKUP($A32,Массив!$A$6:$BH$500,R$1,FALSE),"0")</f>
        <v>0</v>
      </c>
      <c r="S32" s="13" t="str">
        <f>IFERROR(VLOOKUP($A32,Массив!$A$6:$BH$500,S$1,FALSE),"0")</f>
        <v>0</v>
      </c>
      <c r="T32" s="28" t="str">
        <f>IFERROR(VLOOKUP($A32,Массив!$A$6:$BH$500,T$1,FALSE),"0")</f>
        <v>0</v>
      </c>
      <c r="U32" s="60">
        <f t="shared" si="2"/>
        <v>0</v>
      </c>
      <c r="V32" s="60">
        <f t="shared" si="3"/>
        <v>0</v>
      </c>
      <c r="W32" s="61">
        <f t="shared" si="4"/>
        <v>0</v>
      </c>
      <c r="X32" s="56">
        <f t="shared" si="5"/>
        <v>0</v>
      </c>
      <c r="Y32" s="62">
        <f t="shared" si="6"/>
        <v>0</v>
      </c>
      <c r="Z32" s="71" t="str">
        <f t="shared" si="17"/>
        <v>-</v>
      </c>
      <c r="AA32">
        <f>IF(A32=B32,1,0)</f>
        <v>1</v>
      </c>
    </row>
    <row r="33" spans="1:27" x14ac:dyDescent="0.25">
      <c r="A33" s="76" t="s">
        <v>256</v>
      </c>
      <c r="B33" s="77" t="s">
        <v>256</v>
      </c>
      <c r="D33" s="8" t="s">
        <v>502</v>
      </c>
      <c r="E33" s="92" t="s">
        <v>503</v>
      </c>
      <c r="F33" s="27" t="str">
        <f>IFERROR(VLOOKUP($A33,Массив!$A$6:$BH$500,F$1,FALSE),"0")</f>
        <v>0</v>
      </c>
      <c r="G33" s="28" t="str">
        <f>IFERROR(VLOOKUP($A33,Массив!$A$6:$BH$500,G$1,FALSE),"0")</f>
        <v>0</v>
      </c>
      <c r="H33" s="28" t="str">
        <f>IFERROR(VLOOKUP($A33,Массив!$A$6:$BH$500,H$1,FALSE),"0")</f>
        <v>0</v>
      </c>
      <c r="I33" s="28" t="str">
        <f>IFERROR(VLOOKUP($A33,Массив!$A$6:$BH$500,I$1,FALSE),"0")</f>
        <v>0</v>
      </c>
      <c r="J33" s="29" t="str">
        <f>IFERROR(VLOOKUP($A33,Массив!$A$6:$BH$500,J$1,FALSE),"0")</f>
        <v>0</v>
      </c>
      <c r="K33" s="29" t="str">
        <f>IFERROR(VLOOKUP($A33,Массив!$A$6:$BH$500,K$1,FALSE),"0")</f>
        <v>0</v>
      </c>
      <c r="L33" s="29" t="str">
        <f>IFERROR(VLOOKUP($A33,Массив!$A$6:$BH$500,L$1,FALSE),"0")</f>
        <v>0</v>
      </c>
      <c r="M33" s="29" t="str">
        <f>IFERROR(VLOOKUP($A33,Массив!$A$6:$BH$500,M$1,FALSE),"0")</f>
        <v>0</v>
      </c>
      <c r="N33" s="29" t="str">
        <f>IFERROR(VLOOKUP($A33,Массив!$A$6:$BH$500,N$1,FALSE),"0")</f>
        <v>0</v>
      </c>
      <c r="O33" s="28" t="str">
        <f>IFERROR(VLOOKUP($A33,Массив!$A$6:$BH$500,O$1,FALSE),"0")</f>
        <v>0</v>
      </c>
      <c r="P33" s="28" t="str">
        <f>IFERROR(VLOOKUP($A33,Массив!$A$6:$BH$500,P$1,FALSE),"0")</f>
        <v>0</v>
      </c>
      <c r="Q33" s="28" t="str">
        <f>IFERROR(VLOOKUP($A33,Массив!$A$6:$BH$500,Q$1,FALSE),"0")</f>
        <v>0</v>
      </c>
      <c r="R33" s="28" t="str">
        <f>IFERROR(VLOOKUP($A33,Массив!$A$6:$BH$500,R$1,FALSE),"0")</f>
        <v>0</v>
      </c>
      <c r="S33" s="13" t="str">
        <f>IFERROR(VLOOKUP($A33,Массив!$A$6:$BH$500,S$1,FALSE),"0")</f>
        <v>0</v>
      </c>
      <c r="T33" s="28" t="str">
        <f>IFERROR(VLOOKUP($A33,Массив!$A$6:$BH$500,T$1,FALSE),"0")</f>
        <v>0</v>
      </c>
      <c r="U33" s="60">
        <f t="shared" si="2"/>
        <v>0</v>
      </c>
      <c r="V33" s="60">
        <f t="shared" si="3"/>
        <v>0</v>
      </c>
      <c r="W33" s="61">
        <f t="shared" si="4"/>
        <v>0</v>
      </c>
      <c r="X33" s="56">
        <f t="shared" si="5"/>
        <v>0</v>
      </c>
      <c r="Y33" s="62">
        <f t="shared" si="6"/>
        <v>0</v>
      </c>
      <c r="Z33" s="71" t="str">
        <f t="shared" si="17"/>
        <v>-</v>
      </c>
      <c r="AA33">
        <f>IF(A33=B33,1,0)</f>
        <v>1</v>
      </c>
    </row>
    <row r="34" spans="1:27" x14ac:dyDescent="0.25">
      <c r="A34" s="76" t="s">
        <v>257</v>
      </c>
      <c r="B34" s="77" t="s">
        <v>257</v>
      </c>
      <c r="D34" s="8" t="s">
        <v>14</v>
      </c>
      <c r="E34" s="92" t="s">
        <v>504</v>
      </c>
      <c r="F34" s="27" t="str">
        <f>IFERROR(VLOOKUP($A34,Массив!$A$6:$BH$500,F$1,FALSE),"0")</f>
        <v>0</v>
      </c>
      <c r="G34" s="28" t="str">
        <f>IFERROR(VLOOKUP($A34,Массив!$A$6:$BH$500,G$1,FALSE),"0")</f>
        <v>0</v>
      </c>
      <c r="H34" s="28" t="str">
        <f>IFERROR(VLOOKUP($A34,Массив!$A$6:$BH$500,H$1,FALSE),"0")</f>
        <v>0</v>
      </c>
      <c r="I34" s="28" t="str">
        <f>IFERROR(VLOOKUP($A34,Массив!$A$6:$BH$500,I$1,FALSE),"0")</f>
        <v>0</v>
      </c>
      <c r="J34" s="29" t="str">
        <f>IFERROR(VLOOKUP($A34,Массив!$A$6:$BH$500,J$1,FALSE),"0")</f>
        <v>0</v>
      </c>
      <c r="K34" s="29" t="str">
        <f>IFERROR(VLOOKUP($A34,Массив!$A$6:$BH$500,K$1,FALSE),"0")</f>
        <v>0</v>
      </c>
      <c r="L34" s="29" t="str">
        <f>IFERROR(VLOOKUP($A34,Массив!$A$6:$BH$500,L$1,FALSE),"0")</f>
        <v>0</v>
      </c>
      <c r="M34" s="29" t="str">
        <f>IFERROR(VLOOKUP($A34,Массив!$A$6:$BH$500,M$1,FALSE),"0")</f>
        <v>0</v>
      </c>
      <c r="N34" s="29" t="str">
        <f>IFERROR(VLOOKUP($A34,Массив!$A$6:$BH$500,N$1,FALSE),"0")</f>
        <v>0</v>
      </c>
      <c r="O34" s="28" t="str">
        <f>IFERROR(VLOOKUP($A34,Массив!$A$6:$BH$500,O$1,FALSE),"0")</f>
        <v>0</v>
      </c>
      <c r="P34" s="28" t="str">
        <f>IFERROR(VLOOKUP($A34,Массив!$A$6:$BH$500,P$1,FALSE),"0")</f>
        <v>0</v>
      </c>
      <c r="Q34" s="28" t="str">
        <f>IFERROR(VLOOKUP($A34,Массив!$A$6:$BH$500,Q$1,FALSE),"0")</f>
        <v>0</v>
      </c>
      <c r="R34" s="28" t="str">
        <f>IFERROR(VLOOKUP($A34,Массив!$A$6:$BH$500,R$1,FALSE),"0")</f>
        <v>0</v>
      </c>
      <c r="S34" s="13" t="str">
        <f>IFERROR(VLOOKUP($A34,Массив!$A$6:$BH$500,S$1,FALSE),"0")</f>
        <v>0</v>
      </c>
      <c r="T34" s="28" t="str">
        <f>IFERROR(VLOOKUP($A34,Массив!$A$6:$BH$500,T$1,FALSE),"0")</f>
        <v>0</v>
      </c>
      <c r="U34" s="60">
        <f t="shared" si="2"/>
        <v>0</v>
      </c>
      <c r="V34" s="60">
        <f t="shared" si="3"/>
        <v>0</v>
      </c>
      <c r="W34" s="61">
        <f t="shared" si="4"/>
        <v>0</v>
      </c>
      <c r="X34" s="56">
        <f t="shared" si="5"/>
        <v>0</v>
      </c>
      <c r="Y34" s="62">
        <f t="shared" si="6"/>
        <v>0</v>
      </c>
      <c r="Z34" s="71" t="str">
        <f t="shared" si="17"/>
        <v>-</v>
      </c>
      <c r="AA34">
        <f>IF(A34=B34,1,0)</f>
        <v>1</v>
      </c>
    </row>
    <row r="35" spans="1:27" x14ac:dyDescent="0.25">
      <c r="A35" s="76" t="s">
        <v>258</v>
      </c>
      <c r="B35" s="77" t="s">
        <v>258</v>
      </c>
      <c r="D35" s="8" t="s">
        <v>15</v>
      </c>
      <c r="E35" s="92" t="s">
        <v>505</v>
      </c>
      <c r="F35" s="27" t="str">
        <f>IFERROR(VLOOKUP($A35,Массив!$A$6:$BH$500,F$1,FALSE),"0")</f>
        <v>0</v>
      </c>
      <c r="G35" s="28" t="str">
        <f>IFERROR(VLOOKUP($A35,Массив!$A$6:$BH$500,G$1,FALSE),"0")</f>
        <v>0</v>
      </c>
      <c r="H35" s="28" t="str">
        <f>IFERROR(VLOOKUP($A35,Массив!$A$6:$BH$500,H$1,FALSE),"0")</f>
        <v>0</v>
      </c>
      <c r="I35" s="28" t="str">
        <f>IFERROR(VLOOKUP($A35,Массив!$A$6:$BH$500,I$1,FALSE),"0")</f>
        <v>0</v>
      </c>
      <c r="J35" s="29" t="str">
        <f>IFERROR(VLOOKUP($A35,Массив!$A$6:$BH$500,J$1,FALSE),"0")</f>
        <v>0</v>
      </c>
      <c r="K35" s="29" t="str">
        <f>IFERROR(VLOOKUP($A35,Массив!$A$6:$BH$500,K$1,FALSE),"0")</f>
        <v>0</v>
      </c>
      <c r="L35" s="29" t="str">
        <f>IFERROR(VLOOKUP($A35,Массив!$A$6:$BH$500,L$1,FALSE),"0")</f>
        <v>0</v>
      </c>
      <c r="M35" s="29" t="str">
        <f>IFERROR(VLOOKUP($A35,Массив!$A$6:$BH$500,M$1,FALSE),"0")</f>
        <v>0</v>
      </c>
      <c r="N35" s="29" t="str">
        <f>IFERROR(VLOOKUP($A35,Массив!$A$6:$BH$500,N$1,FALSE),"0")</f>
        <v>0</v>
      </c>
      <c r="O35" s="28" t="str">
        <f>IFERROR(VLOOKUP($A35,Массив!$A$6:$BH$500,O$1,FALSE),"0")</f>
        <v>0</v>
      </c>
      <c r="P35" s="28" t="str">
        <f>IFERROR(VLOOKUP($A35,Массив!$A$6:$BH$500,P$1,FALSE),"0")</f>
        <v>0</v>
      </c>
      <c r="Q35" s="28" t="str">
        <f>IFERROR(VLOOKUP($A35,Массив!$A$6:$BH$500,Q$1,FALSE),"0")</f>
        <v>0</v>
      </c>
      <c r="R35" s="28" t="str">
        <f>IFERROR(VLOOKUP($A35,Массив!$A$6:$BH$500,R$1,FALSE),"0")</f>
        <v>0</v>
      </c>
      <c r="S35" s="13" t="str">
        <f>IFERROR(VLOOKUP($A35,Массив!$A$6:$BH$500,S$1,FALSE),"0")</f>
        <v>0</v>
      </c>
      <c r="T35" s="28" t="str">
        <f>IFERROR(VLOOKUP($A35,Массив!$A$6:$BH$500,T$1,FALSE),"0")</f>
        <v>0</v>
      </c>
      <c r="U35" s="60">
        <f t="shared" si="2"/>
        <v>0</v>
      </c>
      <c r="V35" s="60">
        <f t="shared" si="3"/>
        <v>0</v>
      </c>
      <c r="W35" s="61">
        <f t="shared" si="4"/>
        <v>0</v>
      </c>
      <c r="X35" s="56">
        <f t="shared" si="5"/>
        <v>0</v>
      </c>
      <c r="Y35" s="62">
        <f t="shared" si="6"/>
        <v>0</v>
      </c>
      <c r="Z35" s="71" t="str">
        <f t="shared" si="17"/>
        <v>-</v>
      </c>
      <c r="AA35">
        <f>IF(A35=B35,1,0)</f>
        <v>1</v>
      </c>
    </row>
    <row r="36" spans="1:27" x14ac:dyDescent="0.25">
      <c r="A36" s="76" t="s">
        <v>259</v>
      </c>
      <c r="B36" s="77" t="s">
        <v>259</v>
      </c>
      <c r="D36" s="8" t="s">
        <v>17</v>
      </c>
      <c r="E36" s="92" t="s">
        <v>506</v>
      </c>
      <c r="F36" s="27" t="str">
        <f>IFERROR(VLOOKUP($A36,Массив!$A$6:$BH$500,F$1,FALSE),"0")</f>
        <v>0</v>
      </c>
      <c r="G36" s="28" t="str">
        <f>IFERROR(VLOOKUP($A36,Массив!$A$6:$BH$500,G$1,FALSE),"0")</f>
        <v>0</v>
      </c>
      <c r="H36" s="28" t="str">
        <f>IFERROR(VLOOKUP($A36,Массив!$A$6:$BH$500,H$1,FALSE),"0")</f>
        <v>0</v>
      </c>
      <c r="I36" s="28" t="str">
        <f>IFERROR(VLOOKUP($A36,Массив!$A$6:$BH$500,I$1,FALSE),"0")</f>
        <v>0</v>
      </c>
      <c r="J36" s="29" t="str">
        <f>IFERROR(VLOOKUP($A36,Массив!$A$6:$BH$500,J$1,FALSE),"0")</f>
        <v>0</v>
      </c>
      <c r="K36" s="29" t="str">
        <f>IFERROR(VLOOKUP($A36,Массив!$A$6:$BH$500,K$1,FALSE),"0")</f>
        <v>0</v>
      </c>
      <c r="L36" s="29" t="str">
        <f>IFERROR(VLOOKUP($A36,Массив!$A$6:$BH$500,L$1,FALSE),"0")</f>
        <v>0</v>
      </c>
      <c r="M36" s="29" t="str">
        <f>IFERROR(VLOOKUP($A36,Массив!$A$6:$BH$500,M$1,FALSE),"0")</f>
        <v>0</v>
      </c>
      <c r="N36" s="29" t="str">
        <f>IFERROR(VLOOKUP($A36,Массив!$A$6:$BH$500,N$1,FALSE),"0")</f>
        <v>0</v>
      </c>
      <c r="O36" s="28" t="str">
        <f>IFERROR(VLOOKUP($A36,Массив!$A$6:$BH$500,O$1,FALSE),"0")</f>
        <v>0</v>
      </c>
      <c r="P36" s="28" t="str">
        <f>IFERROR(VLOOKUP($A36,Массив!$A$6:$BH$500,P$1,FALSE),"0")</f>
        <v>0</v>
      </c>
      <c r="Q36" s="28" t="str">
        <f>IFERROR(VLOOKUP($A36,Массив!$A$6:$BH$500,Q$1,FALSE),"0")</f>
        <v>0</v>
      </c>
      <c r="R36" s="28" t="str">
        <f>IFERROR(VLOOKUP($A36,Массив!$A$6:$BH$500,R$1,FALSE),"0")</f>
        <v>0</v>
      </c>
      <c r="S36" s="13" t="str">
        <f>IFERROR(VLOOKUP($A36,Массив!$A$6:$BH$500,S$1,FALSE),"0")</f>
        <v>0</v>
      </c>
      <c r="T36" s="28" t="str">
        <f>IFERROR(VLOOKUP($A36,Массив!$A$6:$BH$500,T$1,FALSE),"0")</f>
        <v>0</v>
      </c>
      <c r="U36" s="60">
        <f t="shared" si="2"/>
        <v>0</v>
      </c>
      <c r="V36" s="60">
        <f t="shared" si="3"/>
        <v>0</v>
      </c>
      <c r="W36" s="61">
        <f t="shared" si="4"/>
        <v>0</v>
      </c>
      <c r="X36" s="56">
        <f t="shared" si="5"/>
        <v>0</v>
      </c>
      <c r="Y36" s="62">
        <f t="shared" si="6"/>
        <v>0</v>
      </c>
      <c r="Z36" s="71" t="str">
        <f t="shared" si="17"/>
        <v>-</v>
      </c>
      <c r="AA36">
        <f>IF(A36=B36,1,0)</f>
        <v>1</v>
      </c>
    </row>
    <row r="37" spans="1:27" x14ac:dyDescent="0.25">
      <c r="A37" s="76" t="s">
        <v>260</v>
      </c>
      <c r="B37" s="77" t="s">
        <v>260</v>
      </c>
      <c r="D37" s="8" t="s">
        <v>85</v>
      </c>
      <c r="E37" s="92" t="s">
        <v>507</v>
      </c>
      <c r="F37" s="27" t="str">
        <f>IFERROR(VLOOKUP($A37,Массив!$A$6:$BH$500,F$1,FALSE),"0")</f>
        <v>0</v>
      </c>
      <c r="G37" s="28" t="str">
        <f>IFERROR(VLOOKUP($A37,Массив!$A$6:$BH$500,G$1,FALSE),"0")</f>
        <v>0</v>
      </c>
      <c r="H37" s="28" t="str">
        <f>IFERROR(VLOOKUP($A37,Массив!$A$6:$BH$500,H$1,FALSE),"0")</f>
        <v>0</v>
      </c>
      <c r="I37" s="28" t="str">
        <f>IFERROR(VLOOKUP($A37,Массив!$A$6:$BH$500,I$1,FALSE),"0")</f>
        <v>0</v>
      </c>
      <c r="J37" s="29" t="str">
        <f>IFERROR(VLOOKUP($A37,Массив!$A$6:$BH$500,J$1,FALSE),"0")</f>
        <v>0</v>
      </c>
      <c r="K37" s="29" t="str">
        <f>IFERROR(VLOOKUP($A37,Массив!$A$6:$BH$500,K$1,FALSE),"0")</f>
        <v>0</v>
      </c>
      <c r="L37" s="29" t="str">
        <f>IFERROR(VLOOKUP($A37,Массив!$A$6:$BH$500,L$1,FALSE),"0")</f>
        <v>0</v>
      </c>
      <c r="M37" s="29" t="str">
        <f>IFERROR(VLOOKUP($A37,Массив!$A$6:$BH$500,M$1,FALSE),"0")</f>
        <v>0</v>
      </c>
      <c r="N37" s="29" t="str">
        <f>IFERROR(VLOOKUP($A37,Массив!$A$6:$BH$500,N$1,FALSE),"0")</f>
        <v>0</v>
      </c>
      <c r="O37" s="28" t="str">
        <f>IFERROR(VLOOKUP($A37,Массив!$A$6:$BH$500,O$1,FALSE),"0")</f>
        <v>0</v>
      </c>
      <c r="P37" s="28" t="str">
        <f>IFERROR(VLOOKUP($A37,Массив!$A$6:$BH$500,P$1,FALSE),"0")</f>
        <v>0</v>
      </c>
      <c r="Q37" s="28" t="str">
        <f>IFERROR(VLOOKUP($A37,Массив!$A$6:$BH$500,Q$1,FALSE),"0")</f>
        <v>0</v>
      </c>
      <c r="R37" s="28" t="str">
        <f>IFERROR(VLOOKUP($A37,Массив!$A$6:$BH$500,R$1,FALSE),"0")</f>
        <v>0</v>
      </c>
      <c r="S37" s="13" t="str">
        <f>IFERROR(VLOOKUP($A37,Массив!$A$6:$BH$500,S$1,FALSE),"0")</f>
        <v>0</v>
      </c>
      <c r="T37" s="28" t="str">
        <f>IFERROR(VLOOKUP($A37,Массив!$A$6:$BH$500,T$1,FALSE),"0")</f>
        <v>0</v>
      </c>
      <c r="U37" s="60">
        <f t="shared" si="2"/>
        <v>0</v>
      </c>
      <c r="V37" s="60">
        <f t="shared" si="3"/>
        <v>0</v>
      </c>
      <c r="W37" s="61">
        <f t="shared" si="4"/>
        <v>0</v>
      </c>
      <c r="X37" s="56">
        <f t="shared" si="5"/>
        <v>0</v>
      </c>
      <c r="Y37" s="62">
        <f t="shared" si="6"/>
        <v>0</v>
      </c>
      <c r="Z37" s="71" t="str">
        <f t="shared" si="17"/>
        <v>-</v>
      </c>
      <c r="AA37">
        <f>IF(A37=B37,1,0)</f>
        <v>1</v>
      </c>
    </row>
    <row r="38" spans="1:27" x14ac:dyDescent="0.25">
      <c r="A38" s="76" t="s">
        <v>261</v>
      </c>
      <c r="B38" s="77" t="s">
        <v>261</v>
      </c>
      <c r="D38" s="8" t="s">
        <v>18</v>
      </c>
      <c r="E38" s="92" t="s">
        <v>508</v>
      </c>
      <c r="F38" s="27" t="str">
        <f>IFERROR(VLOOKUP($A38,Массив!$A$6:$BH$500,F$1,FALSE),"0")</f>
        <v>0</v>
      </c>
      <c r="G38" s="28" t="str">
        <f>IFERROR(VLOOKUP($A38,Массив!$A$6:$BH$500,G$1,FALSE),"0")</f>
        <v>0</v>
      </c>
      <c r="H38" s="28" t="str">
        <f>IFERROR(VLOOKUP($A38,Массив!$A$6:$BH$500,H$1,FALSE),"0")</f>
        <v>0</v>
      </c>
      <c r="I38" s="28" t="str">
        <f>IFERROR(VLOOKUP($A38,Массив!$A$6:$BH$500,I$1,FALSE),"0")</f>
        <v>0</v>
      </c>
      <c r="J38" s="29" t="str">
        <f>IFERROR(VLOOKUP($A38,Массив!$A$6:$BH$500,J$1,FALSE),"0")</f>
        <v>0</v>
      </c>
      <c r="K38" s="29" t="str">
        <f>IFERROR(VLOOKUP($A38,Массив!$A$6:$BH$500,K$1,FALSE),"0")</f>
        <v>0</v>
      </c>
      <c r="L38" s="29" t="str">
        <f>IFERROR(VLOOKUP($A38,Массив!$A$6:$BH$500,L$1,FALSE),"0")</f>
        <v>0</v>
      </c>
      <c r="M38" s="29" t="str">
        <f>IFERROR(VLOOKUP($A38,Массив!$A$6:$BH$500,M$1,FALSE),"0")</f>
        <v>0</v>
      </c>
      <c r="N38" s="29" t="str">
        <f>IFERROR(VLOOKUP($A38,Массив!$A$6:$BH$500,N$1,FALSE),"0")</f>
        <v>0</v>
      </c>
      <c r="O38" s="28" t="str">
        <f>IFERROR(VLOOKUP($A38,Массив!$A$6:$BH$500,O$1,FALSE),"0")</f>
        <v>0</v>
      </c>
      <c r="P38" s="28" t="str">
        <f>IFERROR(VLOOKUP($A38,Массив!$A$6:$BH$500,P$1,FALSE),"0")</f>
        <v>0</v>
      </c>
      <c r="Q38" s="28" t="str">
        <f>IFERROR(VLOOKUP($A38,Массив!$A$6:$BH$500,Q$1,FALSE),"0")</f>
        <v>0</v>
      </c>
      <c r="R38" s="28" t="str">
        <f>IFERROR(VLOOKUP($A38,Массив!$A$6:$BH$500,R$1,FALSE),"0")</f>
        <v>0</v>
      </c>
      <c r="S38" s="13" t="str">
        <f>IFERROR(VLOOKUP($A38,Массив!$A$6:$BH$500,S$1,FALSE),"0")</f>
        <v>0</v>
      </c>
      <c r="T38" s="28" t="str">
        <f>IFERROR(VLOOKUP($A38,Массив!$A$6:$BH$500,T$1,FALSE),"0")</f>
        <v>0</v>
      </c>
      <c r="U38" s="60">
        <f t="shared" si="2"/>
        <v>0</v>
      </c>
      <c r="V38" s="60">
        <f t="shared" si="3"/>
        <v>0</v>
      </c>
      <c r="W38" s="61">
        <f t="shared" si="4"/>
        <v>0</v>
      </c>
      <c r="X38" s="56">
        <f t="shared" si="5"/>
        <v>0</v>
      </c>
      <c r="Y38" s="62">
        <f t="shared" si="6"/>
        <v>0</v>
      </c>
      <c r="Z38" s="71" t="str">
        <f t="shared" si="17"/>
        <v>-</v>
      </c>
      <c r="AA38">
        <f>IF(A38=B38,1,0)</f>
        <v>1</v>
      </c>
    </row>
    <row r="39" spans="1:27" ht="25.5" x14ac:dyDescent="0.25">
      <c r="A39" s="76" t="s">
        <v>262</v>
      </c>
      <c r="B39" s="77" t="s">
        <v>262</v>
      </c>
      <c r="D39" s="8" t="s">
        <v>123</v>
      </c>
      <c r="E39" s="92" t="s">
        <v>509</v>
      </c>
      <c r="F39" s="27" t="str">
        <f>IFERROR(VLOOKUP($A39,Массив!$A$6:$BH$500,F$1,FALSE),"0")</f>
        <v>0</v>
      </c>
      <c r="G39" s="28" t="str">
        <f>IFERROR(VLOOKUP($A39,Массив!$A$6:$BH$500,G$1,FALSE),"0")</f>
        <v>0</v>
      </c>
      <c r="H39" s="28" t="str">
        <f>IFERROR(VLOOKUP($A39,Массив!$A$6:$BH$500,H$1,FALSE),"0")</f>
        <v>0</v>
      </c>
      <c r="I39" s="28" t="str">
        <f>IFERROR(VLOOKUP($A39,Массив!$A$6:$BH$500,I$1,FALSE),"0")</f>
        <v>0</v>
      </c>
      <c r="J39" s="29" t="str">
        <f>IFERROR(VLOOKUP($A39,Массив!$A$6:$BH$500,J$1,FALSE),"0")</f>
        <v>0</v>
      </c>
      <c r="K39" s="29" t="str">
        <f>IFERROR(VLOOKUP($A39,Массив!$A$6:$BH$500,K$1,FALSE),"0")</f>
        <v>0</v>
      </c>
      <c r="L39" s="29" t="str">
        <f>IFERROR(VLOOKUP($A39,Массив!$A$6:$BH$500,L$1,FALSE),"0")</f>
        <v>0</v>
      </c>
      <c r="M39" s="29" t="str">
        <f>IFERROR(VLOOKUP($A39,Массив!$A$6:$BH$500,M$1,FALSE),"0")</f>
        <v>0</v>
      </c>
      <c r="N39" s="29" t="str">
        <f>IFERROR(VLOOKUP($A39,Массив!$A$6:$BH$500,N$1,FALSE),"0")</f>
        <v>0</v>
      </c>
      <c r="O39" s="28" t="str">
        <f>IFERROR(VLOOKUP($A39,Массив!$A$6:$BH$500,O$1,FALSE),"0")</f>
        <v>0</v>
      </c>
      <c r="P39" s="28" t="str">
        <f>IFERROR(VLOOKUP($A39,Массив!$A$6:$BH$500,P$1,FALSE),"0")</f>
        <v>0</v>
      </c>
      <c r="Q39" s="28" t="str">
        <f>IFERROR(VLOOKUP($A39,Массив!$A$6:$BH$500,Q$1,FALSE),"0")</f>
        <v>0</v>
      </c>
      <c r="R39" s="28" t="str">
        <f>IFERROR(VLOOKUP($A39,Массив!$A$6:$BH$500,R$1,FALSE),"0")</f>
        <v>0</v>
      </c>
      <c r="S39" s="13" t="str">
        <f>IFERROR(VLOOKUP($A39,Массив!$A$6:$BH$500,S$1,FALSE),"0")</f>
        <v>0</v>
      </c>
      <c r="T39" s="28" t="str">
        <f>IFERROR(VLOOKUP($A39,Массив!$A$6:$BH$500,T$1,FALSE),"0")</f>
        <v>0</v>
      </c>
      <c r="U39" s="60">
        <f t="shared" si="2"/>
        <v>0</v>
      </c>
      <c r="V39" s="60">
        <f t="shared" si="3"/>
        <v>0</v>
      </c>
      <c r="W39" s="61">
        <f t="shared" si="4"/>
        <v>0</v>
      </c>
      <c r="X39" s="56">
        <f t="shared" si="5"/>
        <v>0</v>
      </c>
      <c r="Y39" s="62">
        <f t="shared" si="6"/>
        <v>0</v>
      </c>
      <c r="Z39" s="71" t="str">
        <f t="shared" si="17"/>
        <v>-</v>
      </c>
      <c r="AA39">
        <f>IF(A39=B39,1,0)</f>
        <v>1</v>
      </c>
    </row>
    <row r="40" spans="1:27" x14ac:dyDescent="0.25">
      <c r="A40" s="76" t="s">
        <v>263</v>
      </c>
      <c r="B40" s="77" t="s">
        <v>263</v>
      </c>
      <c r="D40" s="8" t="s">
        <v>19</v>
      </c>
      <c r="E40" s="92" t="s">
        <v>510</v>
      </c>
      <c r="F40" s="27" t="str">
        <f>IFERROR(VLOOKUP($A40,Массив!$A$6:$BH$500,F$1,FALSE),"0")</f>
        <v>0</v>
      </c>
      <c r="G40" s="28" t="str">
        <f>IFERROR(VLOOKUP($A40,Массив!$A$6:$BH$500,G$1,FALSE),"0")</f>
        <v>0</v>
      </c>
      <c r="H40" s="28" t="str">
        <f>IFERROR(VLOOKUP($A40,Массив!$A$6:$BH$500,H$1,FALSE),"0")</f>
        <v>0</v>
      </c>
      <c r="I40" s="28" t="str">
        <f>IFERROR(VLOOKUP($A40,Массив!$A$6:$BH$500,I$1,FALSE),"0")</f>
        <v>0</v>
      </c>
      <c r="J40" s="29" t="str">
        <f>IFERROR(VLOOKUP($A40,Массив!$A$6:$BH$500,J$1,FALSE),"0")</f>
        <v>0</v>
      </c>
      <c r="K40" s="29" t="str">
        <f>IFERROR(VLOOKUP($A40,Массив!$A$6:$BH$500,K$1,FALSE),"0")</f>
        <v>0</v>
      </c>
      <c r="L40" s="29" t="str">
        <f>IFERROR(VLOOKUP($A40,Массив!$A$6:$BH$500,L$1,FALSE),"0")</f>
        <v>0</v>
      </c>
      <c r="M40" s="29" t="str">
        <f>IFERROR(VLOOKUP($A40,Массив!$A$6:$BH$500,M$1,FALSE),"0")</f>
        <v>0</v>
      </c>
      <c r="N40" s="29" t="str">
        <f>IFERROR(VLOOKUP($A40,Массив!$A$6:$BH$500,N$1,FALSE),"0")</f>
        <v>0</v>
      </c>
      <c r="O40" s="28" t="str">
        <f>IFERROR(VLOOKUP($A40,Массив!$A$6:$BH$500,O$1,FALSE),"0")</f>
        <v>0</v>
      </c>
      <c r="P40" s="28" t="str">
        <f>IFERROR(VLOOKUP($A40,Массив!$A$6:$BH$500,P$1,FALSE),"0")</f>
        <v>0</v>
      </c>
      <c r="Q40" s="28" t="str">
        <f>IFERROR(VLOOKUP($A40,Массив!$A$6:$BH$500,Q$1,FALSE),"0")</f>
        <v>0</v>
      </c>
      <c r="R40" s="28" t="str">
        <f>IFERROR(VLOOKUP($A40,Массив!$A$6:$BH$500,R$1,FALSE),"0")</f>
        <v>0</v>
      </c>
      <c r="S40" s="13" t="str">
        <f>IFERROR(VLOOKUP($A40,Массив!$A$6:$BH$500,S$1,FALSE),"0")</f>
        <v>0</v>
      </c>
      <c r="T40" s="28" t="str">
        <f>IFERROR(VLOOKUP($A40,Массив!$A$6:$BH$500,T$1,FALSE),"0")</f>
        <v>0</v>
      </c>
      <c r="U40" s="60">
        <f t="shared" si="2"/>
        <v>0</v>
      </c>
      <c r="V40" s="60">
        <f t="shared" si="3"/>
        <v>0</v>
      </c>
      <c r="W40" s="61">
        <f t="shared" si="4"/>
        <v>0</v>
      </c>
      <c r="X40" s="56">
        <f t="shared" si="5"/>
        <v>0</v>
      </c>
      <c r="Y40" s="62">
        <f t="shared" si="6"/>
        <v>0</v>
      </c>
      <c r="Z40" s="71" t="str">
        <f t="shared" si="17"/>
        <v>-</v>
      </c>
      <c r="AA40">
        <f>IF(A40=B40,1,0)</f>
        <v>1</v>
      </c>
    </row>
    <row r="41" spans="1:27" x14ac:dyDescent="0.25">
      <c r="A41" s="76" t="s">
        <v>264</v>
      </c>
      <c r="B41" s="77" t="s">
        <v>264</v>
      </c>
      <c r="D41" s="8" t="s">
        <v>20</v>
      </c>
      <c r="E41" s="92" t="s">
        <v>511</v>
      </c>
      <c r="F41" s="27" t="str">
        <f>IFERROR(VLOOKUP($A41,Массив!$A$6:$BH$500,F$1,FALSE),"0")</f>
        <v>0</v>
      </c>
      <c r="G41" s="28" t="str">
        <f>IFERROR(VLOOKUP($A41,Массив!$A$6:$BH$500,G$1,FALSE),"0")</f>
        <v>0</v>
      </c>
      <c r="H41" s="28" t="str">
        <f>IFERROR(VLOOKUP($A41,Массив!$A$6:$BH$500,H$1,FALSE),"0")</f>
        <v>0</v>
      </c>
      <c r="I41" s="28" t="str">
        <f>IFERROR(VLOOKUP($A41,Массив!$A$6:$BH$500,I$1,FALSE),"0")</f>
        <v>0</v>
      </c>
      <c r="J41" s="29" t="str">
        <f>IFERROR(VLOOKUP($A41,Массив!$A$6:$BH$500,J$1,FALSE),"0")</f>
        <v>0</v>
      </c>
      <c r="K41" s="29" t="str">
        <f>IFERROR(VLOOKUP($A41,Массив!$A$6:$BH$500,K$1,FALSE),"0")</f>
        <v>0</v>
      </c>
      <c r="L41" s="29" t="str">
        <f>IFERROR(VLOOKUP($A41,Массив!$A$6:$BH$500,L$1,FALSE),"0")</f>
        <v>0</v>
      </c>
      <c r="M41" s="29" t="str">
        <f>IFERROR(VLOOKUP($A41,Массив!$A$6:$BH$500,M$1,FALSE),"0")</f>
        <v>0</v>
      </c>
      <c r="N41" s="29" t="str">
        <f>IFERROR(VLOOKUP($A41,Массив!$A$6:$BH$500,N$1,FALSE),"0")</f>
        <v>0</v>
      </c>
      <c r="O41" s="28" t="str">
        <f>IFERROR(VLOOKUP($A41,Массив!$A$6:$BH$500,O$1,FALSE),"0")</f>
        <v>0</v>
      </c>
      <c r="P41" s="28" t="str">
        <f>IFERROR(VLOOKUP($A41,Массив!$A$6:$BH$500,P$1,FALSE),"0")</f>
        <v>0</v>
      </c>
      <c r="Q41" s="28" t="str">
        <f>IFERROR(VLOOKUP($A41,Массив!$A$6:$BH$500,Q$1,FALSE),"0")</f>
        <v>0</v>
      </c>
      <c r="R41" s="28" t="str">
        <f>IFERROR(VLOOKUP($A41,Массив!$A$6:$BH$500,R$1,FALSE),"0")</f>
        <v>0</v>
      </c>
      <c r="S41" s="13" t="str">
        <f>IFERROR(VLOOKUP($A41,Массив!$A$6:$BH$500,S$1,FALSE),"0")</f>
        <v>0</v>
      </c>
      <c r="T41" s="28" t="str">
        <f>IFERROR(VLOOKUP($A41,Массив!$A$6:$BH$500,T$1,FALSE),"0")</f>
        <v>0</v>
      </c>
      <c r="U41" s="60">
        <f t="shared" si="2"/>
        <v>0</v>
      </c>
      <c r="V41" s="60">
        <f t="shared" si="3"/>
        <v>0</v>
      </c>
      <c r="W41" s="61">
        <f t="shared" si="4"/>
        <v>0</v>
      </c>
      <c r="X41" s="56">
        <f t="shared" si="5"/>
        <v>0</v>
      </c>
      <c r="Y41" s="62">
        <f t="shared" si="6"/>
        <v>0</v>
      </c>
      <c r="Z41" s="71" t="str">
        <f t="shared" si="17"/>
        <v>-</v>
      </c>
      <c r="AA41">
        <f>IF(A41=B41,1,0)</f>
        <v>1</v>
      </c>
    </row>
    <row r="42" spans="1:27" x14ac:dyDescent="0.25">
      <c r="A42" s="76" t="s">
        <v>265</v>
      </c>
      <c r="B42" s="77" t="s">
        <v>265</v>
      </c>
      <c r="D42" s="19" t="s">
        <v>512</v>
      </c>
      <c r="E42" s="92" t="s">
        <v>513</v>
      </c>
      <c r="F42" s="27" t="str">
        <f>IFERROR(VLOOKUP($A42,Массив!$A$6:$BH$500,F$1,FALSE),"0")</f>
        <v>0</v>
      </c>
      <c r="G42" s="28" t="str">
        <f>IFERROR(VLOOKUP($A42,Массив!$A$6:$BH$500,G$1,FALSE),"0")</f>
        <v>0</v>
      </c>
      <c r="H42" s="42" t="str">
        <f>IFERROR(VLOOKUP($A42,Массив!$A$6:$BH$500,H$1,FALSE),"0")</f>
        <v>0</v>
      </c>
      <c r="I42" s="42" t="str">
        <f>IFERROR(VLOOKUP($A42,Массив!$A$6:$BH$500,I$1,FALSE),"0")</f>
        <v>0</v>
      </c>
      <c r="J42" s="29" t="str">
        <f>IFERROR(VLOOKUP($A42,Массив!$A$6:$BH$500,J$1,FALSE),"0")</f>
        <v>0</v>
      </c>
      <c r="K42" s="29" t="str">
        <f>IFERROR(VLOOKUP($A42,Массив!$A$6:$BH$500,K$1,FALSE),"0")</f>
        <v>0</v>
      </c>
      <c r="L42" s="29" t="str">
        <f>IFERROR(VLOOKUP($A42,Массив!$A$6:$BH$500,L$1,FALSE),"0")</f>
        <v>0</v>
      </c>
      <c r="M42" s="43" t="str">
        <f>IFERROR(VLOOKUP($A42,Массив!$A$6:$BH$500,M$1,FALSE),"0")</f>
        <v>0</v>
      </c>
      <c r="N42" s="29" t="str">
        <f>IFERROR(VLOOKUP($A42,Массив!$A$6:$BH$500,N$1,FALSE),"0")</f>
        <v>0</v>
      </c>
      <c r="O42" s="28" t="str">
        <f>IFERROR(VLOOKUP($A42,Массив!$A$6:$BH$500,O$1,FALSE),"0")</f>
        <v>0</v>
      </c>
      <c r="P42" s="28" t="str">
        <f>IFERROR(VLOOKUP($A42,Массив!$A$6:$BH$500,P$1,FALSE),"0")</f>
        <v>0</v>
      </c>
      <c r="Q42" s="28" t="str">
        <f>IFERROR(VLOOKUP($A42,Массив!$A$6:$BH$500,Q$1,FALSE),"0")</f>
        <v>0</v>
      </c>
      <c r="R42" s="28" t="str">
        <f>IFERROR(VLOOKUP($A42,Массив!$A$6:$BH$500,R$1,FALSE),"0")</f>
        <v>0</v>
      </c>
      <c r="S42" s="13" t="str">
        <f>IFERROR(VLOOKUP($A42,Массив!$A$6:$BH$500,S$1,FALSE),"0")</f>
        <v>0</v>
      </c>
      <c r="T42" s="28" t="str">
        <f>IFERROR(VLOOKUP($A42,Массив!$A$6:$BH$500,T$1,FALSE),"0")</f>
        <v>0</v>
      </c>
      <c r="U42" s="60">
        <f t="shared" si="2"/>
        <v>0</v>
      </c>
      <c r="V42" s="60">
        <f t="shared" si="3"/>
        <v>0</v>
      </c>
      <c r="W42" s="61">
        <f t="shared" si="4"/>
        <v>0</v>
      </c>
      <c r="X42" s="56">
        <f t="shared" si="5"/>
        <v>0</v>
      </c>
      <c r="Y42" s="62">
        <f t="shared" si="6"/>
        <v>0</v>
      </c>
      <c r="Z42" s="71" t="str">
        <f t="shared" si="17"/>
        <v>-</v>
      </c>
      <c r="AA42">
        <f>IF(A42=B42,1,0)</f>
        <v>1</v>
      </c>
    </row>
    <row r="43" spans="1:27" x14ac:dyDescent="0.25">
      <c r="A43" s="76" t="s">
        <v>266</v>
      </c>
      <c r="B43" s="77" t="s">
        <v>266</v>
      </c>
      <c r="D43" s="19" t="s">
        <v>514</v>
      </c>
      <c r="E43" s="92" t="s">
        <v>515</v>
      </c>
      <c r="F43" s="27" t="str">
        <f>IFERROR(VLOOKUP($A43,Массив!$A$6:$BH$500,F$1,FALSE),"0")</f>
        <v>0</v>
      </c>
      <c r="G43" s="28" t="str">
        <f>IFERROR(VLOOKUP($A43,Массив!$A$6:$BH$500,G$1,FALSE),"0")</f>
        <v>0</v>
      </c>
      <c r="H43" s="39" t="str">
        <f>IFERROR(VLOOKUP($A43,Массив!$A$6:$BH$500,H$1,FALSE),"0")</f>
        <v>0</v>
      </c>
      <c r="I43" s="39" t="str">
        <f>IFERROR(VLOOKUP($A43,Массив!$A$6:$BH$500,I$1,FALSE),"0")</f>
        <v>0</v>
      </c>
      <c r="J43" s="29" t="str">
        <f>IFERROR(VLOOKUP($A43,Массив!$A$6:$BH$500,J$1,FALSE),"0")</f>
        <v>0</v>
      </c>
      <c r="K43" s="29" t="str">
        <f>IFERROR(VLOOKUP($A43,Массив!$A$6:$BH$500,K$1,FALSE),"0")</f>
        <v>0</v>
      </c>
      <c r="L43" s="29" t="str">
        <f>IFERROR(VLOOKUP($A43,Массив!$A$6:$BH$500,L$1,FALSE),"0")</f>
        <v>0</v>
      </c>
      <c r="M43" s="37" t="str">
        <f>IFERROR(VLOOKUP($A43,Массив!$A$6:$BH$500,M$1,FALSE),"0")</f>
        <v>0</v>
      </c>
      <c r="N43" s="29" t="str">
        <f>IFERROR(VLOOKUP($A43,Массив!$A$6:$BH$500,N$1,FALSE),"0")</f>
        <v>0</v>
      </c>
      <c r="O43" s="28" t="str">
        <f>IFERROR(VLOOKUP($A43,Массив!$A$6:$BH$500,O$1,FALSE),"0")</f>
        <v>0</v>
      </c>
      <c r="P43" s="28" t="str">
        <f>IFERROR(VLOOKUP($A43,Массив!$A$6:$BH$500,P$1,FALSE),"0")</f>
        <v>0</v>
      </c>
      <c r="Q43" s="28" t="str">
        <f>IFERROR(VLOOKUP($A43,Массив!$A$6:$BH$500,Q$1,FALSE),"0")</f>
        <v>0</v>
      </c>
      <c r="R43" s="28" t="str">
        <f>IFERROR(VLOOKUP($A43,Массив!$A$6:$BH$500,R$1,FALSE),"0")</f>
        <v>0</v>
      </c>
      <c r="S43" s="13" t="str">
        <f>IFERROR(VLOOKUP($A43,Массив!$A$6:$BH$500,S$1,FALSE),"0")</f>
        <v>0</v>
      </c>
      <c r="T43" s="28" t="str">
        <f>IFERROR(VLOOKUP($A43,Массив!$A$6:$BH$500,T$1,FALSE),"0")</f>
        <v>0</v>
      </c>
      <c r="U43" s="40">
        <f t="shared" si="2"/>
        <v>0</v>
      </c>
      <c r="V43" s="40">
        <f t="shared" si="3"/>
        <v>0</v>
      </c>
      <c r="W43" s="41">
        <f t="shared" si="4"/>
        <v>0</v>
      </c>
      <c r="X43" s="56">
        <f t="shared" si="5"/>
        <v>0</v>
      </c>
      <c r="Y43" s="62">
        <f t="shared" si="6"/>
        <v>0</v>
      </c>
      <c r="Z43" s="71" t="str">
        <f t="shared" si="17"/>
        <v>-</v>
      </c>
      <c r="AA43">
        <f>IF(A43=B43,1,0)</f>
        <v>1</v>
      </c>
    </row>
    <row r="44" spans="1:27" x14ac:dyDescent="0.25">
      <c r="A44" s="76" t="s">
        <v>267</v>
      </c>
      <c r="B44" s="77" t="s">
        <v>267</v>
      </c>
      <c r="D44" s="19" t="s">
        <v>516</v>
      </c>
      <c r="E44" s="92" t="s">
        <v>517</v>
      </c>
      <c r="F44" s="27" t="str">
        <f>IFERROR(VLOOKUP($A44,Массив!$A$6:$BH$500,F$1,FALSE),"0")</f>
        <v>0</v>
      </c>
      <c r="G44" s="28" t="str">
        <f>IFERROR(VLOOKUP($A44,Массив!$A$6:$BH$500,G$1,FALSE),"0")</f>
        <v>0</v>
      </c>
      <c r="H44" s="28" t="str">
        <f>IFERROR(VLOOKUP($A44,Массив!$A$6:$BH$500,H$1,FALSE),"0")</f>
        <v>0</v>
      </c>
      <c r="I44" s="28" t="str">
        <f>IFERROR(VLOOKUP($A44,Массив!$A$6:$BH$500,I$1,FALSE),"0")</f>
        <v>0</v>
      </c>
      <c r="J44" s="29" t="str">
        <f>IFERROR(VLOOKUP($A44,Массив!$A$6:$BH$500,J$1,FALSE),"0")</f>
        <v>0</v>
      </c>
      <c r="K44" s="29" t="str">
        <f>IFERROR(VLOOKUP($A44,Массив!$A$6:$BH$500,K$1,FALSE),"0")</f>
        <v>0</v>
      </c>
      <c r="L44" s="29" t="str">
        <f>IFERROR(VLOOKUP($A44,Массив!$A$6:$BH$500,L$1,FALSE),"0")</f>
        <v>0</v>
      </c>
      <c r="M44" s="29" t="str">
        <f>IFERROR(VLOOKUP($A44,Массив!$A$6:$BH$500,M$1,FALSE),"0")</f>
        <v>0</v>
      </c>
      <c r="N44" s="29" t="str">
        <f>IFERROR(VLOOKUP($A44,Массив!$A$6:$BH$500,N$1,FALSE),"0")</f>
        <v>0</v>
      </c>
      <c r="O44" s="28" t="str">
        <f>IFERROR(VLOOKUP($A44,Массив!$A$6:$BH$500,O$1,FALSE),"0")</f>
        <v>0</v>
      </c>
      <c r="P44" s="28" t="str">
        <f>IFERROR(VLOOKUP($A44,Массив!$A$6:$BH$500,P$1,FALSE),"0")</f>
        <v>0</v>
      </c>
      <c r="Q44" s="28" t="str">
        <f>IFERROR(VLOOKUP($A44,Массив!$A$6:$BH$500,Q$1,FALSE),"0")</f>
        <v>0</v>
      </c>
      <c r="R44" s="28" t="str">
        <f>IFERROR(VLOOKUP($A44,Массив!$A$6:$BH$500,R$1,FALSE),"0")</f>
        <v>0</v>
      </c>
      <c r="S44" s="13" t="str">
        <f>IFERROR(VLOOKUP($A44,Массив!$A$6:$BH$500,S$1,FALSE),"0")</f>
        <v>0</v>
      </c>
      <c r="T44" s="28" t="str">
        <f>IFERROR(VLOOKUP($A44,Массив!$A$6:$BH$500,T$1,FALSE),"0")</f>
        <v>0</v>
      </c>
      <c r="U44" s="60">
        <f t="shared" si="2"/>
        <v>0</v>
      </c>
      <c r="V44" s="60">
        <f t="shared" si="3"/>
        <v>0</v>
      </c>
      <c r="W44" s="61">
        <f t="shared" si="4"/>
        <v>0</v>
      </c>
      <c r="X44" s="56">
        <f t="shared" si="5"/>
        <v>0</v>
      </c>
      <c r="Y44" s="62">
        <f t="shared" si="6"/>
        <v>0</v>
      </c>
      <c r="Z44" s="71" t="str">
        <f t="shared" si="17"/>
        <v>-</v>
      </c>
      <c r="AA44">
        <f>IF(A44=B44,1,0)</f>
        <v>1</v>
      </c>
    </row>
    <row r="45" spans="1:27" ht="25.5" x14ac:dyDescent="0.25">
      <c r="A45" s="76" t="s">
        <v>268</v>
      </c>
      <c r="B45" s="77" t="s">
        <v>268</v>
      </c>
      <c r="D45" s="19" t="s">
        <v>133</v>
      </c>
      <c r="E45" s="92" t="s">
        <v>518</v>
      </c>
      <c r="F45" s="27" t="str">
        <f>IFERROR(VLOOKUP($A45,Массив!$A$6:$BH$500,F$1,FALSE),"0")</f>
        <v>0</v>
      </c>
      <c r="G45" s="28" t="str">
        <f>IFERROR(VLOOKUP($A45,Массив!$A$6:$BH$500,G$1,FALSE),"0")</f>
        <v>0</v>
      </c>
      <c r="H45" s="28" t="str">
        <f>IFERROR(VLOOKUP($A45,Массив!$A$6:$BH$500,H$1,FALSE),"0")</f>
        <v>0</v>
      </c>
      <c r="I45" s="28" t="str">
        <f>IFERROR(VLOOKUP($A45,Массив!$A$6:$BH$500,I$1,FALSE),"0")</f>
        <v>0</v>
      </c>
      <c r="J45" s="48" t="str">
        <f>IFERROR(VLOOKUP($A45,Массив!$A$6:$BH$500,J$1,FALSE),"0")</f>
        <v>0</v>
      </c>
      <c r="K45" s="48" t="str">
        <f>IFERROR(VLOOKUP($A45,Массив!$A$6:$BH$500,K$1,FALSE),"0")</f>
        <v>0</v>
      </c>
      <c r="L45" s="29" t="str">
        <f>IFERROR(VLOOKUP($A45,Массив!$A$6:$BH$500,L$1,FALSE),"0")</f>
        <v>0</v>
      </c>
      <c r="M45" s="29" t="str">
        <f>IFERROR(VLOOKUP($A45,Массив!$A$6:$BH$500,M$1,FALSE),"0")</f>
        <v>0</v>
      </c>
      <c r="N45" s="48" t="str">
        <f>IFERROR(VLOOKUP($A45,Массив!$A$6:$BH$500,N$1,FALSE),"0")</f>
        <v>0</v>
      </c>
      <c r="O45" s="28" t="str">
        <f>IFERROR(VLOOKUP($A45,Массив!$A$6:$BH$500,O$1,FALSE),"0")</f>
        <v>0</v>
      </c>
      <c r="P45" s="28" t="str">
        <f>IFERROR(VLOOKUP($A45,Массив!$A$6:$BH$500,P$1,FALSE),"0")</f>
        <v>0</v>
      </c>
      <c r="Q45" s="28" t="str">
        <f>IFERROR(VLOOKUP($A45,Массив!$A$6:$BH$500,Q$1,FALSE),"0")</f>
        <v>0</v>
      </c>
      <c r="R45" s="28" t="str">
        <f>IFERROR(VLOOKUP($A45,Массив!$A$6:$BH$500,R$1,FALSE),"0")</f>
        <v>0</v>
      </c>
      <c r="S45" s="13" t="str">
        <f>IFERROR(VLOOKUP($A45,Массив!$A$6:$BH$500,S$1,FALSE),"0")</f>
        <v>0</v>
      </c>
      <c r="T45" s="28" t="str">
        <f>IFERROR(VLOOKUP($A45,Массив!$A$6:$BH$500,T$1,FALSE),"0")</f>
        <v>0</v>
      </c>
      <c r="U45" s="45">
        <f t="shared" si="2"/>
        <v>0</v>
      </c>
      <c r="V45" s="45">
        <f t="shared" si="3"/>
        <v>0</v>
      </c>
      <c r="W45" s="46">
        <f t="shared" si="4"/>
        <v>0</v>
      </c>
      <c r="X45" s="56">
        <f t="shared" si="5"/>
        <v>0</v>
      </c>
      <c r="Y45" s="62">
        <f t="shared" si="6"/>
        <v>0</v>
      </c>
      <c r="Z45" s="71" t="str">
        <f t="shared" si="17"/>
        <v>-</v>
      </c>
      <c r="AA45">
        <f>IF(A45=B45,1,0)</f>
        <v>1</v>
      </c>
    </row>
    <row r="46" spans="1:27" x14ac:dyDescent="0.25">
      <c r="A46" s="76" t="s">
        <v>269</v>
      </c>
      <c r="B46" s="77" t="s">
        <v>269</v>
      </c>
      <c r="D46" s="19" t="s">
        <v>21</v>
      </c>
      <c r="E46" s="92" t="s">
        <v>519</v>
      </c>
      <c r="F46" s="27" t="str">
        <f>IFERROR(VLOOKUP($A46,Массив!$A$6:$BH$500,F$1,FALSE),"0")</f>
        <v>0</v>
      </c>
      <c r="G46" s="28" t="str">
        <f>IFERROR(VLOOKUP($A46,Массив!$A$6:$BH$500,G$1,FALSE),"0")</f>
        <v>0</v>
      </c>
      <c r="H46" s="28" t="str">
        <f>IFERROR(VLOOKUP($A46,Массив!$A$6:$BH$500,H$1,FALSE),"0")</f>
        <v>0</v>
      </c>
      <c r="I46" s="28" t="str">
        <f>IFERROR(VLOOKUP($A46,Массив!$A$6:$BH$500,I$1,FALSE),"0")</f>
        <v>0</v>
      </c>
      <c r="J46" s="29" t="str">
        <f>IFERROR(VLOOKUP($A46,Массив!$A$6:$BH$500,J$1,FALSE),"0")</f>
        <v>0</v>
      </c>
      <c r="K46" s="29" t="str">
        <f>IFERROR(VLOOKUP($A46,Массив!$A$6:$BH$500,K$1,FALSE),"0")</f>
        <v>0</v>
      </c>
      <c r="L46" s="29" t="str">
        <f>IFERROR(VLOOKUP($A46,Массив!$A$6:$BH$500,L$1,FALSE),"0")</f>
        <v>0</v>
      </c>
      <c r="M46" s="29" t="str">
        <f>IFERROR(VLOOKUP($A46,Массив!$A$6:$BH$500,M$1,FALSE),"0")</f>
        <v>0</v>
      </c>
      <c r="N46" s="29" t="str">
        <f>IFERROR(VLOOKUP($A46,Массив!$A$6:$BH$500,N$1,FALSE),"0")</f>
        <v>0</v>
      </c>
      <c r="O46" s="28" t="str">
        <f>IFERROR(VLOOKUP($A46,Массив!$A$6:$BH$500,O$1,FALSE),"0")</f>
        <v>0</v>
      </c>
      <c r="P46" s="28" t="str">
        <f>IFERROR(VLOOKUP($A46,Массив!$A$6:$BH$500,P$1,FALSE),"0")</f>
        <v>0</v>
      </c>
      <c r="Q46" s="28" t="str">
        <f>IFERROR(VLOOKUP($A46,Массив!$A$6:$BH$500,Q$1,FALSE),"0")</f>
        <v>0</v>
      </c>
      <c r="R46" s="28" t="str">
        <f>IFERROR(VLOOKUP($A46,Массив!$A$6:$BH$500,R$1,FALSE),"0")</f>
        <v>0</v>
      </c>
      <c r="S46" s="13" t="str">
        <f>IFERROR(VLOOKUP($A46,Массив!$A$6:$BH$500,S$1,FALSE),"0")</f>
        <v>0</v>
      </c>
      <c r="T46" s="28" t="str">
        <f>IFERROR(VLOOKUP($A46,Массив!$A$6:$BH$500,T$1,FALSE),"0")</f>
        <v>0</v>
      </c>
      <c r="U46" s="60">
        <f t="shared" si="2"/>
        <v>0</v>
      </c>
      <c r="V46" s="60">
        <f t="shared" si="3"/>
        <v>0</v>
      </c>
      <c r="W46" s="61">
        <f t="shared" si="4"/>
        <v>0</v>
      </c>
      <c r="X46" s="56">
        <f t="shared" si="5"/>
        <v>0</v>
      </c>
      <c r="Y46" s="62">
        <f t="shared" si="6"/>
        <v>0</v>
      </c>
      <c r="Z46" s="71" t="str">
        <f t="shared" si="17"/>
        <v>-</v>
      </c>
      <c r="AA46">
        <f>IF(A46=B46,1,0)</f>
        <v>1</v>
      </c>
    </row>
    <row r="47" spans="1:27" x14ac:dyDescent="0.25">
      <c r="A47" s="76" t="s">
        <v>270</v>
      </c>
      <c r="B47" s="77" t="s">
        <v>270</v>
      </c>
      <c r="D47" s="19" t="s">
        <v>22</v>
      </c>
      <c r="E47" s="92" t="s">
        <v>520</v>
      </c>
      <c r="F47" s="27" t="str">
        <f>IFERROR(VLOOKUP($A47,Массив!$A$6:$BH$500,F$1,FALSE),"0")</f>
        <v>0</v>
      </c>
      <c r="G47" s="28" t="str">
        <f>IFERROR(VLOOKUP($A47,Массив!$A$6:$BH$500,G$1,FALSE),"0")</f>
        <v>0</v>
      </c>
      <c r="H47" s="28" t="str">
        <f>IFERROR(VLOOKUP($A47,Массив!$A$6:$BH$500,H$1,FALSE),"0")</f>
        <v>0</v>
      </c>
      <c r="I47" s="28" t="str">
        <f>IFERROR(VLOOKUP($A47,Массив!$A$6:$BH$500,I$1,FALSE),"0")</f>
        <v>0</v>
      </c>
      <c r="J47" s="29" t="str">
        <f>IFERROR(VLOOKUP($A47,Массив!$A$6:$BH$500,J$1,FALSE),"0")</f>
        <v>0</v>
      </c>
      <c r="K47" s="29" t="str">
        <f>IFERROR(VLOOKUP($A47,Массив!$A$6:$BH$500,K$1,FALSE),"0")</f>
        <v>0</v>
      </c>
      <c r="L47" s="29" t="str">
        <f>IFERROR(VLOOKUP($A47,Массив!$A$6:$BH$500,L$1,FALSE),"0")</f>
        <v>0</v>
      </c>
      <c r="M47" s="29" t="str">
        <f>IFERROR(VLOOKUP($A47,Массив!$A$6:$BH$500,M$1,FALSE),"0")</f>
        <v>0</v>
      </c>
      <c r="N47" s="29" t="str">
        <f>IFERROR(VLOOKUP($A47,Массив!$A$6:$BH$500,N$1,FALSE),"0")</f>
        <v>0</v>
      </c>
      <c r="O47" s="28" t="str">
        <f>IFERROR(VLOOKUP($A47,Массив!$A$6:$BH$500,O$1,FALSE),"0")</f>
        <v>0</v>
      </c>
      <c r="P47" s="28" t="str">
        <f>IFERROR(VLOOKUP($A47,Массив!$A$6:$BH$500,P$1,FALSE),"0")</f>
        <v>0</v>
      </c>
      <c r="Q47" s="28" t="str">
        <f>IFERROR(VLOOKUP($A47,Массив!$A$6:$BH$500,Q$1,FALSE),"0")</f>
        <v>0</v>
      </c>
      <c r="R47" s="28" t="str">
        <f>IFERROR(VLOOKUP($A47,Массив!$A$6:$BH$500,R$1,FALSE),"0")</f>
        <v>0</v>
      </c>
      <c r="S47" s="13" t="str">
        <f>IFERROR(VLOOKUP($A47,Массив!$A$6:$BH$500,S$1,FALSE),"0")</f>
        <v>0</v>
      </c>
      <c r="T47" s="28" t="str">
        <f>IFERROR(VLOOKUP($A47,Массив!$A$6:$BH$500,T$1,FALSE),"0")</f>
        <v>0</v>
      </c>
      <c r="U47" s="60">
        <f t="shared" si="2"/>
        <v>0</v>
      </c>
      <c r="V47" s="60">
        <f t="shared" si="3"/>
        <v>0</v>
      </c>
      <c r="W47" s="61">
        <f t="shared" si="4"/>
        <v>0</v>
      </c>
      <c r="X47" s="56">
        <f t="shared" si="5"/>
        <v>0</v>
      </c>
      <c r="Y47" s="62">
        <f t="shared" si="6"/>
        <v>0</v>
      </c>
      <c r="Z47" s="71" t="str">
        <f t="shared" si="17"/>
        <v>-</v>
      </c>
      <c r="AA47">
        <f>IF(A47=B47,1,0)</f>
        <v>1</v>
      </c>
    </row>
    <row r="48" spans="1:27" x14ac:dyDescent="0.25">
      <c r="A48" s="76" t="s">
        <v>271</v>
      </c>
      <c r="B48" s="77" t="s">
        <v>271</v>
      </c>
      <c r="D48" s="19" t="s">
        <v>521</v>
      </c>
      <c r="E48" s="92" t="s">
        <v>522</v>
      </c>
      <c r="F48" s="27" t="str">
        <f>IFERROR(VLOOKUP($A48,Массив!$A$6:$BH$500,F$1,FALSE),"0")</f>
        <v>0</v>
      </c>
      <c r="G48" s="28" t="str">
        <f>IFERROR(VLOOKUP($A48,Массив!$A$6:$BH$500,G$1,FALSE),"0")</f>
        <v>0</v>
      </c>
      <c r="H48" s="28" t="str">
        <f>IFERROR(VLOOKUP($A48,Массив!$A$6:$BH$500,H$1,FALSE),"0")</f>
        <v>0</v>
      </c>
      <c r="I48" s="28" t="str">
        <f>IFERROR(VLOOKUP($A48,Массив!$A$6:$BH$500,I$1,FALSE),"0")</f>
        <v>0</v>
      </c>
      <c r="J48" s="29" t="str">
        <f>IFERROR(VLOOKUP($A48,Массив!$A$6:$BH$500,J$1,FALSE),"0")</f>
        <v>0</v>
      </c>
      <c r="K48" s="29" t="str">
        <f>IFERROR(VLOOKUP($A48,Массив!$A$6:$BH$500,K$1,FALSE),"0")</f>
        <v>0</v>
      </c>
      <c r="L48" s="29" t="str">
        <f>IFERROR(VLOOKUP($A48,Массив!$A$6:$BH$500,L$1,FALSE),"0")</f>
        <v>0</v>
      </c>
      <c r="M48" s="29" t="str">
        <f>IFERROR(VLOOKUP($A48,Массив!$A$6:$BH$500,M$1,FALSE),"0")</f>
        <v>0</v>
      </c>
      <c r="N48" s="29" t="str">
        <f>IFERROR(VLOOKUP($A48,Массив!$A$6:$BH$500,N$1,FALSE),"0")</f>
        <v>0</v>
      </c>
      <c r="O48" s="28" t="str">
        <f>IFERROR(VLOOKUP($A48,Массив!$A$6:$BH$500,O$1,FALSE),"0")</f>
        <v>0</v>
      </c>
      <c r="P48" s="28" t="str">
        <f>IFERROR(VLOOKUP($A48,Массив!$A$6:$BH$500,P$1,FALSE),"0")</f>
        <v>0</v>
      </c>
      <c r="Q48" s="28" t="str">
        <f>IFERROR(VLOOKUP($A48,Массив!$A$6:$BH$500,Q$1,FALSE),"0")</f>
        <v>0</v>
      </c>
      <c r="R48" s="28" t="str">
        <f>IFERROR(VLOOKUP($A48,Массив!$A$6:$BH$500,R$1,FALSE),"0")</f>
        <v>0</v>
      </c>
      <c r="S48" s="13" t="str">
        <f>IFERROR(VLOOKUP($A48,Массив!$A$6:$BH$500,S$1,FALSE),"0")</f>
        <v>0</v>
      </c>
      <c r="T48" s="28" t="str">
        <f>IFERROR(VLOOKUP($A48,Массив!$A$6:$BH$500,T$1,FALSE),"0")</f>
        <v>0</v>
      </c>
      <c r="U48" s="60">
        <f t="shared" si="2"/>
        <v>0</v>
      </c>
      <c r="V48" s="60">
        <f t="shared" si="3"/>
        <v>0</v>
      </c>
      <c r="W48" s="61">
        <f t="shared" si="4"/>
        <v>0</v>
      </c>
      <c r="X48" s="56">
        <f t="shared" si="5"/>
        <v>0</v>
      </c>
      <c r="Y48" s="62">
        <f t="shared" si="6"/>
        <v>0</v>
      </c>
      <c r="Z48" s="71" t="str">
        <f t="shared" si="17"/>
        <v>-</v>
      </c>
      <c r="AA48">
        <f>IF(A48=B48,1,0)</f>
        <v>1</v>
      </c>
    </row>
    <row r="49" spans="1:27" x14ac:dyDescent="0.25">
      <c r="A49" s="76" t="s">
        <v>272</v>
      </c>
      <c r="B49" s="77" t="s">
        <v>272</v>
      </c>
      <c r="D49" s="19" t="s">
        <v>23</v>
      </c>
      <c r="E49" s="92" t="s">
        <v>523</v>
      </c>
      <c r="F49" s="27" t="str">
        <f>IFERROR(VLOOKUP($A49,Массив!$A$6:$BH$500,F$1,FALSE),"0")</f>
        <v>0</v>
      </c>
      <c r="G49" s="28" t="str">
        <f>IFERROR(VLOOKUP($A49,Массив!$A$6:$BH$500,G$1,FALSE),"0")</f>
        <v>0</v>
      </c>
      <c r="H49" s="28" t="str">
        <f>IFERROR(VLOOKUP($A49,Массив!$A$6:$BH$500,H$1,FALSE),"0")</f>
        <v>0</v>
      </c>
      <c r="I49" s="28" t="str">
        <f>IFERROR(VLOOKUP($A49,Массив!$A$6:$BH$500,I$1,FALSE),"0")</f>
        <v>0</v>
      </c>
      <c r="J49" s="29" t="str">
        <f>IFERROR(VLOOKUP($A49,Массив!$A$6:$BH$500,J$1,FALSE),"0")</f>
        <v>0</v>
      </c>
      <c r="K49" s="29" t="str">
        <f>IFERROR(VLOOKUP($A49,Массив!$A$6:$BH$500,K$1,FALSE),"0")</f>
        <v>0</v>
      </c>
      <c r="L49" s="29" t="str">
        <f>IFERROR(VLOOKUP($A49,Массив!$A$6:$BH$500,L$1,FALSE),"0")</f>
        <v>0</v>
      </c>
      <c r="M49" s="29" t="str">
        <f>IFERROR(VLOOKUP($A49,Массив!$A$6:$BH$500,M$1,FALSE),"0")</f>
        <v>0</v>
      </c>
      <c r="N49" s="29" t="str">
        <f>IFERROR(VLOOKUP($A49,Массив!$A$6:$BH$500,N$1,FALSE),"0")</f>
        <v>0</v>
      </c>
      <c r="O49" s="28" t="str">
        <f>IFERROR(VLOOKUP($A49,Массив!$A$6:$BH$500,O$1,FALSE),"0")</f>
        <v>0</v>
      </c>
      <c r="P49" s="28" t="str">
        <f>IFERROR(VLOOKUP($A49,Массив!$A$6:$BH$500,P$1,FALSE),"0")</f>
        <v>0</v>
      </c>
      <c r="Q49" s="28" t="str">
        <f>IFERROR(VLOOKUP($A49,Массив!$A$6:$BH$500,Q$1,FALSE),"0")</f>
        <v>0</v>
      </c>
      <c r="R49" s="28" t="str">
        <f>IFERROR(VLOOKUP($A49,Массив!$A$6:$BH$500,R$1,FALSE),"0")</f>
        <v>0</v>
      </c>
      <c r="S49" s="13" t="str">
        <f>IFERROR(VLOOKUP($A49,Массив!$A$6:$BH$500,S$1,FALSE),"0")</f>
        <v>0</v>
      </c>
      <c r="T49" s="28" t="str">
        <f>IFERROR(VLOOKUP($A49,Массив!$A$6:$BH$500,T$1,FALSE),"0")</f>
        <v>0</v>
      </c>
      <c r="U49" s="60">
        <f t="shared" si="2"/>
        <v>0</v>
      </c>
      <c r="V49" s="60">
        <f t="shared" si="3"/>
        <v>0</v>
      </c>
      <c r="W49" s="61">
        <f t="shared" si="4"/>
        <v>0</v>
      </c>
      <c r="X49" s="56">
        <f t="shared" si="5"/>
        <v>0</v>
      </c>
      <c r="Y49" s="62">
        <f t="shared" si="6"/>
        <v>0</v>
      </c>
      <c r="Z49" s="71" t="str">
        <f t="shared" si="17"/>
        <v>-</v>
      </c>
      <c r="AA49">
        <f>IF(A49=B49,1,0)</f>
        <v>1</v>
      </c>
    </row>
    <row r="50" spans="1:27" x14ac:dyDescent="0.25">
      <c r="A50" s="76" t="s">
        <v>273</v>
      </c>
      <c r="B50" s="77" t="s">
        <v>273</v>
      </c>
      <c r="D50" s="19" t="s">
        <v>86</v>
      </c>
      <c r="E50" s="92" t="s">
        <v>524</v>
      </c>
      <c r="F50" s="27" t="str">
        <f>IFERROR(VLOOKUP($A50,Массив!$A$6:$BH$500,F$1,FALSE),"0")</f>
        <v>0</v>
      </c>
      <c r="G50" s="28" t="str">
        <f>IFERROR(VLOOKUP($A50,Массив!$A$6:$BH$500,G$1,FALSE),"0")</f>
        <v>0</v>
      </c>
      <c r="H50" s="28" t="str">
        <f>IFERROR(VLOOKUP($A50,Массив!$A$6:$BH$500,H$1,FALSE),"0")</f>
        <v>0</v>
      </c>
      <c r="I50" s="28" t="str">
        <f>IFERROR(VLOOKUP($A50,Массив!$A$6:$BH$500,I$1,FALSE),"0")</f>
        <v>0</v>
      </c>
      <c r="J50" s="29" t="str">
        <f>IFERROR(VLOOKUP($A50,Массив!$A$6:$BH$500,J$1,FALSE),"0")</f>
        <v>0</v>
      </c>
      <c r="K50" s="29" t="str">
        <f>IFERROR(VLOOKUP($A50,Массив!$A$6:$BH$500,K$1,FALSE),"0")</f>
        <v>0</v>
      </c>
      <c r="L50" s="29" t="str">
        <f>IFERROR(VLOOKUP($A50,Массив!$A$6:$BH$500,L$1,FALSE),"0")</f>
        <v>0</v>
      </c>
      <c r="M50" s="29" t="str">
        <f>IFERROR(VLOOKUP($A50,Массив!$A$6:$BH$500,M$1,FALSE),"0")</f>
        <v>0</v>
      </c>
      <c r="N50" s="29" t="str">
        <f>IFERROR(VLOOKUP($A50,Массив!$A$6:$BH$500,N$1,FALSE),"0")</f>
        <v>0</v>
      </c>
      <c r="O50" s="28" t="str">
        <f>IFERROR(VLOOKUP($A50,Массив!$A$6:$BH$500,O$1,FALSE),"0")</f>
        <v>0</v>
      </c>
      <c r="P50" s="28" t="str">
        <f>IFERROR(VLOOKUP($A50,Массив!$A$6:$BH$500,P$1,FALSE),"0")</f>
        <v>0</v>
      </c>
      <c r="Q50" s="28" t="str">
        <f>IFERROR(VLOOKUP($A50,Массив!$A$6:$BH$500,Q$1,FALSE),"0")</f>
        <v>0</v>
      </c>
      <c r="R50" s="28" t="str">
        <f>IFERROR(VLOOKUP($A50,Массив!$A$6:$BH$500,R$1,FALSE),"0")</f>
        <v>0</v>
      </c>
      <c r="S50" s="13" t="str">
        <f>IFERROR(VLOOKUP($A50,Массив!$A$6:$BH$500,S$1,FALSE),"0")</f>
        <v>0</v>
      </c>
      <c r="T50" s="28" t="str">
        <f>IFERROR(VLOOKUP($A50,Массив!$A$6:$BH$500,T$1,FALSE),"0")</f>
        <v>0</v>
      </c>
      <c r="U50" s="60">
        <f t="shared" si="2"/>
        <v>0</v>
      </c>
      <c r="V50" s="60">
        <f t="shared" si="3"/>
        <v>0</v>
      </c>
      <c r="W50" s="61">
        <f t="shared" si="4"/>
        <v>0</v>
      </c>
      <c r="X50" s="56">
        <f t="shared" si="5"/>
        <v>0</v>
      </c>
      <c r="Y50" s="62">
        <f t="shared" si="6"/>
        <v>0</v>
      </c>
      <c r="Z50" s="71" t="str">
        <f t="shared" si="17"/>
        <v>-</v>
      </c>
      <c r="AA50">
        <f>IF(A50=B50,1,0)</f>
        <v>1</v>
      </c>
    </row>
    <row r="51" spans="1:27" x14ac:dyDescent="0.25">
      <c r="A51" s="76" t="s">
        <v>274</v>
      </c>
      <c r="B51" s="77" t="s">
        <v>274</v>
      </c>
      <c r="D51" s="19" t="s">
        <v>87</v>
      </c>
      <c r="E51" s="92" t="s">
        <v>525</v>
      </c>
      <c r="F51" s="27" t="str">
        <f>IFERROR(VLOOKUP($A51,Массив!$A$6:$BH$500,F$1,FALSE),"0")</f>
        <v>0</v>
      </c>
      <c r="G51" s="28" t="str">
        <f>IFERROR(VLOOKUP($A51,Массив!$A$6:$BH$500,G$1,FALSE),"0")</f>
        <v>0</v>
      </c>
      <c r="H51" s="28" t="str">
        <f>IFERROR(VLOOKUP($A51,Массив!$A$6:$BH$500,H$1,FALSE),"0")</f>
        <v>0</v>
      </c>
      <c r="I51" s="28" t="str">
        <f>IFERROR(VLOOKUP($A51,Массив!$A$6:$BH$500,I$1,FALSE),"0")</f>
        <v>0</v>
      </c>
      <c r="J51" s="29" t="str">
        <f>IFERROR(VLOOKUP($A51,Массив!$A$6:$BH$500,J$1,FALSE),"0")</f>
        <v>0</v>
      </c>
      <c r="K51" s="29" t="str">
        <f>IFERROR(VLOOKUP($A51,Массив!$A$6:$BH$500,K$1,FALSE),"0")</f>
        <v>0</v>
      </c>
      <c r="L51" s="29" t="str">
        <f>IFERROR(VLOOKUP($A51,Массив!$A$6:$BH$500,L$1,FALSE),"0")</f>
        <v>0</v>
      </c>
      <c r="M51" s="29" t="str">
        <f>IFERROR(VLOOKUP($A51,Массив!$A$6:$BH$500,M$1,FALSE),"0")</f>
        <v>0</v>
      </c>
      <c r="N51" s="29" t="str">
        <f>IFERROR(VLOOKUP($A51,Массив!$A$6:$BH$500,N$1,FALSE),"0")</f>
        <v>0</v>
      </c>
      <c r="O51" s="28" t="str">
        <f>IFERROR(VLOOKUP($A51,Массив!$A$6:$BH$500,O$1,FALSE),"0")</f>
        <v>0</v>
      </c>
      <c r="P51" s="28" t="str">
        <f>IFERROR(VLOOKUP($A51,Массив!$A$6:$BH$500,P$1,FALSE),"0")</f>
        <v>0</v>
      </c>
      <c r="Q51" s="28" t="str">
        <f>IFERROR(VLOOKUP($A51,Массив!$A$6:$BH$500,Q$1,FALSE),"0")</f>
        <v>0</v>
      </c>
      <c r="R51" s="28" t="str">
        <f>IFERROR(VLOOKUP($A51,Массив!$A$6:$BH$500,R$1,FALSE),"0")</f>
        <v>0</v>
      </c>
      <c r="S51" s="13" t="str">
        <f>IFERROR(VLOOKUP($A51,Массив!$A$6:$BH$500,S$1,FALSE),"0")</f>
        <v>0</v>
      </c>
      <c r="T51" s="28" t="str">
        <f>IFERROR(VLOOKUP($A51,Массив!$A$6:$BH$500,T$1,FALSE),"0")</f>
        <v>0</v>
      </c>
      <c r="U51" s="60">
        <f t="shared" si="2"/>
        <v>0</v>
      </c>
      <c r="V51" s="60">
        <f t="shared" si="3"/>
        <v>0</v>
      </c>
      <c r="W51" s="61">
        <f t="shared" si="4"/>
        <v>0</v>
      </c>
      <c r="X51" s="56">
        <f t="shared" si="5"/>
        <v>0</v>
      </c>
      <c r="Y51" s="62">
        <f t="shared" si="6"/>
        <v>0</v>
      </c>
      <c r="Z51" s="71" t="str">
        <f t="shared" si="17"/>
        <v>-</v>
      </c>
      <c r="AA51">
        <f>IF(A51=B51,1,0)</f>
        <v>1</v>
      </c>
    </row>
    <row r="52" spans="1:27" x14ac:dyDescent="0.25">
      <c r="A52" s="76" t="s">
        <v>275</v>
      </c>
      <c r="B52" s="77" t="s">
        <v>275</v>
      </c>
      <c r="D52" s="19" t="s">
        <v>24</v>
      </c>
      <c r="E52" s="92" t="s">
        <v>526</v>
      </c>
      <c r="F52" s="27" t="str">
        <f>IFERROR(VLOOKUP($A52,Массив!$A$6:$BH$500,F$1,FALSE),"0")</f>
        <v>0</v>
      </c>
      <c r="G52" s="28" t="str">
        <f>IFERROR(VLOOKUP($A52,Массив!$A$6:$BH$500,G$1,FALSE),"0")</f>
        <v>0</v>
      </c>
      <c r="H52" s="28" t="str">
        <f>IFERROR(VLOOKUP($A52,Массив!$A$6:$BH$500,H$1,FALSE),"0")</f>
        <v>0</v>
      </c>
      <c r="I52" s="28" t="str">
        <f>IFERROR(VLOOKUP($A52,Массив!$A$6:$BH$500,I$1,FALSE),"0")</f>
        <v>0</v>
      </c>
      <c r="J52" s="29" t="str">
        <f>IFERROR(VLOOKUP($A52,Массив!$A$6:$BH$500,J$1,FALSE),"0")</f>
        <v>0</v>
      </c>
      <c r="K52" s="29" t="str">
        <f>IFERROR(VLOOKUP($A52,Массив!$A$6:$BH$500,K$1,FALSE),"0")</f>
        <v>0</v>
      </c>
      <c r="L52" s="29" t="str">
        <f>IFERROR(VLOOKUP($A52,Массив!$A$6:$BH$500,L$1,FALSE),"0")</f>
        <v>0</v>
      </c>
      <c r="M52" s="29" t="str">
        <f>IFERROR(VLOOKUP($A52,Массив!$A$6:$BH$500,M$1,FALSE),"0")</f>
        <v>0</v>
      </c>
      <c r="N52" s="29" t="str">
        <f>IFERROR(VLOOKUP($A52,Массив!$A$6:$BH$500,N$1,FALSE),"0")</f>
        <v>0</v>
      </c>
      <c r="O52" s="28" t="str">
        <f>IFERROR(VLOOKUP($A52,Массив!$A$6:$BH$500,O$1,FALSE),"0")</f>
        <v>0</v>
      </c>
      <c r="P52" s="28" t="str">
        <f>IFERROR(VLOOKUP($A52,Массив!$A$6:$BH$500,P$1,FALSE),"0")</f>
        <v>0</v>
      </c>
      <c r="Q52" s="28" t="str">
        <f>IFERROR(VLOOKUP($A52,Массив!$A$6:$BH$500,Q$1,FALSE),"0")</f>
        <v>0</v>
      </c>
      <c r="R52" s="28" t="str">
        <f>IFERROR(VLOOKUP($A52,Массив!$A$6:$BH$500,R$1,FALSE),"0")</f>
        <v>0</v>
      </c>
      <c r="S52" s="13" t="str">
        <f>IFERROR(VLOOKUP($A52,Массив!$A$6:$BH$500,S$1,FALSE),"0")</f>
        <v>0</v>
      </c>
      <c r="T52" s="28" t="str">
        <f>IFERROR(VLOOKUP($A52,Массив!$A$6:$BH$500,T$1,FALSE),"0")</f>
        <v>0</v>
      </c>
      <c r="U52" s="60">
        <f t="shared" si="2"/>
        <v>0</v>
      </c>
      <c r="V52" s="60">
        <f t="shared" si="3"/>
        <v>0</v>
      </c>
      <c r="W52" s="61">
        <f t="shared" si="4"/>
        <v>0</v>
      </c>
      <c r="X52" s="56">
        <f t="shared" si="5"/>
        <v>0</v>
      </c>
      <c r="Y52" s="62">
        <f t="shared" si="6"/>
        <v>0</v>
      </c>
      <c r="Z52" s="71" t="str">
        <f t="shared" si="17"/>
        <v>-</v>
      </c>
      <c r="AA52">
        <f>IF(A52=B52,1,0)</f>
        <v>1</v>
      </c>
    </row>
    <row r="53" spans="1:27" x14ac:dyDescent="0.25">
      <c r="A53" s="76" t="s">
        <v>276</v>
      </c>
      <c r="B53" s="77" t="s">
        <v>276</v>
      </c>
      <c r="D53" s="19" t="s">
        <v>25</v>
      </c>
      <c r="E53" s="92" t="s">
        <v>527</v>
      </c>
      <c r="F53" s="27" t="str">
        <f>IFERROR(VLOOKUP($A53,Массив!$A$6:$BH$500,F$1,FALSE),"0")</f>
        <v>0</v>
      </c>
      <c r="G53" s="28" t="str">
        <f>IFERROR(VLOOKUP($A53,Массив!$A$6:$BH$500,G$1,FALSE),"0")</f>
        <v>0</v>
      </c>
      <c r="H53" s="28" t="str">
        <f>IFERROR(VLOOKUP($A53,Массив!$A$6:$BH$500,H$1,FALSE),"0")</f>
        <v>0</v>
      </c>
      <c r="I53" s="28" t="str">
        <f>IFERROR(VLOOKUP($A53,Массив!$A$6:$BH$500,I$1,FALSE),"0")</f>
        <v>0</v>
      </c>
      <c r="J53" s="29" t="str">
        <f>IFERROR(VLOOKUP($A53,Массив!$A$6:$BH$500,J$1,FALSE),"0")</f>
        <v>0</v>
      </c>
      <c r="K53" s="29" t="str">
        <f>IFERROR(VLOOKUP($A53,Массив!$A$6:$BH$500,K$1,FALSE),"0")</f>
        <v>0</v>
      </c>
      <c r="L53" s="29" t="str">
        <f>IFERROR(VLOOKUP($A53,Массив!$A$6:$BH$500,L$1,FALSE),"0")</f>
        <v>0</v>
      </c>
      <c r="M53" s="29" t="str">
        <f>IFERROR(VLOOKUP($A53,Массив!$A$6:$BH$500,M$1,FALSE),"0")</f>
        <v>0</v>
      </c>
      <c r="N53" s="29" t="str">
        <f>IFERROR(VLOOKUP($A53,Массив!$A$6:$BH$500,N$1,FALSE),"0")</f>
        <v>0</v>
      </c>
      <c r="O53" s="28" t="str">
        <f>IFERROR(VLOOKUP($A53,Массив!$A$6:$BH$500,O$1,FALSE),"0")</f>
        <v>0</v>
      </c>
      <c r="P53" s="28" t="str">
        <f>IFERROR(VLOOKUP($A53,Массив!$A$6:$BH$500,P$1,FALSE),"0")</f>
        <v>0</v>
      </c>
      <c r="Q53" s="28" t="str">
        <f>IFERROR(VLOOKUP($A53,Массив!$A$6:$BH$500,Q$1,FALSE),"0")</f>
        <v>0</v>
      </c>
      <c r="R53" s="28" t="str">
        <f>IFERROR(VLOOKUP($A53,Массив!$A$6:$BH$500,R$1,FALSE),"0")</f>
        <v>0</v>
      </c>
      <c r="S53" s="13" t="str">
        <f>IFERROR(VLOOKUP($A53,Массив!$A$6:$BH$500,S$1,FALSE),"0")</f>
        <v>0</v>
      </c>
      <c r="T53" s="28" t="str">
        <f>IFERROR(VLOOKUP($A53,Массив!$A$6:$BH$500,T$1,FALSE),"0")</f>
        <v>0</v>
      </c>
      <c r="U53" s="60">
        <f t="shared" si="2"/>
        <v>0</v>
      </c>
      <c r="V53" s="60">
        <f t="shared" si="3"/>
        <v>0</v>
      </c>
      <c r="W53" s="61">
        <f t="shared" si="4"/>
        <v>0</v>
      </c>
      <c r="X53" s="56">
        <f t="shared" si="5"/>
        <v>0</v>
      </c>
      <c r="Y53" s="62">
        <f t="shared" si="6"/>
        <v>0</v>
      </c>
      <c r="Z53" s="71" t="str">
        <f t="shared" si="17"/>
        <v>-</v>
      </c>
      <c r="AA53">
        <f>IF(A53=B53,1,0)</f>
        <v>1</v>
      </c>
    </row>
    <row r="54" spans="1:27" x14ac:dyDescent="0.25">
      <c r="A54" s="76" t="s">
        <v>277</v>
      </c>
      <c r="B54" s="77" t="s">
        <v>277</v>
      </c>
      <c r="D54" s="19" t="s">
        <v>26</v>
      </c>
      <c r="E54" s="92" t="s">
        <v>528</v>
      </c>
      <c r="F54" s="27" t="str">
        <f>IFERROR(VLOOKUP($A54,Массив!$A$6:$BH$500,F$1,FALSE),"0")</f>
        <v>0</v>
      </c>
      <c r="G54" s="28" t="str">
        <f>IFERROR(VLOOKUP($A54,Массив!$A$6:$BH$500,G$1,FALSE),"0")</f>
        <v>0</v>
      </c>
      <c r="H54" s="28" t="str">
        <f>IFERROR(VLOOKUP($A54,Массив!$A$6:$BH$500,H$1,FALSE),"0")</f>
        <v>0</v>
      </c>
      <c r="I54" s="28" t="str">
        <f>IFERROR(VLOOKUP($A54,Массив!$A$6:$BH$500,I$1,FALSE),"0")</f>
        <v>0</v>
      </c>
      <c r="J54" s="29" t="str">
        <f>IFERROR(VLOOKUP($A54,Массив!$A$6:$BH$500,J$1,FALSE),"0")</f>
        <v>0</v>
      </c>
      <c r="K54" s="29" t="str">
        <f>IFERROR(VLOOKUP($A54,Массив!$A$6:$BH$500,K$1,FALSE),"0")</f>
        <v>0</v>
      </c>
      <c r="L54" s="29" t="str">
        <f>IFERROR(VLOOKUP($A54,Массив!$A$6:$BH$500,L$1,FALSE),"0")</f>
        <v>0</v>
      </c>
      <c r="M54" s="29" t="str">
        <f>IFERROR(VLOOKUP($A54,Массив!$A$6:$BH$500,M$1,FALSE),"0")</f>
        <v>0</v>
      </c>
      <c r="N54" s="29" t="str">
        <f>IFERROR(VLOOKUP($A54,Массив!$A$6:$BH$500,N$1,FALSE),"0")</f>
        <v>0</v>
      </c>
      <c r="O54" s="28" t="str">
        <f>IFERROR(VLOOKUP($A54,Массив!$A$6:$BH$500,O$1,FALSE),"0")</f>
        <v>0</v>
      </c>
      <c r="P54" s="28" t="str">
        <f>IFERROR(VLOOKUP($A54,Массив!$A$6:$BH$500,P$1,FALSE),"0")</f>
        <v>0</v>
      </c>
      <c r="Q54" s="28" t="str">
        <f>IFERROR(VLOOKUP($A54,Массив!$A$6:$BH$500,Q$1,FALSE),"0")</f>
        <v>0</v>
      </c>
      <c r="R54" s="28" t="str">
        <f>IFERROR(VLOOKUP($A54,Массив!$A$6:$BH$500,R$1,FALSE),"0")</f>
        <v>0</v>
      </c>
      <c r="S54" s="13" t="str">
        <f>IFERROR(VLOOKUP($A54,Массив!$A$6:$BH$500,S$1,FALSE),"0")</f>
        <v>0</v>
      </c>
      <c r="T54" s="28" t="str">
        <f>IFERROR(VLOOKUP($A54,Массив!$A$6:$BH$500,T$1,FALSE),"0")</f>
        <v>0</v>
      </c>
      <c r="U54" s="60">
        <f t="shared" si="2"/>
        <v>0</v>
      </c>
      <c r="V54" s="60">
        <f t="shared" si="3"/>
        <v>0</v>
      </c>
      <c r="W54" s="61">
        <f t="shared" si="4"/>
        <v>0</v>
      </c>
      <c r="X54" s="56">
        <f t="shared" si="5"/>
        <v>0</v>
      </c>
      <c r="Y54" s="62">
        <f t="shared" si="6"/>
        <v>0</v>
      </c>
      <c r="Z54" s="71" t="str">
        <f t="shared" si="17"/>
        <v>-</v>
      </c>
      <c r="AA54">
        <f>IF(A54=B54,1,0)</f>
        <v>1</v>
      </c>
    </row>
    <row r="55" spans="1:27" x14ac:dyDescent="0.25">
      <c r="A55" s="76" t="s">
        <v>278</v>
      </c>
      <c r="B55" s="77" t="s">
        <v>278</v>
      </c>
      <c r="D55" s="19" t="s">
        <v>27</v>
      </c>
      <c r="E55" s="92" t="s">
        <v>529</v>
      </c>
      <c r="F55" s="27" t="str">
        <f>IFERROR(VLOOKUP($A55,Массив!$A$6:$BH$500,F$1,FALSE),"0")</f>
        <v>0</v>
      </c>
      <c r="G55" s="28" t="str">
        <f>IFERROR(VLOOKUP($A55,Массив!$A$6:$BH$500,G$1,FALSE),"0")</f>
        <v>0</v>
      </c>
      <c r="H55" s="39" t="str">
        <f>IFERROR(VLOOKUP($A55,Массив!$A$6:$BH$500,H$1,FALSE),"0")</f>
        <v>0</v>
      </c>
      <c r="I55" s="39" t="str">
        <f>IFERROR(VLOOKUP($A55,Массив!$A$6:$BH$500,I$1,FALSE),"0")</f>
        <v>0</v>
      </c>
      <c r="J55" s="37" t="str">
        <f>IFERROR(VLOOKUP($A55,Массив!$A$6:$BH$500,J$1,FALSE),"0")</f>
        <v>0</v>
      </c>
      <c r="K55" s="37" t="str">
        <f>IFERROR(VLOOKUP($A55,Массив!$A$6:$BH$500,K$1,FALSE),"0")</f>
        <v>0</v>
      </c>
      <c r="L55" s="29" t="str">
        <f>IFERROR(VLOOKUP($A55,Массив!$A$6:$BH$500,L$1,FALSE),"0")</f>
        <v>0</v>
      </c>
      <c r="M55" s="37" t="str">
        <f>IFERROR(VLOOKUP($A55,Массив!$A$6:$BH$500,M$1,FALSE),"0")</f>
        <v>0</v>
      </c>
      <c r="N55" s="37" t="str">
        <f>IFERROR(VLOOKUP($A55,Массив!$A$6:$BH$500,N$1,FALSE),"0")</f>
        <v>0</v>
      </c>
      <c r="O55" s="28" t="str">
        <f>IFERROR(VLOOKUP($A55,Массив!$A$6:$BH$500,O$1,FALSE),"0")</f>
        <v>0</v>
      </c>
      <c r="P55" s="28" t="str">
        <f>IFERROR(VLOOKUP($A55,Массив!$A$6:$BH$500,P$1,FALSE),"0")</f>
        <v>0</v>
      </c>
      <c r="Q55" s="28" t="str">
        <f>IFERROR(VLOOKUP($A55,Массив!$A$6:$BH$500,Q$1,FALSE),"0")</f>
        <v>0</v>
      </c>
      <c r="R55" s="28" t="str">
        <f>IFERROR(VLOOKUP($A55,Массив!$A$6:$BH$500,R$1,FALSE),"0")</f>
        <v>0</v>
      </c>
      <c r="S55" s="13" t="str">
        <f>IFERROR(VLOOKUP($A55,Массив!$A$6:$BH$500,S$1,FALSE),"0")</f>
        <v>0</v>
      </c>
      <c r="T55" s="28" t="str">
        <f>IFERROR(VLOOKUP($A55,Массив!$A$6:$BH$500,T$1,FALSE),"0")</f>
        <v>0</v>
      </c>
      <c r="U55" s="60">
        <f t="shared" si="2"/>
        <v>0</v>
      </c>
      <c r="V55" s="60">
        <f t="shared" si="3"/>
        <v>0</v>
      </c>
      <c r="W55" s="61">
        <f t="shared" si="4"/>
        <v>0</v>
      </c>
      <c r="X55" s="56">
        <f t="shared" si="5"/>
        <v>0</v>
      </c>
      <c r="Y55" s="62">
        <f t="shared" si="6"/>
        <v>0</v>
      </c>
      <c r="Z55" s="71" t="str">
        <f t="shared" si="17"/>
        <v>-</v>
      </c>
      <c r="AA55">
        <f>IF(A55=B55,1,0)</f>
        <v>1</v>
      </c>
    </row>
    <row r="56" spans="1:27" x14ac:dyDescent="0.25">
      <c r="A56" s="76" t="s">
        <v>279</v>
      </c>
      <c r="B56" s="77" t="s">
        <v>279</v>
      </c>
      <c r="D56" s="19" t="s">
        <v>134</v>
      </c>
      <c r="E56" s="92" t="s">
        <v>530</v>
      </c>
      <c r="F56" s="27" t="str">
        <f>IFERROR(VLOOKUP($A56,Массив!$A$6:$BH$500,F$1,FALSE),"0")</f>
        <v>0</v>
      </c>
      <c r="G56" s="28" t="str">
        <f>IFERROR(VLOOKUP($A56,Массив!$A$6:$BH$500,G$1,FALSE),"0")</f>
        <v>0</v>
      </c>
      <c r="H56" s="28" t="str">
        <f>IFERROR(VLOOKUP($A56,Массив!$A$6:$BH$500,H$1,FALSE),"0")</f>
        <v>0</v>
      </c>
      <c r="I56" s="28" t="str">
        <f>IFERROR(VLOOKUP($A56,Массив!$A$6:$BH$500,I$1,FALSE),"0")</f>
        <v>0</v>
      </c>
      <c r="J56" s="29" t="str">
        <f>IFERROR(VLOOKUP($A56,Массив!$A$6:$BH$500,J$1,FALSE),"0")</f>
        <v>0</v>
      </c>
      <c r="K56" s="29" t="str">
        <f>IFERROR(VLOOKUP($A56,Массив!$A$6:$BH$500,K$1,FALSE),"0")</f>
        <v>0</v>
      </c>
      <c r="L56" s="29" t="str">
        <f>IFERROR(VLOOKUP($A56,Массив!$A$6:$BH$500,L$1,FALSE),"0")</f>
        <v>0</v>
      </c>
      <c r="M56" s="29" t="str">
        <f>IFERROR(VLOOKUP($A56,Массив!$A$6:$BH$500,M$1,FALSE),"0")</f>
        <v>0</v>
      </c>
      <c r="N56" s="29" t="str">
        <f>IFERROR(VLOOKUP($A56,Массив!$A$6:$BH$500,N$1,FALSE),"0")</f>
        <v>0</v>
      </c>
      <c r="O56" s="28" t="str">
        <f>IFERROR(VLOOKUP($A56,Массив!$A$6:$BH$500,O$1,FALSE),"0")</f>
        <v>0</v>
      </c>
      <c r="P56" s="28" t="str">
        <f>IFERROR(VLOOKUP($A56,Массив!$A$6:$BH$500,P$1,FALSE),"0")</f>
        <v>0</v>
      </c>
      <c r="Q56" s="28" t="str">
        <f>IFERROR(VLOOKUP($A56,Массив!$A$6:$BH$500,Q$1,FALSE),"0")</f>
        <v>0</v>
      </c>
      <c r="R56" s="28" t="str">
        <f>IFERROR(VLOOKUP($A56,Массив!$A$6:$BH$500,R$1,FALSE),"0")</f>
        <v>0</v>
      </c>
      <c r="S56" s="13" t="str">
        <f>IFERROR(VLOOKUP($A56,Массив!$A$6:$BH$500,S$1,FALSE),"0")</f>
        <v>0</v>
      </c>
      <c r="T56" s="28" t="str">
        <f>IFERROR(VLOOKUP($A56,Массив!$A$6:$BH$500,T$1,FALSE),"0")</f>
        <v>0</v>
      </c>
      <c r="U56" s="60">
        <f t="shared" si="2"/>
        <v>0</v>
      </c>
      <c r="V56" s="60">
        <f t="shared" si="3"/>
        <v>0</v>
      </c>
      <c r="W56" s="61">
        <f t="shared" si="4"/>
        <v>0</v>
      </c>
      <c r="X56" s="56">
        <f t="shared" si="5"/>
        <v>0</v>
      </c>
      <c r="Y56" s="62">
        <f t="shared" si="6"/>
        <v>0</v>
      </c>
      <c r="Z56" s="71" t="str">
        <f t="shared" si="17"/>
        <v>-</v>
      </c>
      <c r="AA56">
        <f>IF(A56=B56,1,0)</f>
        <v>1</v>
      </c>
    </row>
    <row r="57" spans="1:27" ht="25.5" x14ac:dyDescent="0.25">
      <c r="A57" s="76" t="s">
        <v>280</v>
      </c>
      <c r="B57" s="77" t="s">
        <v>280</v>
      </c>
      <c r="D57" s="19" t="s">
        <v>531</v>
      </c>
      <c r="E57" s="92" t="s">
        <v>532</v>
      </c>
      <c r="F57" s="27" t="str">
        <f>IFERROR(VLOOKUP($A57,Массив!$A$6:$BH$500,F$1,FALSE),"0")</f>
        <v>0</v>
      </c>
      <c r="G57" s="28" t="str">
        <f>IFERROR(VLOOKUP($A57,Массив!$A$6:$BH$500,G$1,FALSE),"0")</f>
        <v>0</v>
      </c>
      <c r="H57" s="28" t="str">
        <f>IFERROR(VLOOKUP($A57,Массив!$A$6:$BH$500,H$1,FALSE),"0")</f>
        <v>0</v>
      </c>
      <c r="I57" s="28" t="str">
        <f>IFERROR(VLOOKUP($A57,Массив!$A$6:$BH$500,I$1,FALSE),"0")</f>
        <v>0</v>
      </c>
      <c r="J57" s="48" t="str">
        <f>IFERROR(VLOOKUP($A57,Массив!$A$6:$BH$500,J$1,FALSE),"0")</f>
        <v>0</v>
      </c>
      <c r="K57" s="48" t="str">
        <f>IFERROR(VLOOKUP($A57,Массив!$A$6:$BH$500,K$1,FALSE),"0")</f>
        <v>0</v>
      </c>
      <c r="L57" s="29" t="str">
        <f>IFERROR(VLOOKUP($A57,Массив!$A$6:$BH$500,L$1,FALSE),"0")</f>
        <v>0</v>
      </c>
      <c r="M57" s="29" t="str">
        <f>IFERROR(VLOOKUP($A57,Массив!$A$6:$BH$500,M$1,FALSE),"0")</f>
        <v>0</v>
      </c>
      <c r="N57" s="48" t="str">
        <f>IFERROR(VLOOKUP($A57,Массив!$A$6:$BH$500,N$1,FALSE),"0")</f>
        <v>0</v>
      </c>
      <c r="O57" s="28" t="str">
        <f>IFERROR(VLOOKUP($A57,Массив!$A$6:$BH$500,O$1,FALSE),"0")</f>
        <v>0</v>
      </c>
      <c r="P57" s="28" t="str">
        <f>IFERROR(VLOOKUP($A57,Массив!$A$6:$BH$500,P$1,FALSE),"0")</f>
        <v>0</v>
      </c>
      <c r="Q57" s="28" t="str">
        <f>IFERROR(VLOOKUP($A57,Массив!$A$6:$BH$500,Q$1,FALSE),"0")</f>
        <v>0</v>
      </c>
      <c r="R57" s="28" t="str">
        <f>IFERROR(VLOOKUP($A57,Массив!$A$6:$BH$500,R$1,FALSE),"0")</f>
        <v>0</v>
      </c>
      <c r="S57" s="13" t="str">
        <f>IFERROR(VLOOKUP($A57,Массив!$A$6:$BH$500,S$1,FALSE),"0")</f>
        <v>0</v>
      </c>
      <c r="T57" s="28" t="str">
        <f>IFERROR(VLOOKUP($A57,Массив!$A$6:$BH$500,T$1,FALSE),"0")</f>
        <v>0</v>
      </c>
      <c r="U57" s="45">
        <f t="shared" si="2"/>
        <v>0</v>
      </c>
      <c r="V57" s="45">
        <f t="shared" si="3"/>
        <v>0</v>
      </c>
      <c r="W57" s="46">
        <f t="shared" si="4"/>
        <v>0</v>
      </c>
      <c r="X57" s="56">
        <f t="shared" si="5"/>
        <v>0</v>
      </c>
      <c r="Y57" s="62">
        <f t="shared" si="6"/>
        <v>0</v>
      </c>
      <c r="Z57" s="71" t="str">
        <f t="shared" si="17"/>
        <v>-</v>
      </c>
      <c r="AA57">
        <f>IF(A57=B57,1,0)</f>
        <v>1</v>
      </c>
    </row>
    <row r="58" spans="1:27" ht="25.5" x14ac:dyDescent="0.25">
      <c r="A58" s="76" t="s">
        <v>281</v>
      </c>
      <c r="B58" s="77" t="s">
        <v>281</v>
      </c>
      <c r="D58" s="8" t="s">
        <v>533</v>
      </c>
      <c r="E58" s="92" t="s">
        <v>534</v>
      </c>
      <c r="F58" s="27" t="str">
        <f>IFERROR(VLOOKUP($A58,Массив!$A$6:$BH$500,F$1,FALSE),"0")</f>
        <v>0</v>
      </c>
      <c r="G58" s="28" t="str">
        <f>IFERROR(VLOOKUP($A58,Массив!$A$6:$BH$500,G$1,FALSE),"0")</f>
        <v>0</v>
      </c>
      <c r="H58" s="28" t="str">
        <f>IFERROR(VLOOKUP($A58,Массив!$A$6:$BH$500,H$1,FALSE),"0")</f>
        <v>0</v>
      </c>
      <c r="I58" s="28" t="str">
        <f>IFERROR(VLOOKUP($A58,Массив!$A$6:$BH$500,I$1,FALSE),"0")</f>
        <v>0</v>
      </c>
      <c r="J58" s="48" t="str">
        <f>IFERROR(VLOOKUP($A58,Массив!$A$6:$BH$500,J$1,FALSE),"0")</f>
        <v>0</v>
      </c>
      <c r="K58" s="48" t="str">
        <f>IFERROR(VLOOKUP($A58,Массив!$A$6:$BH$500,K$1,FALSE),"0")</f>
        <v>0</v>
      </c>
      <c r="L58" s="29" t="str">
        <f>IFERROR(VLOOKUP($A58,Массив!$A$6:$BH$500,L$1,FALSE),"0")</f>
        <v>0</v>
      </c>
      <c r="M58" s="29" t="str">
        <f>IFERROR(VLOOKUP($A58,Массив!$A$6:$BH$500,M$1,FALSE),"0")</f>
        <v>0</v>
      </c>
      <c r="N58" s="48" t="str">
        <f>IFERROR(VLOOKUP($A58,Массив!$A$6:$BH$500,N$1,FALSE),"0")</f>
        <v>0</v>
      </c>
      <c r="O58" s="28" t="str">
        <f>IFERROR(VLOOKUP($A58,Массив!$A$6:$BH$500,O$1,FALSE),"0")</f>
        <v>0</v>
      </c>
      <c r="P58" s="28" t="str">
        <f>IFERROR(VLOOKUP($A58,Массив!$A$6:$BH$500,P$1,FALSE),"0")</f>
        <v>0</v>
      </c>
      <c r="Q58" s="28" t="str">
        <f>IFERROR(VLOOKUP($A58,Массив!$A$6:$BH$500,Q$1,FALSE),"0")</f>
        <v>0</v>
      </c>
      <c r="R58" s="28" t="str">
        <f>IFERROR(VLOOKUP($A58,Массив!$A$6:$BH$500,R$1,FALSE),"0")</f>
        <v>0</v>
      </c>
      <c r="S58" s="13" t="str">
        <f>IFERROR(VLOOKUP($A58,Массив!$A$6:$BH$500,S$1,FALSE),"0")</f>
        <v>0</v>
      </c>
      <c r="T58" s="28" t="str">
        <f>IFERROR(VLOOKUP($A58,Массив!$A$6:$BH$500,T$1,FALSE),"0")</f>
        <v>0</v>
      </c>
      <c r="U58" s="45">
        <f t="shared" si="2"/>
        <v>0</v>
      </c>
      <c r="V58" s="45">
        <f t="shared" si="3"/>
        <v>0</v>
      </c>
      <c r="W58" s="46">
        <f t="shared" si="4"/>
        <v>0</v>
      </c>
      <c r="X58" s="56">
        <f t="shared" si="5"/>
        <v>0</v>
      </c>
      <c r="Y58" s="62">
        <f t="shared" si="6"/>
        <v>0</v>
      </c>
      <c r="Z58" s="71" t="str">
        <f t="shared" si="17"/>
        <v>-</v>
      </c>
      <c r="AA58">
        <f>IF(A58=B58,1,0)</f>
        <v>1</v>
      </c>
    </row>
    <row r="59" spans="1:27" x14ac:dyDescent="0.25">
      <c r="B59" s="77" t="s">
        <v>234</v>
      </c>
      <c r="D59" s="32"/>
      <c r="E59" s="93"/>
      <c r="F59" s="30">
        <f>F56-F57-F58</f>
        <v>0</v>
      </c>
      <c r="G59" s="30">
        <f t="shared" ref="G59:T59" si="18">G56-G57-G58</f>
        <v>0</v>
      </c>
      <c r="H59" s="30">
        <f t="shared" si="18"/>
        <v>0</v>
      </c>
      <c r="I59" s="30">
        <f t="shared" si="18"/>
        <v>0</v>
      </c>
      <c r="J59" s="30">
        <f t="shared" si="18"/>
        <v>0</v>
      </c>
      <c r="K59" s="30">
        <f t="shared" si="18"/>
        <v>0</v>
      </c>
      <c r="L59" s="30">
        <f t="shared" si="18"/>
        <v>0</v>
      </c>
      <c r="M59" s="30">
        <f t="shared" si="18"/>
        <v>0</v>
      </c>
      <c r="N59" s="30">
        <f t="shared" si="18"/>
        <v>0</v>
      </c>
      <c r="O59" s="30">
        <f t="shared" si="18"/>
        <v>0</v>
      </c>
      <c r="P59" s="30">
        <f t="shared" si="18"/>
        <v>0</v>
      </c>
      <c r="Q59" s="30">
        <f t="shared" si="18"/>
        <v>0</v>
      </c>
      <c r="R59" s="30">
        <f t="shared" si="18"/>
        <v>0</v>
      </c>
      <c r="S59" s="30">
        <f t="shared" si="18"/>
        <v>0</v>
      </c>
      <c r="T59" s="30">
        <f t="shared" si="18"/>
        <v>0</v>
      </c>
      <c r="U59" s="60">
        <f>F59-H59-J59</f>
        <v>0</v>
      </c>
      <c r="V59" s="60">
        <f>G59-I59-K59</f>
        <v>0</v>
      </c>
      <c r="W59" s="61">
        <f>L59-M59-N59</f>
        <v>0</v>
      </c>
      <c r="X59" s="56"/>
      <c r="Y59" s="62"/>
      <c r="Z59" s="72"/>
    </row>
    <row r="60" spans="1:27" ht="25.5" x14ac:dyDescent="0.25">
      <c r="A60" s="76" t="s">
        <v>282</v>
      </c>
      <c r="B60" s="77" t="s">
        <v>282</v>
      </c>
      <c r="D60" s="8" t="s">
        <v>535</v>
      </c>
      <c r="E60" s="92" t="s">
        <v>536</v>
      </c>
      <c r="F60" s="27" t="str">
        <f>IFERROR(VLOOKUP($A60,Массив!$A$6:$BH$500,F$1,FALSE),"0")</f>
        <v>0</v>
      </c>
      <c r="G60" s="28" t="str">
        <f>IFERROR(VLOOKUP($A60,Массив!$A$6:$BH$500,G$1,FALSE),"0")</f>
        <v>0</v>
      </c>
      <c r="H60" s="28" t="str">
        <f>IFERROR(VLOOKUP($A60,Массив!$A$6:$BH$500,H$1,FALSE),"0")</f>
        <v>0</v>
      </c>
      <c r="I60" s="28" t="str">
        <f>IFERROR(VLOOKUP($A60,Массив!$A$6:$BH$500,I$1,FALSE),"0")</f>
        <v>0</v>
      </c>
      <c r="J60" s="29" t="str">
        <f>IFERROR(VLOOKUP($A60,Массив!$A$6:$BH$500,J$1,FALSE),"0")</f>
        <v>0</v>
      </c>
      <c r="K60" s="29" t="str">
        <f>IFERROR(VLOOKUP($A60,Массив!$A$6:$BH$500,K$1,FALSE),"0")</f>
        <v>0</v>
      </c>
      <c r="L60" s="29" t="str">
        <f>IFERROR(VLOOKUP($A60,Массив!$A$6:$BH$500,L$1,FALSE),"0")</f>
        <v>0</v>
      </c>
      <c r="M60" s="29" t="str">
        <f>IFERROR(VLOOKUP($A60,Массив!$A$6:$BH$500,M$1,FALSE),"0")</f>
        <v>0</v>
      </c>
      <c r="N60" s="29" t="str">
        <f>IFERROR(VLOOKUP($A60,Массив!$A$6:$BH$500,N$1,FALSE),"0")</f>
        <v>0</v>
      </c>
      <c r="O60" s="28" t="str">
        <f>IFERROR(VLOOKUP($A60,Массив!$A$6:$BH$500,O$1,FALSE),"0")</f>
        <v>0</v>
      </c>
      <c r="P60" s="28" t="str">
        <f>IFERROR(VLOOKUP($A60,Массив!$A$6:$BH$500,P$1,FALSE),"0")</f>
        <v>0</v>
      </c>
      <c r="Q60" s="28" t="str">
        <f>IFERROR(VLOOKUP($A60,Массив!$A$6:$BH$500,Q$1,FALSE),"0")</f>
        <v>0</v>
      </c>
      <c r="R60" s="28" t="str">
        <f>IFERROR(VLOOKUP($A60,Массив!$A$6:$BH$500,R$1,FALSE),"0")</f>
        <v>0</v>
      </c>
      <c r="S60" s="13" t="str">
        <f>IFERROR(VLOOKUP($A60,Массив!$A$6:$BH$500,S$1,FALSE),"0")</f>
        <v>0</v>
      </c>
      <c r="T60" s="28" t="str">
        <f>IFERROR(VLOOKUP($A60,Массив!$A$6:$BH$500,T$1,FALSE),"0")</f>
        <v>0</v>
      </c>
      <c r="U60" s="60">
        <f t="shared" si="2"/>
        <v>0</v>
      </c>
      <c r="V60" s="60">
        <f t="shared" si="3"/>
        <v>0</v>
      </c>
      <c r="W60" s="61">
        <f t="shared" si="4"/>
        <v>0</v>
      </c>
      <c r="X60" s="56">
        <f t="shared" si="5"/>
        <v>0</v>
      </c>
      <c r="Y60" s="62">
        <f t="shared" si="6"/>
        <v>0</v>
      </c>
      <c r="Z60" s="71" t="str">
        <f t="shared" ref="Z60:Z80" si="19">IFERROR(IF(L60=0,"",G60/L60),"-")</f>
        <v>-</v>
      </c>
      <c r="AA60">
        <f>IF(A60=B60,1,0)</f>
        <v>1</v>
      </c>
    </row>
    <row r="61" spans="1:27" x14ac:dyDescent="0.25">
      <c r="A61" s="76" t="s">
        <v>283</v>
      </c>
      <c r="B61" s="77" t="s">
        <v>283</v>
      </c>
      <c r="D61" s="8" t="s">
        <v>28</v>
      </c>
      <c r="E61" s="92" t="s">
        <v>537</v>
      </c>
      <c r="F61" s="27" t="str">
        <f>IFERROR(VLOOKUP($A61,Массив!$A$6:$BH$500,F$1,FALSE),"0")</f>
        <v>0</v>
      </c>
      <c r="G61" s="28" t="str">
        <f>IFERROR(VLOOKUP($A61,Массив!$A$6:$BH$500,G$1,FALSE),"0")</f>
        <v>0</v>
      </c>
      <c r="H61" s="28" t="str">
        <f>IFERROR(VLOOKUP($A61,Массив!$A$6:$BH$500,H$1,FALSE),"0")</f>
        <v>0</v>
      </c>
      <c r="I61" s="28" t="str">
        <f>IFERROR(VLOOKUP($A61,Массив!$A$6:$BH$500,I$1,FALSE),"0")</f>
        <v>0</v>
      </c>
      <c r="J61" s="29" t="str">
        <f>IFERROR(VLOOKUP($A61,Массив!$A$6:$BH$500,J$1,FALSE),"0")</f>
        <v>0</v>
      </c>
      <c r="K61" s="29" t="str">
        <f>IFERROR(VLOOKUP($A61,Массив!$A$6:$BH$500,K$1,FALSE),"0")</f>
        <v>0</v>
      </c>
      <c r="L61" s="29" t="str">
        <f>IFERROR(VLOOKUP($A61,Массив!$A$6:$BH$500,L$1,FALSE),"0")</f>
        <v>0</v>
      </c>
      <c r="M61" s="29" t="str">
        <f>IFERROR(VLOOKUP($A61,Массив!$A$6:$BH$500,M$1,FALSE),"0")</f>
        <v>0</v>
      </c>
      <c r="N61" s="29" t="str">
        <f>IFERROR(VLOOKUP($A61,Массив!$A$6:$BH$500,N$1,FALSE),"0")</f>
        <v>0</v>
      </c>
      <c r="O61" s="28" t="str">
        <f>IFERROR(VLOOKUP($A61,Массив!$A$6:$BH$500,O$1,FALSE),"0")</f>
        <v>0</v>
      </c>
      <c r="P61" s="28" t="str">
        <f>IFERROR(VLOOKUP($A61,Массив!$A$6:$BH$500,P$1,FALSE),"0")</f>
        <v>0</v>
      </c>
      <c r="Q61" s="28" t="str">
        <f>IFERROR(VLOOKUP($A61,Массив!$A$6:$BH$500,Q$1,FALSE),"0")</f>
        <v>0</v>
      </c>
      <c r="R61" s="28" t="str">
        <f>IFERROR(VLOOKUP($A61,Массив!$A$6:$BH$500,R$1,FALSE),"0")</f>
        <v>0</v>
      </c>
      <c r="S61" s="13" t="str">
        <f>IFERROR(VLOOKUP($A61,Массив!$A$6:$BH$500,S$1,FALSE),"0")</f>
        <v>0</v>
      </c>
      <c r="T61" s="28" t="str">
        <f>IFERROR(VLOOKUP($A61,Массив!$A$6:$BH$500,T$1,FALSE),"0")</f>
        <v>0</v>
      </c>
      <c r="U61" s="60">
        <f t="shared" si="2"/>
        <v>0</v>
      </c>
      <c r="V61" s="60">
        <f t="shared" si="3"/>
        <v>0</v>
      </c>
      <c r="W61" s="61">
        <f t="shared" si="4"/>
        <v>0</v>
      </c>
      <c r="X61" s="56">
        <f t="shared" si="5"/>
        <v>0</v>
      </c>
      <c r="Y61" s="62">
        <f t="shared" si="6"/>
        <v>0</v>
      </c>
      <c r="Z61" s="71" t="str">
        <f t="shared" si="19"/>
        <v>-</v>
      </c>
      <c r="AA61">
        <f>IF(A61=B61,1,0)</f>
        <v>1</v>
      </c>
    </row>
    <row r="62" spans="1:27" ht="25.5" x14ac:dyDescent="0.25">
      <c r="A62" s="76" t="s">
        <v>284</v>
      </c>
      <c r="B62" s="77" t="s">
        <v>284</v>
      </c>
      <c r="D62" s="8" t="s">
        <v>88</v>
      </c>
      <c r="E62" s="92" t="s">
        <v>538</v>
      </c>
      <c r="F62" s="27" t="str">
        <f>IFERROR(VLOOKUP($A62,Массив!$A$6:$BH$500,F$1,FALSE),"0")</f>
        <v>0</v>
      </c>
      <c r="G62" s="28" t="str">
        <f>IFERROR(VLOOKUP($A62,Массив!$A$6:$BH$500,G$1,FALSE),"0")</f>
        <v>0</v>
      </c>
      <c r="H62" s="28" t="str">
        <f>IFERROR(VLOOKUP($A62,Массив!$A$6:$BH$500,H$1,FALSE),"0")</f>
        <v>0</v>
      </c>
      <c r="I62" s="28" t="str">
        <f>IFERROR(VLOOKUP($A62,Массив!$A$6:$BH$500,I$1,FALSE),"0")</f>
        <v>0</v>
      </c>
      <c r="J62" s="29" t="str">
        <f>IFERROR(VLOOKUP($A62,Массив!$A$6:$BH$500,J$1,FALSE),"0")</f>
        <v>0</v>
      </c>
      <c r="K62" s="29" t="str">
        <f>IFERROR(VLOOKUP($A62,Массив!$A$6:$BH$500,K$1,FALSE),"0")</f>
        <v>0</v>
      </c>
      <c r="L62" s="29" t="str">
        <f>IFERROR(VLOOKUP($A62,Массив!$A$6:$BH$500,L$1,FALSE),"0")</f>
        <v>0</v>
      </c>
      <c r="M62" s="29" t="str">
        <f>IFERROR(VLOOKUP($A62,Массив!$A$6:$BH$500,M$1,FALSE),"0")</f>
        <v>0</v>
      </c>
      <c r="N62" s="29" t="str">
        <f>IFERROR(VLOOKUP($A62,Массив!$A$6:$BH$500,N$1,FALSE),"0")</f>
        <v>0</v>
      </c>
      <c r="O62" s="28" t="str">
        <f>IFERROR(VLOOKUP($A62,Массив!$A$6:$BH$500,O$1,FALSE),"0")</f>
        <v>0</v>
      </c>
      <c r="P62" s="28" t="str">
        <f>IFERROR(VLOOKUP($A62,Массив!$A$6:$BH$500,P$1,FALSE),"0")</f>
        <v>0</v>
      </c>
      <c r="Q62" s="28" t="str">
        <f>IFERROR(VLOOKUP($A62,Массив!$A$6:$BH$500,Q$1,FALSE),"0")</f>
        <v>0</v>
      </c>
      <c r="R62" s="28" t="str">
        <f>IFERROR(VLOOKUP($A62,Массив!$A$6:$BH$500,R$1,FALSE),"0")</f>
        <v>0</v>
      </c>
      <c r="S62" s="13" t="str">
        <f>IFERROR(VLOOKUP($A62,Массив!$A$6:$BH$500,S$1,FALSE),"0")</f>
        <v>0</v>
      </c>
      <c r="T62" s="28" t="str">
        <f>IFERROR(VLOOKUP($A62,Массив!$A$6:$BH$500,T$1,FALSE),"0")</f>
        <v>0</v>
      </c>
      <c r="U62" s="60">
        <f t="shared" si="2"/>
        <v>0</v>
      </c>
      <c r="V62" s="60">
        <f t="shared" si="3"/>
        <v>0</v>
      </c>
      <c r="W62" s="61">
        <f t="shared" si="4"/>
        <v>0</v>
      </c>
      <c r="X62" s="56">
        <f t="shared" si="5"/>
        <v>0</v>
      </c>
      <c r="Y62" s="62">
        <f t="shared" si="6"/>
        <v>0</v>
      </c>
      <c r="Z62" s="71" t="str">
        <f t="shared" si="19"/>
        <v>-</v>
      </c>
      <c r="AA62">
        <f>IF(A62=B62,1,0)</f>
        <v>1</v>
      </c>
    </row>
    <row r="63" spans="1:27" x14ac:dyDescent="0.25">
      <c r="A63" s="76" t="s">
        <v>285</v>
      </c>
      <c r="B63" s="77" t="s">
        <v>285</v>
      </c>
      <c r="D63" s="8" t="s">
        <v>29</v>
      </c>
      <c r="E63" s="92" t="s">
        <v>539</v>
      </c>
      <c r="F63" s="27" t="str">
        <f>IFERROR(VLOOKUP($A63,Массив!$A$6:$BH$500,F$1,FALSE),"0")</f>
        <v>0</v>
      </c>
      <c r="G63" s="28" t="str">
        <f>IFERROR(VLOOKUP($A63,Массив!$A$6:$BH$500,G$1,FALSE),"0")</f>
        <v>0</v>
      </c>
      <c r="H63" s="28" t="str">
        <f>IFERROR(VLOOKUP($A63,Массив!$A$6:$BH$500,H$1,FALSE),"0")</f>
        <v>0</v>
      </c>
      <c r="I63" s="28" t="str">
        <f>IFERROR(VLOOKUP($A63,Массив!$A$6:$BH$500,I$1,FALSE),"0")</f>
        <v>0</v>
      </c>
      <c r="J63" s="29" t="str">
        <f>IFERROR(VLOOKUP($A63,Массив!$A$6:$BH$500,J$1,FALSE),"0")</f>
        <v>0</v>
      </c>
      <c r="K63" s="29" t="str">
        <f>IFERROR(VLOOKUP($A63,Массив!$A$6:$BH$500,K$1,FALSE),"0")</f>
        <v>0</v>
      </c>
      <c r="L63" s="29" t="str">
        <f>IFERROR(VLOOKUP($A63,Массив!$A$6:$BH$500,L$1,FALSE),"0")</f>
        <v>0</v>
      </c>
      <c r="M63" s="29" t="str">
        <f>IFERROR(VLOOKUP($A63,Массив!$A$6:$BH$500,M$1,FALSE),"0")</f>
        <v>0</v>
      </c>
      <c r="N63" s="29" t="str">
        <f>IFERROR(VLOOKUP($A63,Массив!$A$6:$BH$500,N$1,FALSE),"0")</f>
        <v>0</v>
      </c>
      <c r="O63" s="28" t="str">
        <f>IFERROR(VLOOKUP($A63,Массив!$A$6:$BH$500,O$1,FALSE),"0")</f>
        <v>0</v>
      </c>
      <c r="P63" s="28" t="str">
        <f>IFERROR(VLOOKUP($A63,Массив!$A$6:$BH$500,P$1,FALSE),"0")</f>
        <v>0</v>
      </c>
      <c r="Q63" s="28" t="str">
        <f>IFERROR(VLOOKUP($A63,Массив!$A$6:$BH$500,Q$1,FALSE),"0")</f>
        <v>0</v>
      </c>
      <c r="R63" s="28" t="str">
        <f>IFERROR(VLOOKUP($A63,Массив!$A$6:$BH$500,R$1,FALSE),"0")</f>
        <v>0</v>
      </c>
      <c r="S63" s="13" t="str">
        <f>IFERROR(VLOOKUP($A63,Массив!$A$6:$BH$500,S$1,FALSE),"0")</f>
        <v>0</v>
      </c>
      <c r="T63" s="28" t="str">
        <f>IFERROR(VLOOKUP($A63,Массив!$A$6:$BH$500,T$1,FALSE),"0")</f>
        <v>0</v>
      </c>
      <c r="U63" s="60">
        <f t="shared" si="2"/>
        <v>0</v>
      </c>
      <c r="V63" s="60">
        <f t="shared" si="3"/>
        <v>0</v>
      </c>
      <c r="W63" s="61">
        <f t="shared" si="4"/>
        <v>0</v>
      </c>
      <c r="X63" s="56">
        <f t="shared" si="5"/>
        <v>0</v>
      </c>
      <c r="Y63" s="62">
        <f t="shared" si="6"/>
        <v>0</v>
      </c>
      <c r="Z63" s="71" t="str">
        <f t="shared" si="19"/>
        <v>-</v>
      </c>
      <c r="AA63">
        <f>IF(A63=B63,1,0)</f>
        <v>1</v>
      </c>
    </row>
    <row r="64" spans="1:27" x14ac:dyDescent="0.25">
      <c r="A64" s="76" t="s">
        <v>286</v>
      </c>
      <c r="B64" s="77" t="s">
        <v>286</v>
      </c>
      <c r="D64" s="8" t="s">
        <v>30</v>
      </c>
      <c r="E64" s="92" t="s">
        <v>540</v>
      </c>
      <c r="F64" s="27" t="str">
        <f>IFERROR(VLOOKUP($A64,Массив!$A$6:$BH$500,F$1,FALSE),"0")</f>
        <v>0</v>
      </c>
      <c r="G64" s="28" t="str">
        <f>IFERROR(VLOOKUP($A64,Массив!$A$6:$BH$500,G$1,FALSE),"0")</f>
        <v>0</v>
      </c>
      <c r="H64" s="28" t="str">
        <f>IFERROR(VLOOKUP($A64,Массив!$A$6:$BH$500,H$1,FALSE),"0")</f>
        <v>0</v>
      </c>
      <c r="I64" s="28" t="str">
        <f>IFERROR(VLOOKUP($A64,Массив!$A$6:$BH$500,I$1,FALSE),"0")</f>
        <v>0</v>
      </c>
      <c r="J64" s="29" t="str">
        <f>IFERROR(VLOOKUP($A64,Массив!$A$6:$BH$500,J$1,FALSE),"0")</f>
        <v>0</v>
      </c>
      <c r="K64" s="29" t="str">
        <f>IFERROR(VLOOKUP($A64,Массив!$A$6:$BH$500,K$1,FALSE),"0")</f>
        <v>0</v>
      </c>
      <c r="L64" s="29" t="str">
        <f>IFERROR(VLOOKUP($A64,Массив!$A$6:$BH$500,L$1,FALSE),"0")</f>
        <v>0</v>
      </c>
      <c r="M64" s="29" t="str">
        <f>IFERROR(VLOOKUP($A64,Массив!$A$6:$BH$500,M$1,FALSE),"0")</f>
        <v>0</v>
      </c>
      <c r="N64" s="29" t="str">
        <f>IFERROR(VLOOKUP($A64,Массив!$A$6:$BH$500,N$1,FALSE),"0")</f>
        <v>0</v>
      </c>
      <c r="O64" s="28" t="str">
        <f>IFERROR(VLOOKUP($A64,Массив!$A$6:$BH$500,O$1,FALSE),"0")</f>
        <v>0</v>
      </c>
      <c r="P64" s="28" t="str">
        <f>IFERROR(VLOOKUP($A64,Массив!$A$6:$BH$500,P$1,FALSE),"0")</f>
        <v>0</v>
      </c>
      <c r="Q64" s="28" t="str">
        <f>IFERROR(VLOOKUP($A64,Массив!$A$6:$BH$500,Q$1,FALSE),"0")</f>
        <v>0</v>
      </c>
      <c r="R64" s="28" t="str">
        <f>IFERROR(VLOOKUP($A64,Массив!$A$6:$BH$500,R$1,FALSE),"0")</f>
        <v>0</v>
      </c>
      <c r="S64" s="13" t="str">
        <f>IFERROR(VLOOKUP($A64,Массив!$A$6:$BH$500,S$1,FALSE),"0")</f>
        <v>0</v>
      </c>
      <c r="T64" s="28" t="str">
        <f>IFERROR(VLOOKUP($A64,Массив!$A$6:$BH$500,T$1,FALSE),"0")</f>
        <v>0</v>
      </c>
      <c r="U64" s="60">
        <f t="shared" si="2"/>
        <v>0</v>
      </c>
      <c r="V64" s="60">
        <f t="shared" si="3"/>
        <v>0</v>
      </c>
      <c r="W64" s="61">
        <f t="shared" si="4"/>
        <v>0</v>
      </c>
      <c r="X64" s="56">
        <f t="shared" si="5"/>
        <v>0</v>
      </c>
      <c r="Y64" s="62">
        <f t="shared" si="6"/>
        <v>0</v>
      </c>
      <c r="Z64" s="71" t="str">
        <f t="shared" si="19"/>
        <v>-</v>
      </c>
      <c r="AA64">
        <f>IF(A64=B64,1,0)</f>
        <v>1</v>
      </c>
    </row>
    <row r="65" spans="1:27" ht="25.5" x14ac:dyDescent="0.25">
      <c r="A65" s="76" t="s">
        <v>287</v>
      </c>
      <c r="B65" s="77" t="s">
        <v>287</v>
      </c>
      <c r="D65" s="8" t="s">
        <v>89</v>
      </c>
      <c r="E65" s="92" t="s">
        <v>541</v>
      </c>
      <c r="F65" s="27" t="str">
        <f>IFERROR(VLOOKUP($A65,Массив!$A$6:$BH$500,F$1,FALSE),"0")</f>
        <v>0</v>
      </c>
      <c r="G65" s="28" t="str">
        <f>IFERROR(VLOOKUP($A65,Массив!$A$6:$BH$500,G$1,FALSE),"0")</f>
        <v>0</v>
      </c>
      <c r="H65" s="28" t="str">
        <f>IFERROR(VLOOKUP($A65,Массив!$A$6:$BH$500,H$1,FALSE),"0")</f>
        <v>0</v>
      </c>
      <c r="I65" s="28" t="str">
        <f>IFERROR(VLOOKUP($A65,Массив!$A$6:$BH$500,I$1,FALSE),"0")</f>
        <v>0</v>
      </c>
      <c r="J65" s="29" t="str">
        <f>IFERROR(VLOOKUP($A65,Массив!$A$6:$BH$500,J$1,FALSE),"0")</f>
        <v>0</v>
      </c>
      <c r="K65" s="29" t="str">
        <f>IFERROR(VLOOKUP($A65,Массив!$A$6:$BH$500,K$1,FALSE),"0")</f>
        <v>0</v>
      </c>
      <c r="L65" s="29" t="str">
        <f>IFERROR(VLOOKUP($A65,Массив!$A$6:$BH$500,L$1,FALSE),"0")</f>
        <v>0</v>
      </c>
      <c r="M65" s="29" t="str">
        <f>IFERROR(VLOOKUP($A65,Массив!$A$6:$BH$500,M$1,FALSE),"0")</f>
        <v>0</v>
      </c>
      <c r="N65" s="29" t="str">
        <f>IFERROR(VLOOKUP($A65,Массив!$A$6:$BH$500,N$1,FALSE),"0")</f>
        <v>0</v>
      </c>
      <c r="O65" s="28" t="str">
        <f>IFERROR(VLOOKUP($A65,Массив!$A$6:$BH$500,O$1,FALSE),"0")</f>
        <v>0</v>
      </c>
      <c r="P65" s="28" t="str">
        <f>IFERROR(VLOOKUP($A65,Массив!$A$6:$BH$500,P$1,FALSE),"0")</f>
        <v>0</v>
      </c>
      <c r="Q65" s="28" t="str">
        <f>IFERROR(VLOOKUP($A65,Массив!$A$6:$BH$500,Q$1,FALSE),"0")</f>
        <v>0</v>
      </c>
      <c r="R65" s="28" t="str">
        <f>IFERROR(VLOOKUP($A65,Массив!$A$6:$BH$500,R$1,FALSE),"0")</f>
        <v>0</v>
      </c>
      <c r="S65" s="13" t="str">
        <f>IFERROR(VLOOKUP($A65,Массив!$A$6:$BH$500,S$1,FALSE),"0")</f>
        <v>0</v>
      </c>
      <c r="T65" s="28" t="str">
        <f>IFERROR(VLOOKUP($A65,Массив!$A$6:$BH$500,T$1,FALSE),"0")</f>
        <v>0</v>
      </c>
      <c r="U65" s="60">
        <f t="shared" si="2"/>
        <v>0</v>
      </c>
      <c r="V65" s="60">
        <f t="shared" si="3"/>
        <v>0</v>
      </c>
      <c r="W65" s="61">
        <f t="shared" si="4"/>
        <v>0</v>
      </c>
      <c r="X65" s="56">
        <f t="shared" si="5"/>
        <v>0</v>
      </c>
      <c r="Y65" s="62">
        <f t="shared" si="6"/>
        <v>0</v>
      </c>
      <c r="Z65" s="71" t="str">
        <f t="shared" si="19"/>
        <v>-</v>
      </c>
      <c r="AA65">
        <f>IF(A65=B65,1,0)</f>
        <v>1</v>
      </c>
    </row>
    <row r="66" spans="1:27" x14ac:dyDescent="0.25">
      <c r="A66" s="76" t="s">
        <v>288</v>
      </c>
      <c r="B66" s="77" t="s">
        <v>288</v>
      </c>
      <c r="D66" s="8" t="s">
        <v>31</v>
      </c>
      <c r="E66" s="92" t="s">
        <v>542</v>
      </c>
      <c r="F66" s="27" t="str">
        <f>IFERROR(VLOOKUP($A66,Массив!$A$6:$BH$500,F$1,FALSE),"0")</f>
        <v>0</v>
      </c>
      <c r="G66" s="28" t="str">
        <f>IFERROR(VLOOKUP($A66,Массив!$A$6:$BH$500,G$1,FALSE),"0")</f>
        <v>0</v>
      </c>
      <c r="H66" s="28" t="str">
        <f>IFERROR(VLOOKUP($A66,Массив!$A$6:$BH$500,H$1,FALSE),"0")</f>
        <v>0</v>
      </c>
      <c r="I66" s="28" t="str">
        <f>IFERROR(VLOOKUP($A66,Массив!$A$6:$BH$500,I$1,FALSE),"0")</f>
        <v>0</v>
      </c>
      <c r="J66" s="29" t="str">
        <f>IFERROR(VLOOKUP($A66,Массив!$A$6:$BH$500,J$1,FALSE),"0")</f>
        <v>0</v>
      </c>
      <c r="K66" s="29" t="str">
        <f>IFERROR(VLOOKUP($A66,Массив!$A$6:$BH$500,K$1,FALSE),"0")</f>
        <v>0</v>
      </c>
      <c r="L66" s="29" t="str">
        <f>IFERROR(VLOOKUP($A66,Массив!$A$6:$BH$500,L$1,FALSE),"0")</f>
        <v>0</v>
      </c>
      <c r="M66" s="29" t="str">
        <f>IFERROR(VLOOKUP($A66,Массив!$A$6:$BH$500,M$1,FALSE),"0")</f>
        <v>0</v>
      </c>
      <c r="N66" s="29" t="str">
        <f>IFERROR(VLOOKUP($A66,Массив!$A$6:$BH$500,N$1,FALSE),"0")</f>
        <v>0</v>
      </c>
      <c r="O66" s="28" t="str">
        <f>IFERROR(VLOOKUP($A66,Массив!$A$6:$BH$500,O$1,FALSE),"0")</f>
        <v>0</v>
      </c>
      <c r="P66" s="28" t="str">
        <f>IFERROR(VLOOKUP($A66,Массив!$A$6:$BH$500,P$1,FALSE),"0")</f>
        <v>0</v>
      </c>
      <c r="Q66" s="28" t="str">
        <f>IFERROR(VLOOKUP($A66,Массив!$A$6:$BH$500,Q$1,FALSE),"0")</f>
        <v>0</v>
      </c>
      <c r="R66" s="28" t="str">
        <f>IFERROR(VLOOKUP($A66,Массив!$A$6:$BH$500,R$1,FALSE),"0")</f>
        <v>0</v>
      </c>
      <c r="S66" s="13" t="str">
        <f>IFERROR(VLOOKUP($A66,Массив!$A$6:$BH$500,S$1,FALSE),"0")</f>
        <v>0</v>
      </c>
      <c r="T66" s="28" t="str">
        <f>IFERROR(VLOOKUP($A66,Массив!$A$6:$BH$500,T$1,FALSE),"0")</f>
        <v>0</v>
      </c>
      <c r="U66" s="60">
        <f t="shared" si="2"/>
        <v>0</v>
      </c>
      <c r="V66" s="60">
        <f t="shared" si="3"/>
        <v>0</v>
      </c>
      <c r="W66" s="61">
        <f t="shared" si="4"/>
        <v>0</v>
      </c>
      <c r="X66" s="56">
        <f t="shared" si="5"/>
        <v>0</v>
      </c>
      <c r="Y66" s="62">
        <f t="shared" si="6"/>
        <v>0</v>
      </c>
      <c r="Z66" s="71" t="str">
        <f t="shared" si="19"/>
        <v>-</v>
      </c>
      <c r="AA66">
        <f>IF(A66=B66,1,0)</f>
        <v>1</v>
      </c>
    </row>
    <row r="67" spans="1:27" x14ac:dyDescent="0.25">
      <c r="A67" s="76" t="s">
        <v>289</v>
      </c>
      <c r="B67" s="77" t="s">
        <v>289</v>
      </c>
      <c r="D67" s="21" t="s">
        <v>135</v>
      </c>
      <c r="E67" s="92" t="s">
        <v>543</v>
      </c>
      <c r="F67" s="27" t="str">
        <f>IFERROR(VLOOKUP($A67,Массив!$A$6:$BH$500,F$1,FALSE),"0")</f>
        <v>0</v>
      </c>
      <c r="G67" s="28" t="str">
        <f>IFERROR(VLOOKUP($A67,Массив!$A$6:$BH$500,G$1,FALSE),"0")</f>
        <v>0</v>
      </c>
      <c r="H67" s="28" t="str">
        <f>IFERROR(VLOOKUP($A67,Массив!$A$6:$BH$500,H$1,FALSE),"0")</f>
        <v>0</v>
      </c>
      <c r="I67" s="28" t="str">
        <f>IFERROR(VLOOKUP($A67,Массив!$A$6:$BH$500,I$1,FALSE),"0")</f>
        <v>0</v>
      </c>
      <c r="J67" s="29" t="str">
        <f>IFERROR(VLOOKUP($A67,Массив!$A$6:$BH$500,J$1,FALSE),"0")</f>
        <v>0</v>
      </c>
      <c r="K67" s="29" t="str">
        <f>IFERROR(VLOOKUP($A67,Массив!$A$6:$BH$500,K$1,FALSE),"0")</f>
        <v>0</v>
      </c>
      <c r="L67" s="29" t="str">
        <f>IFERROR(VLOOKUP($A67,Массив!$A$6:$BH$500,L$1,FALSE),"0")</f>
        <v>0</v>
      </c>
      <c r="M67" s="29" t="str">
        <f>IFERROR(VLOOKUP($A67,Массив!$A$6:$BH$500,M$1,FALSE),"0")</f>
        <v>0</v>
      </c>
      <c r="N67" s="29" t="str">
        <f>IFERROR(VLOOKUP($A67,Массив!$A$6:$BH$500,N$1,FALSE),"0")</f>
        <v>0</v>
      </c>
      <c r="O67" s="28" t="str">
        <f>IFERROR(VLOOKUP($A67,Массив!$A$6:$BH$500,O$1,FALSE),"0")</f>
        <v>0</v>
      </c>
      <c r="P67" s="28" t="str">
        <f>IFERROR(VLOOKUP($A67,Массив!$A$6:$BH$500,P$1,FALSE),"0")</f>
        <v>0</v>
      </c>
      <c r="Q67" s="28" t="str">
        <f>IFERROR(VLOOKUP($A67,Массив!$A$6:$BH$500,Q$1,FALSE),"0")</f>
        <v>0</v>
      </c>
      <c r="R67" s="28" t="str">
        <f>IFERROR(VLOOKUP($A67,Массив!$A$6:$BH$500,R$1,FALSE),"0")</f>
        <v>0</v>
      </c>
      <c r="S67" s="13" t="str">
        <f>IFERROR(VLOOKUP($A67,Массив!$A$6:$BH$500,S$1,FALSE),"0")</f>
        <v>0</v>
      </c>
      <c r="T67" s="28" t="str">
        <f>IFERROR(VLOOKUP($A67,Массив!$A$6:$BH$500,T$1,FALSE),"0")</f>
        <v>0</v>
      </c>
      <c r="U67" s="60">
        <f t="shared" si="2"/>
        <v>0</v>
      </c>
      <c r="V67" s="60">
        <f t="shared" si="3"/>
        <v>0</v>
      </c>
      <c r="W67" s="61">
        <f t="shared" si="4"/>
        <v>0</v>
      </c>
      <c r="X67" s="56">
        <f t="shared" si="5"/>
        <v>0</v>
      </c>
      <c r="Y67" s="62">
        <f t="shared" si="6"/>
        <v>0</v>
      </c>
      <c r="Z67" s="71" t="str">
        <f t="shared" si="19"/>
        <v>-</v>
      </c>
      <c r="AA67">
        <f>IF(A67=B67,1,0)</f>
        <v>1</v>
      </c>
    </row>
    <row r="68" spans="1:27" ht="25.5" x14ac:dyDescent="0.25">
      <c r="A68" s="76" t="s">
        <v>290</v>
      </c>
      <c r="B68" s="77" t="s">
        <v>290</v>
      </c>
      <c r="D68" s="21" t="s">
        <v>544</v>
      </c>
      <c r="E68" s="92" t="s">
        <v>545</v>
      </c>
      <c r="F68" s="27" t="str">
        <f>IFERROR(VLOOKUP($A68,Массив!$A$6:$BH$500,F$1,FALSE),"0")</f>
        <v>0</v>
      </c>
      <c r="G68" s="28" t="str">
        <f>IFERROR(VLOOKUP($A68,Массив!$A$6:$BH$500,G$1,FALSE),"0")</f>
        <v>0</v>
      </c>
      <c r="H68" s="28" t="str">
        <f>IFERROR(VLOOKUP($A68,Массив!$A$6:$BH$500,H$1,FALSE),"0")</f>
        <v>0</v>
      </c>
      <c r="I68" s="28" t="str">
        <f>IFERROR(VLOOKUP($A68,Массив!$A$6:$BH$500,I$1,FALSE),"0")</f>
        <v>0</v>
      </c>
      <c r="J68" s="29" t="str">
        <f>IFERROR(VLOOKUP($A68,Массив!$A$6:$BH$500,J$1,FALSE),"0")</f>
        <v>0</v>
      </c>
      <c r="K68" s="29" t="str">
        <f>IFERROR(VLOOKUP($A68,Массив!$A$6:$BH$500,K$1,FALSE),"0")</f>
        <v>0</v>
      </c>
      <c r="L68" s="29" t="str">
        <f>IFERROR(VLOOKUP($A68,Массив!$A$6:$BH$500,L$1,FALSE),"0")</f>
        <v>0</v>
      </c>
      <c r="M68" s="29" t="str">
        <f>IFERROR(VLOOKUP($A68,Массив!$A$6:$BH$500,M$1,FALSE),"0")</f>
        <v>0</v>
      </c>
      <c r="N68" s="29" t="str">
        <f>IFERROR(VLOOKUP($A68,Массив!$A$6:$BH$500,N$1,FALSE),"0")</f>
        <v>0</v>
      </c>
      <c r="O68" s="28" t="str">
        <f>IFERROR(VLOOKUP($A68,Массив!$A$6:$BH$500,O$1,FALSE),"0")</f>
        <v>0</v>
      </c>
      <c r="P68" s="28" t="str">
        <f>IFERROR(VLOOKUP($A68,Массив!$A$6:$BH$500,P$1,FALSE),"0")</f>
        <v>0</v>
      </c>
      <c r="Q68" s="28" t="str">
        <f>IFERROR(VLOOKUP($A68,Массив!$A$6:$BH$500,Q$1,FALSE),"0")</f>
        <v>0</v>
      </c>
      <c r="R68" s="28" t="str">
        <f>IFERROR(VLOOKUP($A68,Массив!$A$6:$BH$500,R$1,FALSE),"0")</f>
        <v>0</v>
      </c>
      <c r="S68" s="13" t="str">
        <f>IFERROR(VLOOKUP($A68,Массив!$A$6:$BH$500,S$1,FALSE),"0")</f>
        <v>0</v>
      </c>
      <c r="T68" s="28" t="str">
        <f>IFERROR(VLOOKUP($A68,Массив!$A$6:$BH$500,T$1,FALSE),"0")</f>
        <v>0</v>
      </c>
      <c r="U68" s="60">
        <f t="shared" si="2"/>
        <v>0</v>
      </c>
      <c r="V68" s="60">
        <f t="shared" si="3"/>
        <v>0</v>
      </c>
      <c r="W68" s="61">
        <f t="shared" si="4"/>
        <v>0</v>
      </c>
      <c r="X68" s="56">
        <f t="shared" si="5"/>
        <v>0</v>
      </c>
      <c r="Y68" s="62">
        <f t="shared" si="6"/>
        <v>0</v>
      </c>
      <c r="Z68" s="71" t="str">
        <f t="shared" si="19"/>
        <v>-</v>
      </c>
      <c r="AA68">
        <f>IF(A68=B68,1,0)</f>
        <v>1</v>
      </c>
    </row>
    <row r="69" spans="1:27" ht="25.5" x14ac:dyDescent="0.25">
      <c r="A69" s="76" t="s">
        <v>291</v>
      </c>
      <c r="B69" s="77" t="s">
        <v>291</v>
      </c>
      <c r="D69" s="21" t="s">
        <v>546</v>
      </c>
      <c r="E69" s="92" t="s">
        <v>547</v>
      </c>
      <c r="F69" s="27" t="str">
        <f>IFERROR(VLOOKUP($A69,Массив!$A$6:$BH$500,F$1,FALSE),"0")</f>
        <v>0</v>
      </c>
      <c r="G69" s="28" t="str">
        <f>IFERROR(VLOOKUP($A69,Массив!$A$6:$BH$500,G$1,FALSE),"0")</f>
        <v>0</v>
      </c>
      <c r="H69" s="42" t="str">
        <f>IFERROR(VLOOKUP($A69,Массив!$A$6:$BH$500,H$1,FALSE),"0")</f>
        <v>0</v>
      </c>
      <c r="I69" s="42" t="str">
        <f>IFERROR(VLOOKUP($A69,Массив!$A$6:$BH$500,I$1,FALSE),"0")</f>
        <v>0</v>
      </c>
      <c r="J69" s="37" t="str">
        <f>IFERROR(VLOOKUP($A69,Массив!$A$6:$BH$500,J$1,FALSE),"0")</f>
        <v>0</v>
      </c>
      <c r="K69" s="37" t="str">
        <f>IFERROR(VLOOKUP($A69,Массив!$A$6:$BH$500,K$1,FALSE),"0")</f>
        <v>0</v>
      </c>
      <c r="L69" s="43" t="str">
        <f>IFERROR(VLOOKUP($A69,Массив!$A$6:$BH$500,L$1,FALSE),"0")</f>
        <v>0</v>
      </c>
      <c r="M69" s="43" t="str">
        <f>IFERROR(VLOOKUP($A69,Массив!$A$6:$BH$500,M$1,FALSE),"0")</f>
        <v>0</v>
      </c>
      <c r="N69" s="37" t="str">
        <f>IFERROR(VLOOKUP($A69,Массив!$A$6:$BH$500,N$1,FALSE),"0")</f>
        <v>0</v>
      </c>
      <c r="O69" s="28" t="str">
        <f>IFERROR(VLOOKUP($A69,Массив!$A$6:$BH$500,O$1,FALSE),"0")</f>
        <v>0</v>
      </c>
      <c r="P69" s="28" t="str">
        <f>IFERROR(VLOOKUP($A69,Массив!$A$6:$BH$500,P$1,FALSE),"0")</f>
        <v>0</v>
      </c>
      <c r="Q69" s="28" t="str">
        <f>IFERROR(VLOOKUP($A69,Массив!$A$6:$BH$500,Q$1,FALSE),"0")</f>
        <v>0</v>
      </c>
      <c r="R69" s="28" t="str">
        <f>IFERROR(VLOOKUP($A69,Массив!$A$6:$BH$500,R$1,FALSE),"0")</f>
        <v>0</v>
      </c>
      <c r="S69" s="13" t="str">
        <f>IFERROR(VLOOKUP($A69,Массив!$A$6:$BH$500,S$1,FALSE),"0")</f>
        <v>0</v>
      </c>
      <c r="T69" s="28" t="str">
        <f>IFERROR(VLOOKUP($A69,Массив!$A$6:$BH$500,T$1,FALSE),"0")</f>
        <v>0</v>
      </c>
      <c r="U69" s="60">
        <f t="shared" si="2"/>
        <v>0</v>
      </c>
      <c r="V69" s="60">
        <f t="shared" si="3"/>
        <v>0</v>
      </c>
      <c r="W69" s="61">
        <f t="shared" si="4"/>
        <v>0</v>
      </c>
      <c r="X69" s="56">
        <f t="shared" si="5"/>
        <v>0</v>
      </c>
      <c r="Y69" s="62">
        <f t="shared" si="6"/>
        <v>0</v>
      </c>
      <c r="Z69" s="71" t="str">
        <f t="shared" si="19"/>
        <v>-</v>
      </c>
      <c r="AA69">
        <f>IF(A69=B69,1,0)</f>
        <v>1</v>
      </c>
    </row>
    <row r="70" spans="1:27" ht="25.5" x14ac:dyDescent="0.25">
      <c r="A70" s="76" t="s">
        <v>292</v>
      </c>
      <c r="B70" s="77" t="s">
        <v>292</v>
      </c>
      <c r="D70" s="21" t="s">
        <v>548</v>
      </c>
      <c r="E70" s="92" t="s">
        <v>549</v>
      </c>
      <c r="F70" s="27" t="str">
        <f>IFERROR(VLOOKUP($A70,Массив!$A$6:$BH$500,F$1,FALSE),"0")</f>
        <v>0</v>
      </c>
      <c r="G70" s="28" t="str">
        <f>IFERROR(VLOOKUP($A70,Массив!$A$6:$BH$500,G$1,FALSE),"0")</f>
        <v>0</v>
      </c>
      <c r="H70" s="28" t="str">
        <f>IFERROR(VLOOKUP($A70,Массив!$A$6:$BH$500,H$1,FALSE),"0")</f>
        <v>0</v>
      </c>
      <c r="I70" s="28" t="str">
        <f>IFERROR(VLOOKUP($A70,Массив!$A$6:$BH$500,I$1,FALSE),"0")</f>
        <v>0</v>
      </c>
      <c r="J70" s="29" t="str">
        <f>IFERROR(VLOOKUP($A70,Массив!$A$6:$BH$500,J$1,FALSE),"0")</f>
        <v>0</v>
      </c>
      <c r="K70" s="29" t="str">
        <f>IFERROR(VLOOKUP($A70,Массив!$A$6:$BH$500,K$1,FALSE),"0")</f>
        <v>0</v>
      </c>
      <c r="L70" s="29" t="str">
        <f>IFERROR(VLOOKUP($A70,Массив!$A$6:$BH$500,L$1,FALSE),"0")</f>
        <v>0</v>
      </c>
      <c r="M70" s="29" t="str">
        <f>IFERROR(VLOOKUP($A70,Массив!$A$6:$BH$500,M$1,FALSE),"0")</f>
        <v>0</v>
      </c>
      <c r="N70" s="29" t="str">
        <f>IFERROR(VLOOKUP($A70,Массив!$A$6:$BH$500,N$1,FALSE),"0")</f>
        <v>0</v>
      </c>
      <c r="O70" s="28" t="str">
        <f>IFERROR(VLOOKUP($A70,Массив!$A$6:$BH$500,O$1,FALSE),"0")</f>
        <v>0</v>
      </c>
      <c r="P70" s="28" t="str">
        <f>IFERROR(VLOOKUP($A70,Массив!$A$6:$BH$500,P$1,FALSE),"0")</f>
        <v>0</v>
      </c>
      <c r="Q70" s="28" t="str">
        <f>IFERROR(VLOOKUP($A70,Массив!$A$6:$BH$500,Q$1,FALSE),"0")</f>
        <v>0</v>
      </c>
      <c r="R70" s="28" t="str">
        <f>IFERROR(VLOOKUP($A70,Массив!$A$6:$BH$500,R$1,FALSE),"0")</f>
        <v>0</v>
      </c>
      <c r="S70" s="13" t="str">
        <f>IFERROR(VLOOKUP($A70,Массив!$A$6:$BH$500,S$1,FALSE),"0")</f>
        <v>0</v>
      </c>
      <c r="T70" s="28" t="str">
        <f>IFERROR(VLOOKUP($A70,Массив!$A$6:$BH$500,T$1,FALSE),"0")</f>
        <v>0</v>
      </c>
      <c r="U70" s="60">
        <f t="shared" si="2"/>
        <v>0</v>
      </c>
      <c r="V70" s="60">
        <f t="shared" si="3"/>
        <v>0</v>
      </c>
      <c r="W70" s="61">
        <f t="shared" si="4"/>
        <v>0</v>
      </c>
      <c r="X70" s="56">
        <f t="shared" si="5"/>
        <v>0</v>
      </c>
      <c r="Y70" s="62">
        <f t="shared" si="6"/>
        <v>0</v>
      </c>
      <c r="Z70" s="71" t="str">
        <f t="shared" si="19"/>
        <v>-</v>
      </c>
      <c r="AA70">
        <f>IF(A70=B70,1,0)</f>
        <v>1</v>
      </c>
    </row>
    <row r="71" spans="1:27" x14ac:dyDescent="0.25">
      <c r="A71" s="76" t="s">
        <v>293</v>
      </c>
      <c r="B71" s="77" t="s">
        <v>293</v>
      </c>
      <c r="D71" s="21" t="s">
        <v>136</v>
      </c>
      <c r="E71" s="92" t="s">
        <v>550</v>
      </c>
      <c r="F71" s="27" t="str">
        <f>IFERROR(VLOOKUP($A71,Массив!$A$6:$BH$500,F$1,FALSE),"0")</f>
        <v>0</v>
      </c>
      <c r="G71" s="28" t="str">
        <f>IFERROR(VLOOKUP($A71,Массив!$A$6:$BH$500,G$1,FALSE),"0")</f>
        <v>0</v>
      </c>
      <c r="H71" s="28" t="str">
        <f>IFERROR(VLOOKUP($A71,Массив!$A$6:$BH$500,H$1,FALSE),"0")</f>
        <v>0</v>
      </c>
      <c r="I71" s="28" t="str">
        <f>IFERROR(VLOOKUP($A71,Массив!$A$6:$BH$500,I$1,FALSE),"0")</f>
        <v>0</v>
      </c>
      <c r="J71" s="29" t="str">
        <f>IFERROR(VLOOKUP($A71,Массив!$A$6:$BH$500,J$1,FALSE),"0")</f>
        <v>0</v>
      </c>
      <c r="K71" s="29" t="str">
        <f>IFERROR(VLOOKUP($A71,Массив!$A$6:$BH$500,K$1,FALSE),"0")</f>
        <v>0</v>
      </c>
      <c r="L71" s="29" t="str">
        <f>IFERROR(VLOOKUP($A71,Массив!$A$6:$BH$500,L$1,FALSE),"0")</f>
        <v>0</v>
      </c>
      <c r="M71" s="29" t="str">
        <f>IFERROR(VLOOKUP($A71,Массив!$A$6:$BH$500,M$1,FALSE),"0")</f>
        <v>0</v>
      </c>
      <c r="N71" s="29" t="str">
        <f>IFERROR(VLOOKUP($A71,Массив!$A$6:$BH$500,N$1,FALSE),"0")</f>
        <v>0</v>
      </c>
      <c r="O71" s="28" t="str">
        <f>IFERROR(VLOOKUP($A71,Массив!$A$6:$BH$500,O$1,FALSE),"0")</f>
        <v>0</v>
      </c>
      <c r="P71" s="28" t="str">
        <f>IFERROR(VLOOKUP($A71,Массив!$A$6:$BH$500,P$1,FALSE),"0")</f>
        <v>0</v>
      </c>
      <c r="Q71" s="28" t="str">
        <f>IFERROR(VLOOKUP($A71,Массив!$A$6:$BH$500,Q$1,FALSE),"0")</f>
        <v>0</v>
      </c>
      <c r="R71" s="28" t="str">
        <f>IFERROR(VLOOKUP($A71,Массив!$A$6:$BH$500,R$1,FALSE),"0")</f>
        <v>0</v>
      </c>
      <c r="S71" s="13" t="str">
        <f>IFERROR(VLOOKUP($A71,Массив!$A$6:$BH$500,S$1,FALSE),"0")</f>
        <v>0</v>
      </c>
      <c r="T71" s="28" t="str">
        <f>IFERROR(VLOOKUP($A71,Массив!$A$6:$BH$500,T$1,FALSE),"0")</f>
        <v>0</v>
      </c>
      <c r="U71" s="60">
        <f t="shared" si="2"/>
        <v>0</v>
      </c>
      <c r="V71" s="60">
        <f t="shared" si="3"/>
        <v>0</v>
      </c>
      <c r="W71" s="61">
        <f t="shared" si="4"/>
        <v>0</v>
      </c>
      <c r="X71" s="56">
        <f t="shared" si="5"/>
        <v>0</v>
      </c>
      <c r="Y71" s="62">
        <f t="shared" si="6"/>
        <v>0</v>
      </c>
      <c r="Z71" s="71" t="str">
        <f t="shared" si="19"/>
        <v>-</v>
      </c>
      <c r="AA71">
        <f>IF(A71=B71,1,0)</f>
        <v>1</v>
      </c>
    </row>
    <row r="72" spans="1:27" ht="25.5" x14ac:dyDescent="0.25">
      <c r="A72" s="76" t="s">
        <v>294</v>
      </c>
      <c r="B72" s="77" t="s">
        <v>294</v>
      </c>
      <c r="D72" s="21" t="s">
        <v>137</v>
      </c>
      <c r="E72" s="92" t="s">
        <v>551</v>
      </c>
      <c r="F72" s="27" t="str">
        <f>IFERROR(VLOOKUP($A72,Массив!$A$6:$BH$500,F$1,FALSE),"0")</f>
        <v>0</v>
      </c>
      <c r="G72" s="28" t="str">
        <f>IFERROR(VLOOKUP($A72,Массив!$A$6:$BH$500,G$1,FALSE),"0")</f>
        <v>0</v>
      </c>
      <c r="H72" s="28" t="str">
        <f>IFERROR(VLOOKUP($A72,Массив!$A$6:$BH$500,H$1,FALSE),"0")</f>
        <v>0</v>
      </c>
      <c r="I72" s="28" t="str">
        <f>IFERROR(VLOOKUP($A72,Массив!$A$6:$BH$500,I$1,FALSE),"0")</f>
        <v>0</v>
      </c>
      <c r="J72" s="29" t="str">
        <f>IFERROR(VLOOKUP($A72,Массив!$A$6:$BH$500,J$1,FALSE),"0")</f>
        <v>0</v>
      </c>
      <c r="K72" s="29" t="str">
        <f>IFERROR(VLOOKUP($A72,Массив!$A$6:$BH$500,K$1,FALSE),"0")</f>
        <v>0</v>
      </c>
      <c r="L72" s="29" t="str">
        <f>IFERROR(VLOOKUP($A72,Массив!$A$6:$BH$500,L$1,FALSE),"0")</f>
        <v>0</v>
      </c>
      <c r="M72" s="29" t="str">
        <f>IFERROR(VLOOKUP($A72,Массив!$A$6:$BH$500,M$1,FALSE),"0")</f>
        <v>0</v>
      </c>
      <c r="N72" s="29" t="str">
        <f>IFERROR(VLOOKUP($A72,Массив!$A$6:$BH$500,N$1,FALSE),"0")</f>
        <v>0</v>
      </c>
      <c r="O72" s="28" t="str">
        <f>IFERROR(VLOOKUP($A72,Массив!$A$6:$BH$500,O$1,FALSE),"0")</f>
        <v>0</v>
      </c>
      <c r="P72" s="28" t="str">
        <f>IFERROR(VLOOKUP($A72,Массив!$A$6:$BH$500,P$1,FALSE),"0")</f>
        <v>0</v>
      </c>
      <c r="Q72" s="28" t="str">
        <f>IFERROR(VLOOKUP($A72,Массив!$A$6:$BH$500,Q$1,FALSE),"0")</f>
        <v>0</v>
      </c>
      <c r="R72" s="28" t="str">
        <f>IFERROR(VLOOKUP($A72,Массив!$A$6:$BH$500,R$1,FALSE),"0")</f>
        <v>0</v>
      </c>
      <c r="S72" s="13" t="str">
        <f>IFERROR(VLOOKUP($A72,Массив!$A$6:$BH$500,S$1,FALSE),"0")</f>
        <v>0</v>
      </c>
      <c r="T72" s="28" t="str">
        <f>IFERROR(VLOOKUP($A72,Массив!$A$6:$BH$500,T$1,FALSE),"0")</f>
        <v>0</v>
      </c>
      <c r="U72" s="60">
        <f t="shared" si="2"/>
        <v>0</v>
      </c>
      <c r="V72" s="60">
        <f t="shared" si="3"/>
        <v>0</v>
      </c>
      <c r="W72" s="61">
        <f t="shared" si="4"/>
        <v>0</v>
      </c>
      <c r="X72" s="56">
        <f t="shared" si="5"/>
        <v>0</v>
      </c>
      <c r="Y72" s="62">
        <f t="shared" si="6"/>
        <v>0</v>
      </c>
      <c r="Z72" s="71" t="str">
        <f t="shared" si="19"/>
        <v>-</v>
      </c>
      <c r="AA72">
        <f>IF(A72=B72,1,0)</f>
        <v>1</v>
      </c>
    </row>
    <row r="73" spans="1:27" x14ac:dyDescent="0.25">
      <c r="A73" s="76" t="s">
        <v>295</v>
      </c>
      <c r="B73" s="77" t="s">
        <v>295</v>
      </c>
      <c r="D73" s="21" t="s">
        <v>32</v>
      </c>
      <c r="E73" s="92" t="s">
        <v>552</v>
      </c>
      <c r="F73" s="27" t="str">
        <f>IFERROR(VLOOKUP($A73,Массив!$A$6:$BH$500,F$1,FALSE),"0")</f>
        <v>0</v>
      </c>
      <c r="G73" s="28" t="str">
        <f>IFERROR(VLOOKUP($A73,Массив!$A$6:$BH$500,G$1,FALSE),"0")</f>
        <v>0</v>
      </c>
      <c r="H73" s="28" t="str">
        <f>IFERROR(VLOOKUP($A73,Массив!$A$6:$BH$500,H$1,FALSE),"0")</f>
        <v>0</v>
      </c>
      <c r="I73" s="28" t="str">
        <f>IFERROR(VLOOKUP($A73,Массив!$A$6:$BH$500,I$1,FALSE),"0")</f>
        <v>0</v>
      </c>
      <c r="J73" s="29" t="str">
        <f>IFERROR(VLOOKUP($A73,Массив!$A$6:$BH$500,J$1,FALSE),"0")</f>
        <v>0</v>
      </c>
      <c r="K73" s="29" t="str">
        <f>IFERROR(VLOOKUP($A73,Массив!$A$6:$BH$500,K$1,FALSE),"0")</f>
        <v>0</v>
      </c>
      <c r="L73" s="29" t="str">
        <f>IFERROR(VLOOKUP($A73,Массив!$A$6:$BH$500,L$1,FALSE),"0")</f>
        <v>0</v>
      </c>
      <c r="M73" s="29" t="str">
        <f>IFERROR(VLOOKUP($A73,Массив!$A$6:$BH$500,M$1,FALSE),"0")</f>
        <v>0</v>
      </c>
      <c r="N73" s="29" t="str">
        <f>IFERROR(VLOOKUP($A73,Массив!$A$6:$BH$500,N$1,FALSE),"0")</f>
        <v>0</v>
      </c>
      <c r="O73" s="28" t="str">
        <f>IFERROR(VLOOKUP($A73,Массив!$A$6:$BH$500,O$1,FALSE),"0")</f>
        <v>0</v>
      </c>
      <c r="P73" s="28" t="str">
        <f>IFERROR(VLOOKUP($A73,Массив!$A$6:$BH$500,P$1,FALSE),"0")</f>
        <v>0</v>
      </c>
      <c r="Q73" s="28" t="str">
        <f>IFERROR(VLOOKUP($A73,Массив!$A$6:$BH$500,Q$1,FALSE),"0")</f>
        <v>0</v>
      </c>
      <c r="R73" s="28" t="str">
        <f>IFERROR(VLOOKUP($A73,Массив!$A$6:$BH$500,R$1,FALSE),"0")</f>
        <v>0</v>
      </c>
      <c r="S73" s="13" t="str">
        <f>IFERROR(VLOOKUP($A73,Массив!$A$6:$BH$500,S$1,FALSE),"0")</f>
        <v>0</v>
      </c>
      <c r="T73" s="28" t="str">
        <f>IFERROR(VLOOKUP($A73,Массив!$A$6:$BH$500,T$1,FALSE),"0")</f>
        <v>0</v>
      </c>
      <c r="U73" s="60">
        <f t="shared" si="2"/>
        <v>0</v>
      </c>
      <c r="V73" s="60">
        <f t="shared" si="3"/>
        <v>0</v>
      </c>
      <c r="W73" s="61">
        <f t="shared" si="4"/>
        <v>0</v>
      </c>
      <c r="X73" s="56">
        <f t="shared" si="5"/>
        <v>0</v>
      </c>
      <c r="Y73" s="62">
        <f t="shared" si="6"/>
        <v>0</v>
      </c>
      <c r="Z73" s="71" t="str">
        <f t="shared" si="19"/>
        <v>-</v>
      </c>
      <c r="AA73">
        <f>IF(A73=B73,1,0)</f>
        <v>1</v>
      </c>
    </row>
    <row r="74" spans="1:27" ht="25.5" x14ac:dyDescent="0.25">
      <c r="A74" s="76" t="s">
        <v>296</v>
      </c>
      <c r="B74" s="77" t="s">
        <v>296</v>
      </c>
      <c r="D74" s="21" t="s">
        <v>138</v>
      </c>
      <c r="E74" s="92" t="s">
        <v>553</v>
      </c>
      <c r="F74" s="27" t="str">
        <f>IFERROR(VLOOKUP($A74,Массив!$A$6:$BH$500,F$1,FALSE),"0")</f>
        <v>0</v>
      </c>
      <c r="G74" s="28" t="str">
        <f>IFERROR(VLOOKUP($A74,Массив!$A$6:$BH$500,G$1,FALSE),"0")</f>
        <v>0</v>
      </c>
      <c r="H74" s="39" t="str">
        <f>IFERROR(VLOOKUP($A74,Массив!$A$6:$BH$500,H$1,FALSE),"0")</f>
        <v>0</v>
      </c>
      <c r="I74" s="39" t="str">
        <f>IFERROR(VLOOKUP($A74,Массив!$A$6:$BH$500,I$1,FALSE),"0")</f>
        <v>0</v>
      </c>
      <c r="J74" s="29" t="str">
        <f>IFERROR(VLOOKUP($A74,Массив!$A$6:$BH$500,J$1,FALSE),"0")</f>
        <v>0</v>
      </c>
      <c r="K74" s="29" t="str">
        <f>IFERROR(VLOOKUP($A74,Массив!$A$6:$BH$500,K$1,FALSE),"0")</f>
        <v>0</v>
      </c>
      <c r="L74" s="29" t="str">
        <f>IFERROR(VLOOKUP($A74,Массив!$A$6:$BH$500,L$1,FALSE),"0")</f>
        <v>0</v>
      </c>
      <c r="M74" s="37" t="str">
        <f>IFERROR(VLOOKUP($A74,Массив!$A$6:$BH$500,M$1,FALSE),"0")</f>
        <v>0</v>
      </c>
      <c r="N74" s="29" t="str">
        <f>IFERROR(VLOOKUP($A74,Массив!$A$6:$BH$500,N$1,FALSE),"0")</f>
        <v>0</v>
      </c>
      <c r="O74" s="28" t="str">
        <f>IFERROR(VLOOKUP($A74,Массив!$A$6:$BH$500,O$1,FALSE),"0")</f>
        <v>0</v>
      </c>
      <c r="P74" s="28" t="str">
        <f>IFERROR(VLOOKUP($A74,Массив!$A$6:$BH$500,P$1,FALSE),"0")</f>
        <v>0</v>
      </c>
      <c r="Q74" s="28" t="str">
        <f>IFERROR(VLOOKUP($A74,Массив!$A$6:$BH$500,Q$1,FALSE),"0")</f>
        <v>0</v>
      </c>
      <c r="R74" s="28" t="str">
        <f>IFERROR(VLOOKUP($A74,Массив!$A$6:$BH$500,R$1,FALSE),"0")</f>
        <v>0</v>
      </c>
      <c r="S74" s="13" t="str">
        <f>IFERROR(VLOOKUP($A74,Массив!$A$6:$BH$500,S$1,FALSE),"0")</f>
        <v>0</v>
      </c>
      <c r="T74" s="28" t="str">
        <f>IFERROR(VLOOKUP($A74,Массив!$A$6:$BH$500,T$1,FALSE),"0")</f>
        <v>0</v>
      </c>
      <c r="U74" s="60">
        <f t="shared" si="2"/>
        <v>0</v>
      </c>
      <c r="V74" s="60">
        <f t="shared" si="3"/>
        <v>0</v>
      </c>
      <c r="W74" s="61">
        <f t="shared" si="4"/>
        <v>0</v>
      </c>
      <c r="X74" s="56">
        <f t="shared" si="5"/>
        <v>0</v>
      </c>
      <c r="Y74" s="62">
        <f t="shared" si="6"/>
        <v>0</v>
      </c>
      <c r="Z74" s="71" t="str">
        <f t="shared" si="19"/>
        <v>-</v>
      </c>
      <c r="AA74">
        <f>IF(A74=B74,1,0)</f>
        <v>1</v>
      </c>
    </row>
    <row r="75" spans="1:27" ht="38.25" x14ac:dyDescent="0.25">
      <c r="A75" s="76" t="s">
        <v>297</v>
      </c>
      <c r="B75" s="77" t="s">
        <v>297</v>
      </c>
      <c r="D75" s="21" t="s">
        <v>139</v>
      </c>
      <c r="E75" s="92" t="s">
        <v>554</v>
      </c>
      <c r="F75" s="27" t="str">
        <f>IFERROR(VLOOKUP($A75,Массив!$A$6:$BH$500,F$1,FALSE),"0")</f>
        <v>0</v>
      </c>
      <c r="G75" s="28" t="str">
        <f>IFERROR(VLOOKUP($A75,Массив!$A$6:$BH$500,G$1,FALSE),"0")</f>
        <v>0</v>
      </c>
      <c r="H75" s="28" t="str">
        <f>IFERROR(VLOOKUP($A75,Массив!$A$6:$BH$500,H$1,FALSE),"0")</f>
        <v>0</v>
      </c>
      <c r="I75" s="28" t="str">
        <f>IFERROR(VLOOKUP($A75,Массив!$A$6:$BH$500,I$1,FALSE),"0")</f>
        <v>0</v>
      </c>
      <c r="J75" s="29" t="str">
        <f>IFERROR(VLOOKUP($A75,Массив!$A$6:$BH$500,J$1,FALSE),"0")</f>
        <v>0</v>
      </c>
      <c r="K75" s="29" t="str">
        <f>IFERROR(VLOOKUP($A75,Массив!$A$6:$BH$500,K$1,FALSE),"0")</f>
        <v>0</v>
      </c>
      <c r="L75" s="29" t="str">
        <f>IFERROR(VLOOKUP($A75,Массив!$A$6:$BH$500,L$1,FALSE),"0")</f>
        <v>0</v>
      </c>
      <c r="M75" s="29" t="str">
        <f>IFERROR(VLOOKUP($A75,Массив!$A$6:$BH$500,M$1,FALSE),"0")</f>
        <v>0</v>
      </c>
      <c r="N75" s="29" t="str">
        <f>IFERROR(VLOOKUP($A75,Массив!$A$6:$BH$500,N$1,FALSE),"0")</f>
        <v>0</v>
      </c>
      <c r="O75" s="28" t="str">
        <f>IFERROR(VLOOKUP($A75,Массив!$A$6:$BH$500,O$1,FALSE),"0")</f>
        <v>0</v>
      </c>
      <c r="P75" s="28" t="str">
        <f>IFERROR(VLOOKUP($A75,Массив!$A$6:$BH$500,P$1,FALSE),"0")</f>
        <v>0</v>
      </c>
      <c r="Q75" s="28" t="str">
        <f>IFERROR(VLOOKUP($A75,Массив!$A$6:$BH$500,Q$1,FALSE),"0")</f>
        <v>0</v>
      </c>
      <c r="R75" s="28" t="str">
        <f>IFERROR(VLOOKUP($A75,Массив!$A$6:$BH$500,R$1,FALSE),"0")</f>
        <v>0</v>
      </c>
      <c r="S75" s="13" t="str">
        <f>IFERROR(VLOOKUP($A75,Массив!$A$6:$BH$500,S$1,FALSE),"0")</f>
        <v>0</v>
      </c>
      <c r="T75" s="28" t="str">
        <f>IFERROR(VLOOKUP($A75,Массив!$A$6:$BH$500,T$1,FALSE),"0")</f>
        <v>0</v>
      </c>
      <c r="U75" s="60">
        <f t="shared" si="2"/>
        <v>0</v>
      </c>
      <c r="V75" s="60">
        <f t="shared" si="3"/>
        <v>0</v>
      </c>
      <c r="W75" s="61">
        <f t="shared" si="4"/>
        <v>0</v>
      </c>
      <c r="X75" s="56">
        <f t="shared" si="5"/>
        <v>0</v>
      </c>
      <c r="Y75" s="62">
        <f t="shared" si="6"/>
        <v>0</v>
      </c>
      <c r="Z75" s="71" t="str">
        <f t="shared" si="19"/>
        <v>-</v>
      </c>
      <c r="AA75">
        <f>IF(A75=B75,1,0)</f>
        <v>1</v>
      </c>
    </row>
    <row r="76" spans="1:27" ht="25.5" x14ac:dyDescent="0.25">
      <c r="A76" s="76" t="s">
        <v>298</v>
      </c>
      <c r="B76" s="77" t="s">
        <v>298</v>
      </c>
      <c r="D76" s="21" t="s">
        <v>140</v>
      </c>
      <c r="E76" s="92" t="s">
        <v>555</v>
      </c>
      <c r="F76" s="27" t="str">
        <f>IFERROR(VLOOKUP($A76,Массив!$A$6:$BH$500,F$1,FALSE),"0")</f>
        <v>0</v>
      </c>
      <c r="G76" s="28" t="str">
        <f>IFERROR(VLOOKUP($A76,Массив!$A$6:$BH$500,G$1,FALSE),"0")</f>
        <v>0</v>
      </c>
      <c r="H76" s="28" t="str">
        <f>IFERROR(VLOOKUP($A76,Массив!$A$6:$BH$500,H$1,FALSE),"0")</f>
        <v>0</v>
      </c>
      <c r="I76" s="28" t="str">
        <f>IFERROR(VLOOKUP($A76,Массив!$A$6:$BH$500,I$1,FALSE),"0")</f>
        <v>0</v>
      </c>
      <c r="J76" s="29" t="str">
        <f>IFERROR(VLOOKUP($A76,Массив!$A$6:$BH$500,J$1,FALSE),"0")</f>
        <v>0</v>
      </c>
      <c r="K76" s="29" t="str">
        <f>IFERROR(VLOOKUP($A76,Массив!$A$6:$BH$500,K$1,FALSE),"0")</f>
        <v>0</v>
      </c>
      <c r="L76" s="29" t="str">
        <f>IFERROR(VLOOKUP($A76,Массив!$A$6:$BH$500,L$1,FALSE),"0")</f>
        <v>0</v>
      </c>
      <c r="M76" s="29" t="str">
        <f>IFERROR(VLOOKUP($A76,Массив!$A$6:$BH$500,M$1,FALSE),"0")</f>
        <v>0</v>
      </c>
      <c r="N76" s="29" t="str">
        <f>IFERROR(VLOOKUP($A76,Массив!$A$6:$BH$500,N$1,FALSE),"0")</f>
        <v>0</v>
      </c>
      <c r="O76" s="28" t="str">
        <f>IFERROR(VLOOKUP($A76,Массив!$A$6:$BH$500,O$1,FALSE),"0")</f>
        <v>0</v>
      </c>
      <c r="P76" s="28" t="str">
        <f>IFERROR(VLOOKUP($A76,Массив!$A$6:$BH$500,P$1,FALSE),"0")</f>
        <v>0</v>
      </c>
      <c r="Q76" s="28" t="str">
        <f>IFERROR(VLOOKUP($A76,Массив!$A$6:$BH$500,Q$1,FALSE),"0")</f>
        <v>0</v>
      </c>
      <c r="R76" s="28" t="str">
        <f>IFERROR(VLOOKUP($A76,Массив!$A$6:$BH$500,R$1,FALSE),"0")</f>
        <v>0</v>
      </c>
      <c r="S76" s="13" t="str">
        <f>IFERROR(VLOOKUP($A76,Массив!$A$6:$BH$500,S$1,FALSE),"0")</f>
        <v>0</v>
      </c>
      <c r="T76" s="28" t="str">
        <f>IFERROR(VLOOKUP($A76,Массив!$A$6:$BH$500,T$1,FALSE),"0")</f>
        <v>0</v>
      </c>
      <c r="U76" s="60">
        <f t="shared" si="2"/>
        <v>0</v>
      </c>
      <c r="V76" s="60">
        <f t="shared" si="3"/>
        <v>0</v>
      </c>
      <c r="W76" s="61">
        <f t="shared" si="4"/>
        <v>0</v>
      </c>
      <c r="X76" s="56">
        <f t="shared" si="5"/>
        <v>0</v>
      </c>
      <c r="Y76" s="62">
        <f t="shared" si="6"/>
        <v>0</v>
      </c>
      <c r="Z76" s="71" t="str">
        <f t="shared" si="19"/>
        <v>-</v>
      </c>
      <c r="AA76">
        <f>IF(A76=B76,1,0)</f>
        <v>1</v>
      </c>
    </row>
    <row r="77" spans="1:27" x14ac:dyDescent="0.25">
      <c r="A77" s="76" t="s">
        <v>299</v>
      </c>
      <c r="B77" s="77" t="s">
        <v>299</v>
      </c>
      <c r="D77" s="21" t="s">
        <v>33</v>
      </c>
      <c r="E77" s="92" t="s">
        <v>556</v>
      </c>
      <c r="F77" s="27" t="str">
        <f>IFERROR(VLOOKUP($A77,Массив!$A$6:$BH$500,F$1,FALSE),"0")</f>
        <v>0</v>
      </c>
      <c r="G77" s="28" t="str">
        <f>IFERROR(VLOOKUP($A77,Массив!$A$6:$BH$500,G$1,FALSE),"0")</f>
        <v>0</v>
      </c>
      <c r="H77" s="39" t="str">
        <f>IFERROR(VLOOKUP($A77,Массив!$A$6:$BH$500,H$1,FALSE),"0")</f>
        <v>0</v>
      </c>
      <c r="I77" s="39" t="str">
        <f>IFERROR(VLOOKUP($A77,Массив!$A$6:$BH$500,I$1,FALSE),"0")</f>
        <v>0</v>
      </c>
      <c r="J77" s="29" t="str">
        <f>IFERROR(VLOOKUP($A77,Массив!$A$6:$BH$500,J$1,FALSE),"0")</f>
        <v>0</v>
      </c>
      <c r="K77" s="29" t="str">
        <f>IFERROR(VLOOKUP($A77,Массив!$A$6:$BH$500,K$1,FALSE),"0")</f>
        <v>0</v>
      </c>
      <c r="L77" s="29" t="str">
        <f>IFERROR(VLOOKUP($A77,Массив!$A$6:$BH$500,L$1,FALSE),"0")</f>
        <v>0</v>
      </c>
      <c r="M77" s="37" t="str">
        <f>IFERROR(VLOOKUP($A77,Массив!$A$6:$BH$500,M$1,FALSE),"0")</f>
        <v>0</v>
      </c>
      <c r="N77" s="29" t="str">
        <f>IFERROR(VLOOKUP($A77,Массив!$A$6:$BH$500,N$1,FALSE),"0")</f>
        <v>0</v>
      </c>
      <c r="O77" s="28" t="str">
        <f>IFERROR(VLOOKUP($A77,Массив!$A$6:$BH$500,O$1,FALSE),"0")</f>
        <v>0</v>
      </c>
      <c r="P77" s="28" t="str">
        <f>IFERROR(VLOOKUP($A77,Массив!$A$6:$BH$500,P$1,FALSE),"0")</f>
        <v>0</v>
      </c>
      <c r="Q77" s="28" t="str">
        <f>IFERROR(VLOOKUP($A77,Массив!$A$6:$BH$500,Q$1,FALSE),"0")</f>
        <v>0</v>
      </c>
      <c r="R77" s="28" t="str">
        <f>IFERROR(VLOOKUP($A77,Массив!$A$6:$BH$500,R$1,FALSE),"0")</f>
        <v>0</v>
      </c>
      <c r="S77" s="13" t="str">
        <f>IFERROR(VLOOKUP($A77,Массив!$A$6:$BH$500,S$1,FALSE),"0")</f>
        <v>0</v>
      </c>
      <c r="T77" s="28" t="str">
        <f>IFERROR(VLOOKUP($A77,Массив!$A$6:$BH$500,T$1,FALSE),"0")</f>
        <v>0</v>
      </c>
      <c r="U77" s="60">
        <f t="shared" si="2"/>
        <v>0</v>
      </c>
      <c r="V77" s="60">
        <f t="shared" si="3"/>
        <v>0</v>
      </c>
      <c r="W77" s="61">
        <f t="shared" si="4"/>
        <v>0</v>
      </c>
      <c r="X77" s="56">
        <f t="shared" si="5"/>
        <v>0</v>
      </c>
      <c r="Y77" s="62">
        <f t="shared" si="6"/>
        <v>0</v>
      </c>
      <c r="Z77" s="71" t="str">
        <f t="shared" si="19"/>
        <v>-</v>
      </c>
      <c r="AA77">
        <f>IF(A77=B77,1,0)</f>
        <v>1</v>
      </c>
    </row>
    <row r="78" spans="1:27" x14ac:dyDescent="0.25">
      <c r="A78" s="76" t="s">
        <v>300</v>
      </c>
      <c r="B78" s="77" t="s">
        <v>300</v>
      </c>
      <c r="D78" s="21" t="s">
        <v>34</v>
      </c>
      <c r="E78" s="92" t="s">
        <v>557</v>
      </c>
      <c r="F78" s="27" t="str">
        <f>IFERROR(VLOOKUP($A78,Массив!$A$6:$BH$500,F$1,FALSE),"0")</f>
        <v>0</v>
      </c>
      <c r="G78" s="28" t="str">
        <f>IFERROR(VLOOKUP($A78,Массив!$A$6:$BH$500,G$1,FALSE),"0")</f>
        <v>0</v>
      </c>
      <c r="H78" s="28" t="str">
        <f>IFERROR(VLOOKUP($A78,Массив!$A$6:$BH$500,H$1,FALSE),"0")</f>
        <v>0</v>
      </c>
      <c r="I78" s="28" t="str">
        <f>IFERROR(VLOOKUP($A78,Массив!$A$6:$BH$500,I$1,FALSE),"0")</f>
        <v>0</v>
      </c>
      <c r="J78" s="29" t="str">
        <f>IFERROR(VLOOKUP($A78,Массив!$A$6:$BH$500,J$1,FALSE),"0")</f>
        <v>0</v>
      </c>
      <c r="K78" s="29" t="str">
        <f>IFERROR(VLOOKUP($A78,Массив!$A$6:$BH$500,K$1,FALSE),"0")</f>
        <v>0</v>
      </c>
      <c r="L78" s="29" t="str">
        <f>IFERROR(VLOOKUP($A78,Массив!$A$6:$BH$500,L$1,FALSE),"0")</f>
        <v>0</v>
      </c>
      <c r="M78" s="29" t="str">
        <f>IFERROR(VLOOKUP($A78,Массив!$A$6:$BH$500,M$1,FALSE),"0")</f>
        <v>0</v>
      </c>
      <c r="N78" s="29" t="str">
        <f>IFERROR(VLOOKUP($A78,Массив!$A$6:$BH$500,N$1,FALSE),"0")</f>
        <v>0</v>
      </c>
      <c r="O78" s="28" t="str">
        <f>IFERROR(VLOOKUP($A78,Массив!$A$6:$BH$500,O$1,FALSE),"0")</f>
        <v>0</v>
      </c>
      <c r="P78" s="28" t="str">
        <f>IFERROR(VLOOKUP($A78,Массив!$A$6:$BH$500,P$1,FALSE),"0")</f>
        <v>0</v>
      </c>
      <c r="Q78" s="28" t="str">
        <f>IFERROR(VLOOKUP($A78,Массив!$A$6:$BH$500,Q$1,FALSE),"0")</f>
        <v>0</v>
      </c>
      <c r="R78" s="28" t="str">
        <f>IFERROR(VLOOKUP($A78,Массив!$A$6:$BH$500,R$1,FALSE),"0")</f>
        <v>0</v>
      </c>
      <c r="S78" s="13" t="str">
        <f>IFERROR(VLOOKUP($A78,Массив!$A$6:$BH$500,S$1,FALSE),"0")</f>
        <v>0</v>
      </c>
      <c r="T78" s="28" t="str">
        <f>IFERROR(VLOOKUP($A78,Массив!$A$6:$BH$500,T$1,FALSE),"0")</f>
        <v>0</v>
      </c>
      <c r="U78" s="60">
        <f t="shared" ref="U78:U146" si="20">F78-H78-J78</f>
        <v>0</v>
      </c>
      <c r="V78" s="60">
        <f t="shared" ref="V78:V146" si="21">G78-I78-K78</f>
        <v>0</v>
      </c>
      <c r="W78" s="61">
        <f t="shared" ref="W78:W146" si="22">L78-M78-N78</f>
        <v>0</v>
      </c>
      <c r="X78" s="56">
        <f t="shared" ref="X78:X146" si="23">U78-V78</f>
        <v>0</v>
      </c>
      <c r="Y78" s="62">
        <f t="shared" ref="Y78:Y146" si="24">L78-R78-S78</f>
        <v>0</v>
      </c>
      <c r="Z78" s="71" t="str">
        <f t="shared" si="19"/>
        <v>-</v>
      </c>
      <c r="AA78">
        <f>IF(A78=B78,1,0)</f>
        <v>1</v>
      </c>
    </row>
    <row r="79" spans="1:27" x14ac:dyDescent="0.25">
      <c r="A79" s="76" t="s">
        <v>301</v>
      </c>
      <c r="B79" s="77" t="s">
        <v>301</v>
      </c>
      <c r="D79" s="21" t="s">
        <v>35</v>
      </c>
      <c r="E79" s="92" t="s">
        <v>558</v>
      </c>
      <c r="F79" s="27" t="str">
        <f>IFERROR(VLOOKUP($A79,Массив!$A$6:$BH$500,F$1,FALSE),"0")</f>
        <v>0</v>
      </c>
      <c r="G79" s="28" t="str">
        <f>IFERROR(VLOOKUP($A79,Массив!$A$6:$BH$500,G$1,FALSE),"0")</f>
        <v>0</v>
      </c>
      <c r="H79" s="28" t="str">
        <f>IFERROR(VLOOKUP($A79,Массив!$A$6:$BH$500,H$1,FALSE),"0")</f>
        <v>0</v>
      </c>
      <c r="I79" s="28" t="str">
        <f>IFERROR(VLOOKUP($A79,Массив!$A$6:$BH$500,I$1,FALSE),"0")</f>
        <v>0</v>
      </c>
      <c r="J79" s="29" t="str">
        <f>IFERROR(VLOOKUP($A79,Массив!$A$6:$BH$500,J$1,FALSE),"0")</f>
        <v>0</v>
      </c>
      <c r="K79" s="29" t="str">
        <f>IFERROR(VLOOKUP($A79,Массив!$A$6:$BH$500,K$1,FALSE),"0")</f>
        <v>0</v>
      </c>
      <c r="L79" s="29" t="str">
        <f>IFERROR(VLOOKUP($A79,Массив!$A$6:$BH$500,L$1,FALSE),"0")</f>
        <v>0</v>
      </c>
      <c r="M79" s="29" t="str">
        <f>IFERROR(VLOOKUP($A79,Массив!$A$6:$BH$500,M$1,FALSE),"0")</f>
        <v>0</v>
      </c>
      <c r="N79" s="29" t="str">
        <f>IFERROR(VLOOKUP($A79,Массив!$A$6:$BH$500,N$1,FALSE),"0")</f>
        <v>0</v>
      </c>
      <c r="O79" s="28" t="str">
        <f>IFERROR(VLOOKUP($A79,Массив!$A$6:$BH$500,O$1,FALSE),"0")</f>
        <v>0</v>
      </c>
      <c r="P79" s="28" t="str">
        <f>IFERROR(VLOOKUP($A79,Массив!$A$6:$BH$500,P$1,FALSE),"0")</f>
        <v>0</v>
      </c>
      <c r="Q79" s="28" t="str">
        <f>IFERROR(VLOOKUP($A79,Массив!$A$6:$BH$500,Q$1,FALSE),"0")</f>
        <v>0</v>
      </c>
      <c r="R79" s="28" t="str">
        <f>IFERROR(VLOOKUP($A79,Массив!$A$6:$BH$500,R$1,FALSE),"0")</f>
        <v>0</v>
      </c>
      <c r="S79" s="13" t="str">
        <f>IFERROR(VLOOKUP($A79,Массив!$A$6:$BH$500,S$1,FALSE),"0")</f>
        <v>0</v>
      </c>
      <c r="T79" s="28" t="str">
        <f>IFERROR(VLOOKUP($A79,Массив!$A$6:$BH$500,T$1,FALSE),"0")</f>
        <v>0</v>
      </c>
      <c r="U79" s="60">
        <f t="shared" si="20"/>
        <v>0</v>
      </c>
      <c r="V79" s="60">
        <f t="shared" si="21"/>
        <v>0</v>
      </c>
      <c r="W79" s="61">
        <f t="shared" si="22"/>
        <v>0</v>
      </c>
      <c r="X79" s="56">
        <f t="shared" si="23"/>
        <v>0</v>
      </c>
      <c r="Y79" s="62">
        <f t="shared" si="24"/>
        <v>0</v>
      </c>
      <c r="Z79" s="71" t="str">
        <f t="shared" si="19"/>
        <v>-</v>
      </c>
      <c r="AA79">
        <f>IF(A79=B79,1,0)</f>
        <v>1</v>
      </c>
    </row>
    <row r="80" spans="1:27" x14ac:dyDescent="0.25">
      <c r="A80" s="76" t="s">
        <v>302</v>
      </c>
      <c r="B80" s="77" t="s">
        <v>302</v>
      </c>
      <c r="D80" s="8" t="s">
        <v>559</v>
      </c>
      <c r="E80" s="92" t="s">
        <v>560</v>
      </c>
      <c r="F80" s="27" t="str">
        <f>IFERROR(VLOOKUP($A80,Массив!$A$6:$BH$500,F$1,FALSE),"0")</f>
        <v>0</v>
      </c>
      <c r="G80" s="28" t="str">
        <f>IFERROR(VLOOKUP($A80,Массив!$A$6:$BH$500,G$1,FALSE),"0")</f>
        <v>0</v>
      </c>
      <c r="H80" s="28" t="str">
        <f>IFERROR(VLOOKUP($A80,Массив!$A$6:$BH$500,H$1,FALSE),"0")</f>
        <v>0</v>
      </c>
      <c r="I80" s="28" t="str">
        <f>IFERROR(VLOOKUP($A80,Массив!$A$6:$BH$500,I$1,FALSE),"0")</f>
        <v>0</v>
      </c>
      <c r="J80" s="48" t="str">
        <f>IFERROR(VLOOKUP($A80,Массив!$A$6:$BH$500,J$1,FALSE),"0")</f>
        <v>0</v>
      </c>
      <c r="K80" s="48" t="str">
        <f>IFERROR(VLOOKUP($A80,Массив!$A$6:$BH$500,K$1,FALSE),"0")</f>
        <v>0</v>
      </c>
      <c r="L80" s="29" t="str">
        <f>IFERROR(VLOOKUP($A80,Массив!$A$6:$BH$500,L$1,FALSE),"0")</f>
        <v>0</v>
      </c>
      <c r="M80" s="29" t="str">
        <f>IFERROR(VLOOKUP($A80,Массив!$A$6:$BH$500,M$1,FALSE),"0")</f>
        <v>0</v>
      </c>
      <c r="N80" s="48" t="str">
        <f>IFERROR(VLOOKUP($A80,Массив!$A$6:$BH$500,N$1,FALSE),"0")</f>
        <v>0</v>
      </c>
      <c r="O80" s="28" t="str">
        <f>IFERROR(VLOOKUP($A80,Массив!$A$6:$BH$500,O$1,FALSE),"0")</f>
        <v>0</v>
      </c>
      <c r="P80" s="28" t="str">
        <f>IFERROR(VLOOKUP($A80,Массив!$A$6:$BH$500,P$1,FALSE),"0")</f>
        <v>0</v>
      </c>
      <c r="Q80" s="28" t="str">
        <f>IFERROR(VLOOKUP($A80,Массив!$A$6:$BH$500,Q$1,FALSE),"0")</f>
        <v>0</v>
      </c>
      <c r="R80" s="28" t="str">
        <f>IFERROR(VLOOKUP($A80,Массив!$A$6:$BH$500,R$1,FALSE),"0")</f>
        <v>0</v>
      </c>
      <c r="S80" s="13" t="str">
        <f>IFERROR(VLOOKUP($A80,Массив!$A$6:$BH$500,S$1,FALSE),"0")</f>
        <v>0</v>
      </c>
      <c r="T80" s="28" t="str">
        <f>IFERROR(VLOOKUP($A80,Массив!$A$6:$BH$500,T$1,FALSE),"0")</f>
        <v>0</v>
      </c>
      <c r="U80" s="45">
        <f t="shared" si="20"/>
        <v>0</v>
      </c>
      <c r="V80" s="45">
        <f t="shared" si="21"/>
        <v>0</v>
      </c>
      <c r="W80" s="46">
        <f t="shared" si="22"/>
        <v>0</v>
      </c>
      <c r="X80" s="56">
        <f t="shared" si="23"/>
        <v>0</v>
      </c>
      <c r="Y80" s="62">
        <f t="shared" si="24"/>
        <v>0</v>
      </c>
      <c r="Z80" s="71" t="str">
        <f t="shared" si="19"/>
        <v>-</v>
      </c>
      <c r="AA80">
        <f>IF(A80=B80,1,0)</f>
        <v>1</v>
      </c>
    </row>
    <row r="81" spans="1:27" x14ac:dyDescent="0.25">
      <c r="B81" s="77" t="s">
        <v>234</v>
      </c>
      <c r="D81" s="32"/>
      <c r="E81" s="93"/>
      <c r="F81" s="30">
        <f>F79-F80</f>
        <v>0</v>
      </c>
      <c r="G81" s="30">
        <f t="shared" ref="G81:T81" si="25">G79-G80</f>
        <v>0</v>
      </c>
      <c r="H81" s="30">
        <f t="shared" si="25"/>
        <v>0</v>
      </c>
      <c r="I81" s="30">
        <f t="shared" si="25"/>
        <v>0</v>
      </c>
      <c r="J81" s="30">
        <f t="shared" si="25"/>
        <v>0</v>
      </c>
      <c r="K81" s="30">
        <f t="shared" si="25"/>
        <v>0</v>
      </c>
      <c r="L81" s="30">
        <f t="shared" si="25"/>
        <v>0</v>
      </c>
      <c r="M81" s="30">
        <f t="shared" si="25"/>
        <v>0</v>
      </c>
      <c r="N81" s="30">
        <f t="shared" si="25"/>
        <v>0</v>
      </c>
      <c r="O81" s="30">
        <f t="shared" si="25"/>
        <v>0</v>
      </c>
      <c r="P81" s="30">
        <f t="shared" si="25"/>
        <v>0</v>
      </c>
      <c r="Q81" s="30">
        <f t="shared" si="25"/>
        <v>0</v>
      </c>
      <c r="R81" s="30">
        <f t="shared" si="25"/>
        <v>0</v>
      </c>
      <c r="S81" s="30">
        <f t="shared" si="25"/>
        <v>0</v>
      </c>
      <c r="T81" s="30">
        <f t="shared" si="25"/>
        <v>0</v>
      </c>
      <c r="U81" s="60">
        <f>F81-H81-J81</f>
        <v>0</v>
      </c>
      <c r="V81" s="60">
        <f>G81-I81-K81</f>
        <v>0</v>
      </c>
      <c r="W81" s="61">
        <f>L81-M81-N81</f>
        <v>0</v>
      </c>
      <c r="X81" s="56"/>
      <c r="Y81" s="62"/>
      <c r="Z81" s="72"/>
    </row>
    <row r="82" spans="1:27" x14ac:dyDescent="0.25">
      <c r="A82" s="76" t="s">
        <v>303</v>
      </c>
      <c r="B82" s="77" t="s">
        <v>303</v>
      </c>
      <c r="D82" s="34" t="s">
        <v>36</v>
      </c>
      <c r="E82" s="92" t="s">
        <v>561</v>
      </c>
      <c r="F82" s="27" t="str">
        <f>IFERROR(VLOOKUP($A82,Массив!$A$6:$BH$500,F$1,FALSE),"0")</f>
        <v>0</v>
      </c>
      <c r="G82" s="28" t="str">
        <f>IFERROR(VLOOKUP($A82,Массив!$A$6:$BH$500,G$1,FALSE),"0")</f>
        <v>0</v>
      </c>
      <c r="H82" s="28" t="str">
        <f>IFERROR(VLOOKUP($A82,Массив!$A$6:$BH$500,H$1,FALSE),"0")</f>
        <v>0</v>
      </c>
      <c r="I82" s="28" t="str">
        <f>IFERROR(VLOOKUP($A82,Массив!$A$6:$BH$500,I$1,FALSE),"0")</f>
        <v>0</v>
      </c>
      <c r="J82" s="29" t="str">
        <f>IFERROR(VLOOKUP($A82,Массив!$A$6:$BH$500,J$1,FALSE),"0")</f>
        <v>0</v>
      </c>
      <c r="K82" s="29" t="str">
        <f>IFERROR(VLOOKUP($A82,Массив!$A$6:$BH$500,K$1,FALSE),"0")</f>
        <v>0</v>
      </c>
      <c r="L82" s="29" t="str">
        <f>IFERROR(VLOOKUP($A82,Массив!$A$6:$BH$500,L$1,FALSE),"0")</f>
        <v>0</v>
      </c>
      <c r="M82" s="29" t="str">
        <f>IFERROR(VLOOKUP($A82,Массив!$A$6:$BH$500,M$1,FALSE),"0")</f>
        <v>0</v>
      </c>
      <c r="N82" s="29" t="str">
        <f>IFERROR(VLOOKUP($A82,Массив!$A$6:$BH$500,N$1,FALSE),"0")</f>
        <v>0</v>
      </c>
      <c r="O82" s="28" t="str">
        <f>IFERROR(VLOOKUP($A82,Массив!$A$6:$BH$500,O$1,FALSE),"0")</f>
        <v>0</v>
      </c>
      <c r="P82" s="28" t="str">
        <f>IFERROR(VLOOKUP($A82,Массив!$A$6:$BH$500,P$1,FALSE),"0")</f>
        <v>0</v>
      </c>
      <c r="Q82" s="28" t="str">
        <f>IFERROR(VLOOKUP($A82,Массив!$A$6:$BH$500,Q$1,FALSE),"0")</f>
        <v>0</v>
      </c>
      <c r="R82" s="28" t="str">
        <f>IFERROR(VLOOKUP($A82,Массив!$A$6:$BH$500,R$1,FALSE),"0")</f>
        <v>0</v>
      </c>
      <c r="S82" s="13" t="str">
        <f>IFERROR(VLOOKUP($A82,Массив!$A$6:$BH$500,S$1,FALSE),"0")</f>
        <v>0</v>
      </c>
      <c r="T82" s="28" t="str">
        <f>IFERROR(VLOOKUP($A82,Массив!$A$6:$BH$500,T$1,FALSE),"0")</f>
        <v>0</v>
      </c>
      <c r="U82" s="60">
        <f t="shared" si="20"/>
        <v>0</v>
      </c>
      <c r="V82" s="60">
        <f t="shared" si="21"/>
        <v>0</v>
      </c>
      <c r="W82" s="61">
        <f t="shared" si="22"/>
        <v>0</v>
      </c>
      <c r="X82" s="56">
        <f t="shared" si="23"/>
        <v>0</v>
      </c>
      <c r="Y82" s="62">
        <f t="shared" si="24"/>
        <v>0</v>
      </c>
      <c r="Z82" s="71" t="str">
        <f t="shared" ref="Z82:Z83" si="26">IFERROR(IF(L82=0,"",G82/L82),"-")</f>
        <v>-</v>
      </c>
      <c r="AA82">
        <f>IF(A82=B82,1,0)</f>
        <v>1</v>
      </c>
    </row>
    <row r="83" spans="1:27" ht="25.5" x14ac:dyDescent="0.25">
      <c r="A83" s="76" t="s">
        <v>304</v>
      </c>
      <c r="B83" s="77" t="s">
        <v>304</v>
      </c>
      <c r="D83" s="32" t="s">
        <v>562</v>
      </c>
      <c r="E83" s="92" t="s">
        <v>563</v>
      </c>
      <c r="F83" s="27" t="str">
        <f>IFERROR(VLOOKUP($A83,Массив!$A$6:$BH$500,F$1,FALSE),"0")</f>
        <v>0</v>
      </c>
      <c r="G83" s="28" t="str">
        <f>IFERROR(VLOOKUP($A83,Массив!$A$6:$BH$500,G$1,FALSE),"0")</f>
        <v>0</v>
      </c>
      <c r="H83" s="28" t="str">
        <f>IFERROR(VLOOKUP($A83,Массив!$A$6:$BH$500,H$1,FALSE),"0")</f>
        <v>0</v>
      </c>
      <c r="I83" s="28" t="str">
        <f>IFERROR(VLOOKUP($A83,Массив!$A$6:$BH$500,I$1,FALSE),"0")</f>
        <v>0</v>
      </c>
      <c r="J83" s="48" t="str">
        <f>IFERROR(VLOOKUP($A83,Массив!$A$6:$BH$500,J$1,FALSE),"0")</f>
        <v>0</v>
      </c>
      <c r="K83" s="48" t="str">
        <f>IFERROR(VLOOKUP($A83,Массив!$A$6:$BH$500,K$1,FALSE),"0")</f>
        <v>0</v>
      </c>
      <c r="L83" s="29" t="str">
        <f>IFERROR(VLOOKUP($A83,Массив!$A$6:$BH$500,L$1,FALSE),"0")</f>
        <v>0</v>
      </c>
      <c r="M83" s="29" t="str">
        <f>IFERROR(VLOOKUP($A83,Массив!$A$6:$BH$500,M$1,FALSE),"0")</f>
        <v>0</v>
      </c>
      <c r="N83" s="48" t="str">
        <f>IFERROR(VLOOKUP($A83,Массив!$A$6:$BH$500,N$1,FALSE),"0")</f>
        <v>0</v>
      </c>
      <c r="O83" s="28" t="str">
        <f>IFERROR(VLOOKUP($A83,Массив!$A$6:$BH$500,O$1,FALSE),"0")</f>
        <v>0</v>
      </c>
      <c r="P83" s="28" t="str">
        <f>IFERROR(VLOOKUP($A83,Массив!$A$6:$BH$500,P$1,FALSE),"0")</f>
        <v>0</v>
      </c>
      <c r="Q83" s="28" t="str">
        <f>IFERROR(VLOOKUP($A83,Массив!$A$6:$BH$500,Q$1,FALSE),"0")</f>
        <v>0</v>
      </c>
      <c r="R83" s="28" t="str">
        <f>IFERROR(VLOOKUP($A83,Массив!$A$6:$BH$500,R$1,FALSE),"0")</f>
        <v>0</v>
      </c>
      <c r="S83" s="13" t="str">
        <f>IFERROR(VLOOKUP($A83,Массив!$A$6:$BH$500,S$1,FALSE),"0")</f>
        <v>0</v>
      </c>
      <c r="T83" s="28" t="str">
        <f>IFERROR(VLOOKUP($A83,Массив!$A$6:$BH$500,T$1,FALSE),"0")</f>
        <v>0</v>
      </c>
      <c r="U83" s="45">
        <f t="shared" si="20"/>
        <v>0</v>
      </c>
      <c r="V83" s="45">
        <f t="shared" si="21"/>
        <v>0</v>
      </c>
      <c r="W83" s="46">
        <f t="shared" si="22"/>
        <v>0</v>
      </c>
      <c r="X83" s="56">
        <f t="shared" si="23"/>
        <v>0</v>
      </c>
      <c r="Y83" s="62">
        <f t="shared" si="24"/>
        <v>0</v>
      </c>
      <c r="Z83" s="71" t="str">
        <f t="shared" si="26"/>
        <v>-</v>
      </c>
      <c r="AA83">
        <f>IF(A83=B83,1,0)</f>
        <v>1</v>
      </c>
    </row>
    <row r="84" spans="1:27" x14ac:dyDescent="0.25">
      <c r="B84" s="77" t="s">
        <v>234</v>
      </c>
      <c r="D84" s="32"/>
      <c r="E84" s="93"/>
      <c r="F84" s="30">
        <f>F82-F83</f>
        <v>0</v>
      </c>
      <c r="G84" s="30">
        <f t="shared" ref="G84:T84" si="27">G82-G83</f>
        <v>0</v>
      </c>
      <c r="H84" s="30">
        <f t="shared" si="27"/>
        <v>0</v>
      </c>
      <c r="I84" s="30">
        <f t="shared" si="27"/>
        <v>0</v>
      </c>
      <c r="J84" s="30">
        <f t="shared" si="27"/>
        <v>0</v>
      </c>
      <c r="K84" s="30">
        <f t="shared" si="27"/>
        <v>0</v>
      </c>
      <c r="L84" s="30">
        <f t="shared" si="27"/>
        <v>0</v>
      </c>
      <c r="M84" s="30">
        <f t="shared" si="27"/>
        <v>0</v>
      </c>
      <c r="N84" s="30">
        <f t="shared" si="27"/>
        <v>0</v>
      </c>
      <c r="O84" s="30">
        <f t="shared" si="27"/>
        <v>0</v>
      </c>
      <c r="P84" s="30">
        <f t="shared" si="27"/>
        <v>0</v>
      </c>
      <c r="Q84" s="30">
        <f t="shared" si="27"/>
        <v>0</v>
      </c>
      <c r="R84" s="30">
        <f t="shared" si="27"/>
        <v>0</v>
      </c>
      <c r="S84" s="30">
        <f t="shared" si="27"/>
        <v>0</v>
      </c>
      <c r="T84" s="30">
        <f t="shared" si="27"/>
        <v>0</v>
      </c>
      <c r="U84" s="60">
        <f>F84-H84-J84</f>
        <v>0</v>
      </c>
      <c r="V84" s="60">
        <f>G84-I84-K84</f>
        <v>0</v>
      </c>
      <c r="W84" s="61">
        <f>L84-M84-N84</f>
        <v>0</v>
      </c>
      <c r="X84" s="56"/>
      <c r="Y84" s="62"/>
      <c r="Z84" s="72"/>
    </row>
    <row r="85" spans="1:27" x14ac:dyDescent="0.25">
      <c r="A85" s="76" t="s">
        <v>305</v>
      </c>
      <c r="B85" s="77" t="s">
        <v>305</v>
      </c>
      <c r="D85" s="34" t="s">
        <v>37</v>
      </c>
      <c r="E85" s="92" t="s">
        <v>564</v>
      </c>
      <c r="F85" s="27" t="str">
        <f>IFERROR(VLOOKUP($A85,Массив!$A$6:$BH$500,F$1,FALSE),"0")</f>
        <v>0</v>
      </c>
      <c r="G85" s="28" t="str">
        <f>IFERROR(VLOOKUP($A85,Массив!$A$6:$BH$500,G$1,FALSE),"0")</f>
        <v>0</v>
      </c>
      <c r="H85" s="28" t="str">
        <f>IFERROR(VLOOKUP($A85,Массив!$A$6:$BH$500,H$1,FALSE),"0")</f>
        <v>0</v>
      </c>
      <c r="I85" s="28" t="str">
        <f>IFERROR(VLOOKUP($A85,Массив!$A$6:$BH$500,I$1,FALSE),"0")</f>
        <v>0</v>
      </c>
      <c r="J85" s="29" t="str">
        <f>IFERROR(VLOOKUP($A85,Массив!$A$6:$BH$500,J$1,FALSE),"0")</f>
        <v>0</v>
      </c>
      <c r="K85" s="29" t="str">
        <f>IFERROR(VLOOKUP($A85,Массив!$A$6:$BH$500,K$1,FALSE),"0")</f>
        <v>0</v>
      </c>
      <c r="L85" s="29" t="str">
        <f>IFERROR(VLOOKUP($A85,Массив!$A$6:$BH$500,L$1,FALSE),"0")</f>
        <v>0</v>
      </c>
      <c r="M85" s="29" t="str">
        <f>IFERROR(VLOOKUP($A85,Массив!$A$6:$BH$500,M$1,FALSE),"0")</f>
        <v>0</v>
      </c>
      <c r="N85" s="29" t="str">
        <f>IFERROR(VLOOKUP($A85,Массив!$A$6:$BH$500,N$1,FALSE),"0")</f>
        <v>0</v>
      </c>
      <c r="O85" s="28" t="str">
        <f>IFERROR(VLOOKUP($A85,Массив!$A$6:$BH$500,O$1,FALSE),"0")</f>
        <v>0</v>
      </c>
      <c r="P85" s="28" t="str">
        <f>IFERROR(VLOOKUP($A85,Массив!$A$6:$BH$500,P$1,FALSE),"0")</f>
        <v>0</v>
      </c>
      <c r="Q85" s="28" t="str">
        <f>IFERROR(VLOOKUP($A85,Массив!$A$6:$BH$500,Q$1,FALSE),"0")</f>
        <v>0</v>
      </c>
      <c r="R85" s="28" t="str">
        <f>IFERROR(VLOOKUP($A85,Массив!$A$6:$BH$500,R$1,FALSE),"0")</f>
        <v>0</v>
      </c>
      <c r="S85" s="13" t="str">
        <f>IFERROR(VLOOKUP($A85,Массив!$A$6:$BH$500,S$1,FALSE),"0")</f>
        <v>0</v>
      </c>
      <c r="T85" s="28" t="str">
        <f>IFERROR(VLOOKUP($A85,Массив!$A$6:$BH$500,T$1,FALSE),"0")</f>
        <v>0</v>
      </c>
      <c r="U85" s="60">
        <f t="shared" si="20"/>
        <v>0</v>
      </c>
      <c r="V85" s="60">
        <f t="shared" si="21"/>
        <v>0</v>
      </c>
      <c r="W85" s="61">
        <f t="shared" si="22"/>
        <v>0</v>
      </c>
      <c r="X85" s="56">
        <f t="shared" si="23"/>
        <v>0</v>
      </c>
      <c r="Y85" s="62">
        <f t="shared" si="24"/>
        <v>0</v>
      </c>
      <c r="Z85" s="71" t="str">
        <f t="shared" ref="Z85:Z86" si="28">IFERROR(IF(L85=0,"",G85/L85),"-")</f>
        <v>-</v>
      </c>
      <c r="AA85">
        <f>IF(A85=B85,1,0)</f>
        <v>1</v>
      </c>
    </row>
    <row r="86" spans="1:27" ht="38.25" x14ac:dyDescent="0.25">
      <c r="A86" s="76" t="s">
        <v>306</v>
      </c>
      <c r="B86" s="77" t="s">
        <v>306</v>
      </c>
      <c r="D86" s="35" t="s">
        <v>565</v>
      </c>
      <c r="E86" s="92" t="s">
        <v>566</v>
      </c>
      <c r="F86" s="27" t="str">
        <f>IFERROR(VLOOKUP($A86,Массив!$A$6:$BH$500,F$1,FALSE),"0")</f>
        <v>0</v>
      </c>
      <c r="G86" s="28" t="str">
        <f>IFERROR(VLOOKUP($A86,Массив!$A$6:$BH$500,G$1,FALSE),"0")</f>
        <v>0</v>
      </c>
      <c r="H86" s="28" t="str">
        <f>IFERROR(VLOOKUP($A86,Массив!$A$6:$BH$500,H$1,FALSE),"0")</f>
        <v>0</v>
      </c>
      <c r="I86" s="28" t="str">
        <f>IFERROR(VLOOKUP($A86,Массив!$A$6:$BH$500,I$1,FALSE),"0")</f>
        <v>0</v>
      </c>
      <c r="J86" s="48" t="str">
        <f>IFERROR(VLOOKUP($A86,Массив!$A$6:$BH$500,J$1,FALSE),"0")</f>
        <v>0</v>
      </c>
      <c r="K86" s="48" t="str">
        <f>IFERROR(VLOOKUP($A86,Массив!$A$6:$BH$500,K$1,FALSE),"0")</f>
        <v>0</v>
      </c>
      <c r="L86" s="29" t="str">
        <f>IFERROR(VLOOKUP($A86,Массив!$A$6:$BH$500,L$1,FALSE),"0")</f>
        <v>0</v>
      </c>
      <c r="M86" s="29" t="str">
        <f>IFERROR(VLOOKUP($A86,Массив!$A$6:$BH$500,M$1,FALSE),"0")</f>
        <v>0</v>
      </c>
      <c r="N86" s="48" t="str">
        <f>IFERROR(VLOOKUP($A86,Массив!$A$6:$BH$500,N$1,FALSE),"0")</f>
        <v>0</v>
      </c>
      <c r="O86" s="28" t="str">
        <f>IFERROR(VLOOKUP($A86,Массив!$A$6:$BH$500,O$1,FALSE),"0")</f>
        <v>0</v>
      </c>
      <c r="P86" s="28" t="str">
        <f>IFERROR(VLOOKUP($A86,Массив!$A$6:$BH$500,P$1,FALSE),"0")</f>
        <v>0</v>
      </c>
      <c r="Q86" s="28" t="str">
        <f>IFERROR(VLOOKUP($A86,Массив!$A$6:$BH$500,Q$1,FALSE),"0")</f>
        <v>0</v>
      </c>
      <c r="R86" s="28" t="str">
        <f>IFERROR(VLOOKUP($A86,Массив!$A$6:$BH$500,R$1,FALSE),"0")</f>
        <v>0</v>
      </c>
      <c r="S86" s="13" t="str">
        <f>IFERROR(VLOOKUP($A86,Массив!$A$6:$BH$500,S$1,FALSE),"0")</f>
        <v>0</v>
      </c>
      <c r="T86" s="28" t="str">
        <f>IFERROR(VLOOKUP($A86,Массив!$A$6:$BH$500,T$1,FALSE),"0")</f>
        <v>0</v>
      </c>
      <c r="U86" s="45">
        <f t="shared" si="20"/>
        <v>0</v>
      </c>
      <c r="V86" s="45">
        <f t="shared" si="21"/>
        <v>0</v>
      </c>
      <c r="W86" s="46">
        <f t="shared" si="22"/>
        <v>0</v>
      </c>
      <c r="X86" s="56">
        <f t="shared" si="23"/>
        <v>0</v>
      </c>
      <c r="Y86" s="62">
        <f t="shared" si="24"/>
        <v>0</v>
      </c>
      <c r="Z86" s="71" t="str">
        <f t="shared" si="28"/>
        <v>-</v>
      </c>
      <c r="AA86">
        <f>IF(A86=B86,1,0)</f>
        <v>1</v>
      </c>
    </row>
    <row r="87" spans="1:27" x14ac:dyDescent="0.25">
      <c r="B87" s="77" t="s">
        <v>234</v>
      </c>
      <c r="D87" s="35"/>
      <c r="E87" s="93"/>
      <c r="F87" s="30">
        <f>F85-F86</f>
        <v>0</v>
      </c>
      <c r="G87" s="30">
        <f t="shared" ref="G87:T87" si="29">G85-G86</f>
        <v>0</v>
      </c>
      <c r="H87" s="30">
        <f t="shared" si="29"/>
        <v>0</v>
      </c>
      <c r="I87" s="30">
        <f t="shared" si="29"/>
        <v>0</v>
      </c>
      <c r="J87" s="30">
        <f t="shared" si="29"/>
        <v>0</v>
      </c>
      <c r="K87" s="30">
        <f t="shared" si="29"/>
        <v>0</v>
      </c>
      <c r="L87" s="30">
        <f t="shared" si="29"/>
        <v>0</v>
      </c>
      <c r="M87" s="30">
        <f t="shared" si="29"/>
        <v>0</v>
      </c>
      <c r="N87" s="30">
        <f t="shared" si="29"/>
        <v>0</v>
      </c>
      <c r="O87" s="30">
        <f t="shared" si="29"/>
        <v>0</v>
      </c>
      <c r="P87" s="30">
        <f t="shared" si="29"/>
        <v>0</v>
      </c>
      <c r="Q87" s="30">
        <f t="shared" si="29"/>
        <v>0</v>
      </c>
      <c r="R87" s="30">
        <f t="shared" si="29"/>
        <v>0</v>
      </c>
      <c r="S87" s="30">
        <f t="shared" si="29"/>
        <v>0</v>
      </c>
      <c r="T87" s="30">
        <f t="shared" si="29"/>
        <v>0</v>
      </c>
      <c r="U87" s="60">
        <f>F87-H87-J87</f>
        <v>0</v>
      </c>
      <c r="V87" s="60">
        <f>G87-I87-K87</f>
        <v>0</v>
      </c>
      <c r="W87" s="61">
        <f>L87-M87-N87</f>
        <v>0</v>
      </c>
      <c r="X87" s="56"/>
      <c r="Y87" s="62"/>
      <c r="Z87" s="72"/>
    </row>
    <row r="88" spans="1:27" x14ac:dyDescent="0.25">
      <c r="A88" s="76" t="s">
        <v>307</v>
      </c>
      <c r="B88" s="77" t="s">
        <v>307</v>
      </c>
      <c r="D88" s="34" t="s">
        <v>38</v>
      </c>
      <c r="E88" s="92" t="s">
        <v>567</v>
      </c>
      <c r="F88" s="27" t="str">
        <f>IFERROR(VLOOKUP($A88,Массив!$A$6:$BH$500,F$1,FALSE),"0")</f>
        <v>0</v>
      </c>
      <c r="G88" s="28" t="str">
        <f>IFERROR(VLOOKUP($A88,Массив!$A$6:$BH$500,G$1,FALSE),"0")</f>
        <v>0</v>
      </c>
      <c r="H88" s="28" t="str">
        <f>IFERROR(VLOOKUP($A88,Массив!$A$6:$BH$500,H$1,FALSE),"0")</f>
        <v>0</v>
      </c>
      <c r="I88" s="28" t="str">
        <f>IFERROR(VLOOKUP($A88,Массив!$A$6:$BH$500,I$1,FALSE),"0")</f>
        <v>0</v>
      </c>
      <c r="J88" s="29" t="str">
        <f>IFERROR(VLOOKUP($A88,Массив!$A$6:$BH$500,J$1,FALSE),"0")</f>
        <v>0</v>
      </c>
      <c r="K88" s="29" t="str">
        <f>IFERROR(VLOOKUP($A88,Массив!$A$6:$BH$500,K$1,FALSE),"0")</f>
        <v>0</v>
      </c>
      <c r="L88" s="29" t="str">
        <f>IFERROR(VLOOKUP($A88,Массив!$A$6:$BH$500,L$1,FALSE),"0")</f>
        <v>0</v>
      </c>
      <c r="M88" s="29" t="str">
        <f>IFERROR(VLOOKUP($A88,Массив!$A$6:$BH$500,M$1,FALSE),"0")</f>
        <v>0</v>
      </c>
      <c r="N88" s="29" t="str">
        <f>IFERROR(VLOOKUP($A88,Массив!$A$6:$BH$500,N$1,FALSE),"0")</f>
        <v>0</v>
      </c>
      <c r="O88" s="28" t="str">
        <f>IFERROR(VLOOKUP($A88,Массив!$A$6:$BH$500,O$1,FALSE),"0")</f>
        <v>0</v>
      </c>
      <c r="P88" s="28" t="str">
        <f>IFERROR(VLOOKUP($A88,Массив!$A$6:$BH$500,P$1,FALSE),"0")</f>
        <v>0</v>
      </c>
      <c r="Q88" s="28" t="str">
        <f>IFERROR(VLOOKUP($A88,Массив!$A$6:$BH$500,Q$1,FALSE),"0")</f>
        <v>0</v>
      </c>
      <c r="R88" s="28" t="str">
        <f>IFERROR(VLOOKUP($A88,Массив!$A$6:$BH$500,R$1,FALSE),"0")</f>
        <v>0</v>
      </c>
      <c r="S88" s="13" t="str">
        <f>IFERROR(VLOOKUP($A88,Массив!$A$6:$BH$500,S$1,FALSE),"0")</f>
        <v>0</v>
      </c>
      <c r="T88" s="28" t="str">
        <f>IFERROR(VLOOKUP($A88,Массив!$A$6:$BH$500,T$1,FALSE),"0")</f>
        <v>0</v>
      </c>
      <c r="U88" s="60">
        <f t="shared" si="20"/>
        <v>0</v>
      </c>
      <c r="V88" s="60">
        <f t="shared" si="21"/>
        <v>0</v>
      </c>
      <c r="W88" s="61">
        <f t="shared" si="22"/>
        <v>0</v>
      </c>
      <c r="X88" s="56">
        <f t="shared" si="23"/>
        <v>0</v>
      </c>
      <c r="Y88" s="62">
        <f t="shared" si="24"/>
        <v>0</v>
      </c>
      <c r="Z88" s="71" t="str">
        <f t="shared" ref="Z88:Z89" si="30">IFERROR(IF(L88=0,"",G88/L88),"-")</f>
        <v>-</v>
      </c>
      <c r="AA88">
        <f>IF(A88=B88,1,0)</f>
        <v>1</v>
      </c>
    </row>
    <row r="89" spans="1:27" ht="25.5" x14ac:dyDescent="0.25">
      <c r="A89" s="76" t="s">
        <v>308</v>
      </c>
      <c r="B89" s="77" t="s">
        <v>308</v>
      </c>
      <c r="D89" s="32" t="s">
        <v>568</v>
      </c>
      <c r="E89" s="92" t="s">
        <v>569</v>
      </c>
      <c r="F89" s="27" t="str">
        <f>IFERROR(VLOOKUP($A89,Массив!$A$6:$BH$500,F$1,FALSE),"0")</f>
        <v>0</v>
      </c>
      <c r="G89" s="28" t="str">
        <f>IFERROR(VLOOKUP($A89,Массив!$A$6:$BH$500,G$1,FALSE),"0")</f>
        <v>0</v>
      </c>
      <c r="H89" s="28" t="str">
        <f>IFERROR(VLOOKUP($A89,Массив!$A$6:$BH$500,H$1,FALSE),"0")</f>
        <v>0</v>
      </c>
      <c r="I89" s="28" t="str">
        <f>IFERROR(VLOOKUP($A89,Массив!$A$6:$BH$500,I$1,FALSE),"0")</f>
        <v>0</v>
      </c>
      <c r="J89" s="48" t="str">
        <f>IFERROR(VLOOKUP($A89,Массив!$A$6:$BH$500,J$1,FALSE),"0")</f>
        <v>0</v>
      </c>
      <c r="K89" s="48" t="str">
        <f>IFERROR(VLOOKUP($A89,Массив!$A$6:$BH$500,K$1,FALSE),"0")</f>
        <v>0</v>
      </c>
      <c r="L89" s="29" t="str">
        <f>IFERROR(VLOOKUP($A89,Массив!$A$6:$BH$500,L$1,FALSE),"0")</f>
        <v>0</v>
      </c>
      <c r="M89" s="29" t="str">
        <f>IFERROR(VLOOKUP($A89,Массив!$A$6:$BH$500,M$1,FALSE),"0")</f>
        <v>0</v>
      </c>
      <c r="N89" s="48" t="str">
        <f>IFERROR(VLOOKUP($A89,Массив!$A$6:$BH$500,N$1,FALSE),"0")</f>
        <v>0</v>
      </c>
      <c r="O89" s="28" t="str">
        <f>IFERROR(VLOOKUP($A89,Массив!$A$6:$BH$500,O$1,FALSE),"0")</f>
        <v>0</v>
      </c>
      <c r="P89" s="28" t="str">
        <f>IFERROR(VLOOKUP($A89,Массив!$A$6:$BH$500,P$1,FALSE),"0")</f>
        <v>0</v>
      </c>
      <c r="Q89" s="28" t="str">
        <f>IFERROR(VLOOKUP($A89,Массив!$A$6:$BH$500,Q$1,FALSE),"0")</f>
        <v>0</v>
      </c>
      <c r="R89" s="28" t="str">
        <f>IFERROR(VLOOKUP($A89,Массив!$A$6:$BH$500,R$1,FALSE),"0")</f>
        <v>0</v>
      </c>
      <c r="S89" s="13" t="str">
        <f>IFERROR(VLOOKUP($A89,Массив!$A$6:$BH$500,S$1,FALSE),"0")</f>
        <v>0</v>
      </c>
      <c r="T89" s="28" t="str">
        <f>IFERROR(VLOOKUP($A89,Массив!$A$6:$BH$500,T$1,FALSE),"0")</f>
        <v>0</v>
      </c>
      <c r="U89" s="45">
        <f t="shared" si="20"/>
        <v>0</v>
      </c>
      <c r="V89" s="45">
        <f t="shared" si="21"/>
        <v>0</v>
      </c>
      <c r="W89" s="46">
        <f t="shared" si="22"/>
        <v>0</v>
      </c>
      <c r="X89" s="56">
        <f t="shared" si="23"/>
        <v>0</v>
      </c>
      <c r="Y89" s="62">
        <f t="shared" si="24"/>
        <v>0</v>
      </c>
      <c r="Z89" s="71" t="str">
        <f t="shared" si="30"/>
        <v>-</v>
      </c>
      <c r="AA89">
        <f>IF(A89=B89,1,0)</f>
        <v>1</v>
      </c>
    </row>
    <row r="90" spans="1:27" x14ac:dyDescent="0.25">
      <c r="B90" s="77" t="s">
        <v>234</v>
      </c>
      <c r="D90" s="32"/>
      <c r="E90" s="93"/>
      <c r="F90" s="30">
        <f>F88-F89</f>
        <v>0</v>
      </c>
      <c r="G90" s="30">
        <f t="shared" ref="G90:T90" si="31">G88-G89</f>
        <v>0</v>
      </c>
      <c r="H90" s="30">
        <f t="shared" si="31"/>
        <v>0</v>
      </c>
      <c r="I90" s="30">
        <f t="shared" si="31"/>
        <v>0</v>
      </c>
      <c r="J90" s="30">
        <f t="shared" si="31"/>
        <v>0</v>
      </c>
      <c r="K90" s="30">
        <f t="shared" si="31"/>
        <v>0</v>
      </c>
      <c r="L90" s="30">
        <f t="shared" si="31"/>
        <v>0</v>
      </c>
      <c r="M90" s="30">
        <f t="shared" si="31"/>
        <v>0</v>
      </c>
      <c r="N90" s="30">
        <f t="shared" si="31"/>
        <v>0</v>
      </c>
      <c r="O90" s="30">
        <f t="shared" si="31"/>
        <v>0</v>
      </c>
      <c r="P90" s="30">
        <f t="shared" si="31"/>
        <v>0</v>
      </c>
      <c r="Q90" s="30">
        <f t="shared" si="31"/>
        <v>0</v>
      </c>
      <c r="R90" s="30">
        <f t="shared" si="31"/>
        <v>0</v>
      </c>
      <c r="S90" s="30">
        <f t="shared" si="31"/>
        <v>0</v>
      </c>
      <c r="T90" s="30">
        <f t="shared" si="31"/>
        <v>0</v>
      </c>
      <c r="U90" s="60">
        <f>F90-H90-J90</f>
        <v>0</v>
      </c>
      <c r="V90" s="60">
        <f>G90-I90-K90</f>
        <v>0</v>
      </c>
      <c r="W90" s="61">
        <f>L90-M90-N90</f>
        <v>0</v>
      </c>
      <c r="X90" s="56"/>
      <c r="Y90" s="62"/>
      <c r="Z90" s="72"/>
    </row>
    <row r="91" spans="1:27" x14ac:dyDescent="0.25">
      <c r="A91" s="76" t="s">
        <v>309</v>
      </c>
      <c r="B91" s="77" t="s">
        <v>309</v>
      </c>
      <c r="D91" s="21" t="s">
        <v>114</v>
      </c>
      <c r="E91" s="92" t="s">
        <v>570</v>
      </c>
      <c r="F91" s="27" t="str">
        <f>IFERROR(VLOOKUP($A91,Массив!$A$6:$BH$500,F$1,FALSE),"0")</f>
        <v>0</v>
      </c>
      <c r="G91" s="28" t="str">
        <f>IFERROR(VLOOKUP($A91,Массив!$A$6:$BH$500,G$1,FALSE),"0")</f>
        <v>0</v>
      </c>
      <c r="H91" s="28" t="str">
        <f>IFERROR(VLOOKUP($A91,Массив!$A$6:$BH$500,H$1,FALSE),"0")</f>
        <v>0</v>
      </c>
      <c r="I91" s="28" t="str">
        <f>IFERROR(VLOOKUP($A91,Массив!$A$6:$BH$500,I$1,FALSE),"0")</f>
        <v>0</v>
      </c>
      <c r="J91" s="29" t="str">
        <f>IFERROR(VLOOKUP($A91,Массив!$A$6:$BH$500,J$1,FALSE),"0")</f>
        <v>0</v>
      </c>
      <c r="K91" s="29" t="str">
        <f>IFERROR(VLOOKUP($A91,Массив!$A$6:$BH$500,K$1,FALSE),"0")</f>
        <v>0</v>
      </c>
      <c r="L91" s="29" t="str">
        <f>IFERROR(VLOOKUP($A91,Массив!$A$6:$BH$500,L$1,FALSE),"0")</f>
        <v>0</v>
      </c>
      <c r="M91" s="29" t="str">
        <f>IFERROR(VLOOKUP($A91,Массив!$A$6:$BH$500,M$1,FALSE),"0")</f>
        <v>0</v>
      </c>
      <c r="N91" s="29" t="str">
        <f>IFERROR(VLOOKUP($A91,Массив!$A$6:$BH$500,N$1,FALSE),"0")</f>
        <v>0</v>
      </c>
      <c r="O91" s="28" t="str">
        <f>IFERROR(VLOOKUP($A91,Массив!$A$6:$BH$500,O$1,FALSE),"0")</f>
        <v>0</v>
      </c>
      <c r="P91" s="28" t="str">
        <f>IFERROR(VLOOKUP($A91,Массив!$A$6:$BH$500,P$1,FALSE),"0")</f>
        <v>0</v>
      </c>
      <c r="Q91" s="28" t="str">
        <f>IFERROR(VLOOKUP($A91,Массив!$A$6:$BH$500,Q$1,FALSE),"0")</f>
        <v>0</v>
      </c>
      <c r="R91" s="28" t="str">
        <f>IFERROR(VLOOKUP($A91,Массив!$A$6:$BH$500,R$1,FALSE),"0")</f>
        <v>0</v>
      </c>
      <c r="S91" s="13" t="str">
        <f>IFERROR(VLOOKUP($A91,Массив!$A$6:$BH$500,S$1,FALSE),"0")</f>
        <v>0</v>
      </c>
      <c r="T91" s="28" t="str">
        <f>IFERROR(VLOOKUP($A91,Массив!$A$6:$BH$500,T$1,FALSE),"0")</f>
        <v>0</v>
      </c>
      <c r="U91" s="60">
        <f t="shared" si="20"/>
        <v>0</v>
      </c>
      <c r="V91" s="60">
        <f t="shared" si="21"/>
        <v>0</v>
      </c>
      <c r="W91" s="61">
        <f t="shared" si="22"/>
        <v>0</v>
      </c>
      <c r="X91" s="56">
        <f t="shared" si="23"/>
        <v>0</v>
      </c>
      <c r="Y91" s="62">
        <f t="shared" si="24"/>
        <v>0</v>
      </c>
      <c r="Z91" s="71" t="str">
        <f t="shared" ref="Z91:Z116" si="32">IFERROR(IF(L91=0,"",G91/L91),"-")</f>
        <v>-</v>
      </c>
      <c r="AA91">
        <f>IF(A91=B91,1,0)</f>
        <v>1</v>
      </c>
    </row>
    <row r="92" spans="1:27" x14ac:dyDescent="0.25">
      <c r="A92" s="76" t="s">
        <v>310</v>
      </c>
      <c r="B92" s="77" t="s">
        <v>310</v>
      </c>
      <c r="D92" s="21" t="s">
        <v>39</v>
      </c>
      <c r="E92" s="92" t="s">
        <v>571</v>
      </c>
      <c r="F92" s="27" t="str">
        <f>IFERROR(VLOOKUP($A92,Массив!$A$6:$BH$500,F$1,FALSE),"0")</f>
        <v>0</v>
      </c>
      <c r="G92" s="28" t="str">
        <f>IFERROR(VLOOKUP($A92,Массив!$A$6:$BH$500,G$1,FALSE),"0")</f>
        <v>0</v>
      </c>
      <c r="H92" s="28" t="str">
        <f>IFERROR(VLOOKUP($A92,Массив!$A$6:$BH$500,H$1,FALSE),"0")</f>
        <v>0</v>
      </c>
      <c r="I92" s="28" t="str">
        <f>IFERROR(VLOOKUP($A92,Массив!$A$6:$BH$500,I$1,FALSE),"0")</f>
        <v>0</v>
      </c>
      <c r="J92" s="29" t="str">
        <f>IFERROR(VLOOKUP($A92,Массив!$A$6:$BH$500,J$1,FALSE),"0")</f>
        <v>0</v>
      </c>
      <c r="K92" s="29" t="str">
        <f>IFERROR(VLOOKUP($A92,Массив!$A$6:$BH$500,K$1,FALSE),"0")</f>
        <v>0</v>
      </c>
      <c r="L92" s="29" t="str">
        <f>IFERROR(VLOOKUP($A92,Массив!$A$6:$BH$500,L$1,FALSE),"0")</f>
        <v>0</v>
      </c>
      <c r="M92" s="29" t="str">
        <f>IFERROR(VLOOKUP($A92,Массив!$A$6:$BH$500,M$1,FALSE),"0")</f>
        <v>0</v>
      </c>
      <c r="N92" s="29" t="str">
        <f>IFERROR(VLOOKUP($A92,Массив!$A$6:$BH$500,N$1,FALSE),"0")</f>
        <v>0</v>
      </c>
      <c r="O92" s="28" t="str">
        <f>IFERROR(VLOOKUP($A92,Массив!$A$6:$BH$500,O$1,FALSE),"0")</f>
        <v>0</v>
      </c>
      <c r="P92" s="28" t="str">
        <f>IFERROR(VLOOKUP($A92,Массив!$A$6:$BH$500,P$1,FALSE),"0")</f>
        <v>0</v>
      </c>
      <c r="Q92" s="28" t="str">
        <f>IFERROR(VLOOKUP($A92,Массив!$A$6:$BH$500,Q$1,FALSE),"0")</f>
        <v>0</v>
      </c>
      <c r="R92" s="28" t="str">
        <f>IFERROR(VLOOKUP($A92,Массив!$A$6:$BH$500,R$1,FALSE),"0")</f>
        <v>0</v>
      </c>
      <c r="S92" s="13" t="str">
        <f>IFERROR(VLOOKUP($A92,Массив!$A$6:$BH$500,S$1,FALSE),"0")</f>
        <v>0</v>
      </c>
      <c r="T92" s="28" t="str">
        <f>IFERROR(VLOOKUP($A92,Массив!$A$6:$BH$500,T$1,FALSE),"0")</f>
        <v>0</v>
      </c>
      <c r="U92" s="60">
        <f t="shared" si="20"/>
        <v>0</v>
      </c>
      <c r="V92" s="60">
        <f t="shared" si="21"/>
        <v>0</v>
      </c>
      <c r="W92" s="61">
        <f t="shared" si="22"/>
        <v>0</v>
      </c>
      <c r="X92" s="56">
        <f t="shared" si="23"/>
        <v>0</v>
      </c>
      <c r="Y92" s="62">
        <f t="shared" si="24"/>
        <v>0</v>
      </c>
      <c r="Z92" s="71" t="str">
        <f t="shared" si="32"/>
        <v>-</v>
      </c>
      <c r="AA92">
        <f>IF(A92=B92,1,0)</f>
        <v>1</v>
      </c>
    </row>
    <row r="93" spans="1:27" x14ac:dyDescent="0.25">
      <c r="A93" s="76" t="s">
        <v>311</v>
      </c>
      <c r="B93" s="77" t="s">
        <v>311</v>
      </c>
      <c r="D93" s="21" t="s">
        <v>40</v>
      </c>
      <c r="E93" s="92" t="s">
        <v>572</v>
      </c>
      <c r="F93" s="27" t="str">
        <f>IFERROR(VLOOKUP($A93,Массив!$A$6:$BH$500,F$1,FALSE),"0")</f>
        <v>0</v>
      </c>
      <c r="G93" s="28" t="str">
        <f>IFERROR(VLOOKUP($A93,Массив!$A$6:$BH$500,G$1,FALSE),"0")</f>
        <v>0</v>
      </c>
      <c r="H93" s="28" t="str">
        <f>IFERROR(VLOOKUP($A93,Массив!$A$6:$BH$500,H$1,FALSE),"0")</f>
        <v>0</v>
      </c>
      <c r="I93" s="28" t="str">
        <f>IFERROR(VLOOKUP($A93,Массив!$A$6:$BH$500,I$1,FALSE),"0")</f>
        <v>0</v>
      </c>
      <c r="J93" s="29" t="str">
        <f>IFERROR(VLOOKUP($A93,Массив!$A$6:$BH$500,J$1,FALSE),"0")</f>
        <v>0</v>
      </c>
      <c r="K93" s="29" t="str">
        <f>IFERROR(VLOOKUP($A93,Массив!$A$6:$BH$500,K$1,FALSE),"0")</f>
        <v>0</v>
      </c>
      <c r="L93" s="29" t="str">
        <f>IFERROR(VLOOKUP($A93,Массив!$A$6:$BH$500,L$1,FALSE),"0")</f>
        <v>0</v>
      </c>
      <c r="M93" s="29" t="str">
        <f>IFERROR(VLOOKUP($A93,Массив!$A$6:$BH$500,M$1,FALSE),"0")</f>
        <v>0</v>
      </c>
      <c r="N93" s="29" t="str">
        <f>IFERROR(VLOOKUP($A93,Массив!$A$6:$BH$500,N$1,FALSE),"0")</f>
        <v>0</v>
      </c>
      <c r="O93" s="28" t="str">
        <f>IFERROR(VLOOKUP($A93,Массив!$A$6:$BH$500,O$1,FALSE),"0")</f>
        <v>0</v>
      </c>
      <c r="P93" s="28" t="str">
        <f>IFERROR(VLOOKUP($A93,Массив!$A$6:$BH$500,P$1,FALSE),"0")</f>
        <v>0</v>
      </c>
      <c r="Q93" s="28" t="str">
        <f>IFERROR(VLOOKUP($A93,Массив!$A$6:$BH$500,Q$1,FALSE),"0")</f>
        <v>0</v>
      </c>
      <c r="R93" s="28" t="str">
        <f>IFERROR(VLOOKUP($A93,Массив!$A$6:$BH$500,R$1,FALSE),"0")</f>
        <v>0</v>
      </c>
      <c r="S93" s="13" t="str">
        <f>IFERROR(VLOOKUP($A93,Массив!$A$6:$BH$500,S$1,FALSE),"0")</f>
        <v>0</v>
      </c>
      <c r="T93" s="28" t="str">
        <f>IFERROR(VLOOKUP($A93,Массив!$A$6:$BH$500,T$1,FALSE),"0")</f>
        <v>0</v>
      </c>
      <c r="U93" s="60">
        <f t="shared" si="20"/>
        <v>0</v>
      </c>
      <c r="V93" s="60">
        <f t="shared" si="21"/>
        <v>0</v>
      </c>
      <c r="W93" s="61">
        <f t="shared" si="22"/>
        <v>0</v>
      </c>
      <c r="X93" s="56">
        <f t="shared" si="23"/>
        <v>0</v>
      </c>
      <c r="Y93" s="62">
        <f t="shared" si="24"/>
        <v>0</v>
      </c>
      <c r="Z93" s="71" t="str">
        <f t="shared" si="32"/>
        <v>-</v>
      </c>
      <c r="AA93">
        <f>IF(A93=B93,1,0)</f>
        <v>1</v>
      </c>
    </row>
    <row r="94" spans="1:27" x14ac:dyDescent="0.25">
      <c r="A94" s="76" t="s">
        <v>312</v>
      </c>
      <c r="B94" s="77" t="s">
        <v>312</v>
      </c>
      <c r="D94" s="21" t="s">
        <v>41</v>
      </c>
      <c r="E94" s="92" t="s">
        <v>573</v>
      </c>
      <c r="F94" s="27" t="str">
        <f>IFERROR(VLOOKUP($A94,Массив!$A$6:$BH$500,F$1,FALSE),"0")</f>
        <v>0</v>
      </c>
      <c r="G94" s="28" t="str">
        <f>IFERROR(VLOOKUP($A94,Массив!$A$6:$BH$500,G$1,FALSE),"0")</f>
        <v>0</v>
      </c>
      <c r="H94" s="28" t="str">
        <f>IFERROR(VLOOKUP($A94,Массив!$A$6:$BH$500,H$1,FALSE),"0")</f>
        <v>0</v>
      </c>
      <c r="I94" s="28" t="str">
        <f>IFERROR(VLOOKUP($A94,Массив!$A$6:$BH$500,I$1,FALSE),"0")</f>
        <v>0</v>
      </c>
      <c r="J94" s="29" t="str">
        <f>IFERROR(VLOOKUP($A94,Массив!$A$6:$BH$500,J$1,FALSE),"0")</f>
        <v>0</v>
      </c>
      <c r="K94" s="29" t="str">
        <f>IFERROR(VLOOKUP($A94,Массив!$A$6:$BH$500,K$1,FALSE),"0")</f>
        <v>0</v>
      </c>
      <c r="L94" s="29" t="str">
        <f>IFERROR(VLOOKUP($A94,Массив!$A$6:$BH$500,L$1,FALSE),"0")</f>
        <v>0</v>
      </c>
      <c r="M94" s="29" t="str">
        <f>IFERROR(VLOOKUP($A94,Массив!$A$6:$BH$500,M$1,FALSE),"0")</f>
        <v>0</v>
      </c>
      <c r="N94" s="29" t="str">
        <f>IFERROR(VLOOKUP($A94,Массив!$A$6:$BH$500,N$1,FALSE),"0")</f>
        <v>0</v>
      </c>
      <c r="O94" s="28" t="str">
        <f>IFERROR(VLOOKUP($A94,Массив!$A$6:$BH$500,O$1,FALSE),"0")</f>
        <v>0</v>
      </c>
      <c r="P94" s="28" t="str">
        <f>IFERROR(VLOOKUP($A94,Массив!$A$6:$BH$500,P$1,FALSE),"0")</f>
        <v>0</v>
      </c>
      <c r="Q94" s="28" t="str">
        <f>IFERROR(VLOOKUP($A94,Массив!$A$6:$BH$500,Q$1,FALSE),"0")</f>
        <v>0</v>
      </c>
      <c r="R94" s="28" t="str">
        <f>IFERROR(VLOOKUP($A94,Массив!$A$6:$BH$500,R$1,FALSE),"0")</f>
        <v>0</v>
      </c>
      <c r="S94" s="13" t="str">
        <f>IFERROR(VLOOKUP($A94,Массив!$A$6:$BH$500,S$1,FALSE),"0")</f>
        <v>0</v>
      </c>
      <c r="T94" s="28" t="str">
        <f>IFERROR(VLOOKUP($A94,Массив!$A$6:$BH$500,T$1,FALSE),"0")</f>
        <v>0</v>
      </c>
      <c r="U94" s="60">
        <f t="shared" si="20"/>
        <v>0</v>
      </c>
      <c r="V94" s="60">
        <f t="shared" si="21"/>
        <v>0</v>
      </c>
      <c r="W94" s="61">
        <f t="shared" si="22"/>
        <v>0</v>
      </c>
      <c r="X94" s="56">
        <f t="shared" si="23"/>
        <v>0</v>
      </c>
      <c r="Y94" s="62">
        <f t="shared" si="24"/>
        <v>0</v>
      </c>
      <c r="Z94" s="71" t="str">
        <f t="shared" si="32"/>
        <v>-</v>
      </c>
      <c r="AA94">
        <f>IF(A94=B94,1,0)</f>
        <v>1</v>
      </c>
    </row>
    <row r="95" spans="1:27" x14ac:dyDescent="0.25">
      <c r="A95" s="76" t="s">
        <v>313</v>
      </c>
      <c r="B95" s="77" t="s">
        <v>313</v>
      </c>
      <c r="D95" s="21" t="s">
        <v>141</v>
      </c>
      <c r="E95" s="92" t="s">
        <v>574</v>
      </c>
      <c r="F95" s="27" t="str">
        <f>IFERROR(VLOOKUP($A95,Массив!$A$6:$BH$500,F$1,FALSE),"0")</f>
        <v>0</v>
      </c>
      <c r="G95" s="28" t="str">
        <f>IFERROR(VLOOKUP($A95,Массив!$A$6:$BH$500,G$1,FALSE),"0")</f>
        <v>0</v>
      </c>
      <c r="H95" s="28" t="str">
        <f>IFERROR(VLOOKUP($A95,Массив!$A$6:$BH$500,H$1,FALSE),"0")</f>
        <v>0</v>
      </c>
      <c r="I95" s="28" t="str">
        <f>IFERROR(VLOOKUP($A95,Массив!$A$6:$BH$500,I$1,FALSE),"0")</f>
        <v>0</v>
      </c>
      <c r="J95" s="29" t="str">
        <f>IFERROR(VLOOKUP($A95,Массив!$A$6:$BH$500,J$1,FALSE),"0")</f>
        <v>0</v>
      </c>
      <c r="K95" s="29" t="str">
        <f>IFERROR(VLOOKUP($A95,Массив!$A$6:$BH$500,K$1,FALSE),"0")</f>
        <v>0</v>
      </c>
      <c r="L95" s="29" t="str">
        <f>IFERROR(VLOOKUP($A95,Массив!$A$6:$BH$500,L$1,FALSE),"0")</f>
        <v>0</v>
      </c>
      <c r="M95" s="29" t="str">
        <f>IFERROR(VLOOKUP($A95,Массив!$A$6:$BH$500,M$1,FALSE),"0")</f>
        <v>0</v>
      </c>
      <c r="N95" s="29" t="str">
        <f>IFERROR(VLOOKUP($A95,Массив!$A$6:$BH$500,N$1,FALSE),"0")</f>
        <v>0</v>
      </c>
      <c r="O95" s="28" t="str">
        <f>IFERROR(VLOOKUP($A95,Массив!$A$6:$BH$500,O$1,FALSE),"0")</f>
        <v>0</v>
      </c>
      <c r="P95" s="28" t="str">
        <f>IFERROR(VLOOKUP($A95,Массив!$A$6:$BH$500,P$1,FALSE),"0")</f>
        <v>0</v>
      </c>
      <c r="Q95" s="28" t="str">
        <f>IFERROR(VLOOKUP($A95,Массив!$A$6:$BH$500,Q$1,FALSE),"0")</f>
        <v>0</v>
      </c>
      <c r="R95" s="28" t="str">
        <f>IFERROR(VLOOKUP($A95,Массив!$A$6:$BH$500,R$1,FALSE),"0")</f>
        <v>0</v>
      </c>
      <c r="S95" s="13" t="str">
        <f>IFERROR(VLOOKUP($A95,Массив!$A$6:$BH$500,S$1,FALSE),"0")</f>
        <v>0</v>
      </c>
      <c r="T95" s="28" t="str">
        <f>IFERROR(VLOOKUP($A95,Массив!$A$6:$BH$500,T$1,FALSE),"0")</f>
        <v>0</v>
      </c>
      <c r="U95" s="60">
        <f t="shared" si="20"/>
        <v>0</v>
      </c>
      <c r="V95" s="60">
        <f t="shared" si="21"/>
        <v>0</v>
      </c>
      <c r="W95" s="61">
        <f t="shared" si="22"/>
        <v>0</v>
      </c>
      <c r="X95" s="56">
        <f t="shared" si="23"/>
        <v>0</v>
      </c>
      <c r="Y95" s="62">
        <f t="shared" si="24"/>
        <v>0</v>
      </c>
      <c r="Z95" s="71" t="str">
        <f t="shared" si="32"/>
        <v>-</v>
      </c>
      <c r="AA95">
        <f>IF(A95=B95,1,0)</f>
        <v>1</v>
      </c>
    </row>
    <row r="96" spans="1:27" x14ac:dyDescent="0.25">
      <c r="A96" s="76" t="s">
        <v>314</v>
      </c>
      <c r="B96" s="77" t="s">
        <v>314</v>
      </c>
      <c r="D96" s="21" t="s">
        <v>42</v>
      </c>
      <c r="E96" s="92" t="s">
        <v>575</v>
      </c>
      <c r="F96" s="27" t="str">
        <f>IFERROR(VLOOKUP($A96,Массив!$A$6:$BH$500,F$1,FALSE),"0")</f>
        <v>0</v>
      </c>
      <c r="G96" s="28" t="str">
        <f>IFERROR(VLOOKUP($A96,Массив!$A$6:$BH$500,G$1,FALSE),"0")</f>
        <v>0</v>
      </c>
      <c r="H96" s="28" t="str">
        <f>IFERROR(VLOOKUP($A96,Массив!$A$6:$BH$500,H$1,FALSE),"0")</f>
        <v>0</v>
      </c>
      <c r="I96" s="28" t="str">
        <f>IFERROR(VLOOKUP($A96,Массив!$A$6:$BH$500,I$1,FALSE),"0")</f>
        <v>0</v>
      </c>
      <c r="J96" s="29" t="str">
        <f>IFERROR(VLOOKUP($A96,Массив!$A$6:$BH$500,J$1,FALSE),"0")</f>
        <v>0</v>
      </c>
      <c r="K96" s="29" t="str">
        <f>IFERROR(VLOOKUP($A96,Массив!$A$6:$BH$500,K$1,FALSE),"0")</f>
        <v>0</v>
      </c>
      <c r="L96" s="29" t="str">
        <f>IFERROR(VLOOKUP($A96,Массив!$A$6:$BH$500,L$1,FALSE),"0")</f>
        <v>0</v>
      </c>
      <c r="M96" s="29" t="str">
        <f>IFERROR(VLOOKUP($A96,Массив!$A$6:$BH$500,M$1,FALSE),"0")</f>
        <v>0</v>
      </c>
      <c r="N96" s="29" t="str">
        <f>IFERROR(VLOOKUP($A96,Массив!$A$6:$BH$500,N$1,FALSE),"0")</f>
        <v>0</v>
      </c>
      <c r="O96" s="28" t="str">
        <f>IFERROR(VLOOKUP($A96,Массив!$A$6:$BH$500,O$1,FALSE),"0")</f>
        <v>0</v>
      </c>
      <c r="P96" s="28" t="str">
        <f>IFERROR(VLOOKUP($A96,Массив!$A$6:$BH$500,P$1,FALSE),"0")</f>
        <v>0</v>
      </c>
      <c r="Q96" s="28" t="str">
        <f>IFERROR(VLOOKUP($A96,Массив!$A$6:$BH$500,Q$1,FALSE),"0")</f>
        <v>0</v>
      </c>
      <c r="R96" s="28" t="str">
        <f>IFERROR(VLOOKUP($A96,Массив!$A$6:$BH$500,R$1,FALSE),"0")</f>
        <v>0</v>
      </c>
      <c r="S96" s="13" t="str">
        <f>IFERROR(VLOOKUP($A96,Массив!$A$6:$BH$500,S$1,FALSE),"0")</f>
        <v>0</v>
      </c>
      <c r="T96" s="28" t="str">
        <f>IFERROR(VLOOKUP($A96,Массив!$A$6:$BH$500,T$1,FALSE),"0")</f>
        <v>0</v>
      </c>
      <c r="U96" s="60">
        <f t="shared" si="20"/>
        <v>0</v>
      </c>
      <c r="V96" s="60">
        <f t="shared" si="21"/>
        <v>0</v>
      </c>
      <c r="W96" s="61">
        <f t="shared" si="22"/>
        <v>0</v>
      </c>
      <c r="X96" s="56">
        <f t="shared" si="23"/>
        <v>0</v>
      </c>
      <c r="Y96" s="62">
        <f t="shared" si="24"/>
        <v>0</v>
      </c>
      <c r="Z96" s="71" t="str">
        <f t="shared" si="32"/>
        <v>-</v>
      </c>
      <c r="AA96">
        <f>IF(A96=B96,1,0)</f>
        <v>1</v>
      </c>
    </row>
    <row r="97" spans="1:27" x14ac:dyDescent="0.25">
      <c r="A97" s="76" t="s">
        <v>315</v>
      </c>
      <c r="B97" s="77" t="s">
        <v>315</v>
      </c>
      <c r="D97" s="21" t="s">
        <v>43</v>
      </c>
      <c r="E97" s="92" t="s">
        <v>576</v>
      </c>
      <c r="F97" s="27" t="str">
        <f>IFERROR(VLOOKUP($A97,Массив!$A$6:$BH$500,F$1,FALSE),"0")</f>
        <v>0</v>
      </c>
      <c r="G97" s="28" t="str">
        <f>IFERROR(VLOOKUP($A97,Массив!$A$6:$BH$500,G$1,FALSE),"0")</f>
        <v>0</v>
      </c>
      <c r="H97" s="28" t="str">
        <f>IFERROR(VLOOKUP($A97,Массив!$A$6:$BH$500,H$1,FALSE),"0")</f>
        <v>0</v>
      </c>
      <c r="I97" s="28" t="str">
        <f>IFERROR(VLOOKUP($A97,Массив!$A$6:$BH$500,I$1,FALSE),"0")</f>
        <v>0</v>
      </c>
      <c r="J97" s="29" t="str">
        <f>IFERROR(VLOOKUP($A97,Массив!$A$6:$BH$500,J$1,FALSE),"0")</f>
        <v>0</v>
      </c>
      <c r="K97" s="29" t="str">
        <f>IFERROR(VLOOKUP($A97,Массив!$A$6:$BH$500,K$1,FALSE),"0")</f>
        <v>0</v>
      </c>
      <c r="L97" s="29" t="str">
        <f>IFERROR(VLOOKUP($A97,Массив!$A$6:$BH$500,L$1,FALSE),"0")</f>
        <v>0</v>
      </c>
      <c r="M97" s="29" t="str">
        <f>IFERROR(VLOOKUP($A97,Массив!$A$6:$BH$500,M$1,FALSE),"0")</f>
        <v>0</v>
      </c>
      <c r="N97" s="29" t="str">
        <f>IFERROR(VLOOKUP($A97,Массив!$A$6:$BH$500,N$1,FALSE),"0")</f>
        <v>0</v>
      </c>
      <c r="O97" s="28" t="str">
        <f>IFERROR(VLOOKUP($A97,Массив!$A$6:$BH$500,O$1,FALSE),"0")</f>
        <v>0</v>
      </c>
      <c r="P97" s="28" t="str">
        <f>IFERROR(VLOOKUP($A97,Массив!$A$6:$BH$500,P$1,FALSE),"0")</f>
        <v>0</v>
      </c>
      <c r="Q97" s="28" t="str">
        <f>IFERROR(VLOOKUP($A97,Массив!$A$6:$BH$500,Q$1,FALSE),"0")</f>
        <v>0</v>
      </c>
      <c r="R97" s="28" t="str">
        <f>IFERROR(VLOOKUP($A97,Массив!$A$6:$BH$500,R$1,FALSE),"0")</f>
        <v>0</v>
      </c>
      <c r="S97" s="13" t="str">
        <f>IFERROR(VLOOKUP($A97,Массив!$A$6:$BH$500,S$1,FALSE),"0")</f>
        <v>0</v>
      </c>
      <c r="T97" s="28" t="str">
        <f>IFERROR(VLOOKUP($A97,Массив!$A$6:$BH$500,T$1,FALSE),"0")</f>
        <v>0</v>
      </c>
      <c r="U97" s="60">
        <f t="shared" si="20"/>
        <v>0</v>
      </c>
      <c r="V97" s="60">
        <f t="shared" si="21"/>
        <v>0</v>
      </c>
      <c r="W97" s="61">
        <f t="shared" si="22"/>
        <v>0</v>
      </c>
      <c r="X97" s="56">
        <f t="shared" si="23"/>
        <v>0</v>
      </c>
      <c r="Y97" s="62">
        <f t="shared" si="24"/>
        <v>0</v>
      </c>
      <c r="Z97" s="71" t="str">
        <f t="shared" si="32"/>
        <v>-</v>
      </c>
      <c r="AA97">
        <f>IF(A97=B97,1,0)</f>
        <v>1</v>
      </c>
    </row>
    <row r="98" spans="1:27" x14ac:dyDescent="0.25">
      <c r="A98" s="76" t="s">
        <v>316</v>
      </c>
      <c r="B98" s="77" t="s">
        <v>316</v>
      </c>
      <c r="D98" s="21" t="s">
        <v>44</v>
      </c>
      <c r="E98" s="92" t="s">
        <v>577</v>
      </c>
      <c r="F98" s="27" t="str">
        <f>IFERROR(VLOOKUP($A98,Массив!$A$6:$BH$500,F$1,FALSE),"0")</f>
        <v>0</v>
      </c>
      <c r="G98" s="28" t="str">
        <f>IFERROR(VLOOKUP($A98,Массив!$A$6:$BH$500,G$1,FALSE),"0")</f>
        <v>0</v>
      </c>
      <c r="H98" s="28" t="str">
        <f>IFERROR(VLOOKUP($A98,Массив!$A$6:$BH$500,H$1,FALSE),"0")</f>
        <v>0</v>
      </c>
      <c r="I98" s="28" t="str">
        <f>IFERROR(VLOOKUP($A98,Массив!$A$6:$BH$500,I$1,FALSE),"0")</f>
        <v>0</v>
      </c>
      <c r="J98" s="29" t="str">
        <f>IFERROR(VLOOKUP($A98,Массив!$A$6:$BH$500,J$1,FALSE),"0")</f>
        <v>0</v>
      </c>
      <c r="K98" s="29" t="str">
        <f>IFERROR(VLOOKUP($A98,Массив!$A$6:$BH$500,K$1,FALSE),"0")</f>
        <v>0</v>
      </c>
      <c r="L98" s="29" t="str">
        <f>IFERROR(VLOOKUP($A98,Массив!$A$6:$BH$500,L$1,FALSE),"0")</f>
        <v>0</v>
      </c>
      <c r="M98" s="29" t="str">
        <f>IFERROR(VLOOKUP($A98,Массив!$A$6:$BH$500,M$1,FALSE),"0")</f>
        <v>0</v>
      </c>
      <c r="N98" s="29" t="str">
        <f>IFERROR(VLOOKUP($A98,Массив!$A$6:$BH$500,N$1,FALSE),"0")</f>
        <v>0</v>
      </c>
      <c r="O98" s="28" t="str">
        <f>IFERROR(VLOOKUP($A98,Массив!$A$6:$BH$500,O$1,FALSE),"0")</f>
        <v>0</v>
      </c>
      <c r="P98" s="28" t="str">
        <f>IFERROR(VLOOKUP($A98,Массив!$A$6:$BH$500,P$1,FALSE),"0")</f>
        <v>0</v>
      </c>
      <c r="Q98" s="28" t="str">
        <f>IFERROR(VLOOKUP($A98,Массив!$A$6:$BH$500,Q$1,FALSE),"0")</f>
        <v>0</v>
      </c>
      <c r="R98" s="28" t="str">
        <f>IFERROR(VLOOKUP($A98,Массив!$A$6:$BH$500,R$1,FALSE),"0")</f>
        <v>0</v>
      </c>
      <c r="S98" s="13" t="str">
        <f>IFERROR(VLOOKUP($A98,Массив!$A$6:$BH$500,S$1,FALSE),"0")</f>
        <v>0</v>
      </c>
      <c r="T98" s="28" t="str">
        <f>IFERROR(VLOOKUP($A98,Массив!$A$6:$BH$500,T$1,FALSE),"0")</f>
        <v>0</v>
      </c>
      <c r="U98" s="60">
        <f t="shared" si="20"/>
        <v>0</v>
      </c>
      <c r="V98" s="60">
        <f t="shared" si="21"/>
        <v>0</v>
      </c>
      <c r="W98" s="61">
        <f t="shared" si="22"/>
        <v>0</v>
      </c>
      <c r="X98" s="56">
        <f t="shared" si="23"/>
        <v>0</v>
      </c>
      <c r="Y98" s="62">
        <f t="shared" si="24"/>
        <v>0</v>
      </c>
      <c r="Z98" s="71" t="str">
        <f t="shared" si="32"/>
        <v>-</v>
      </c>
      <c r="AA98">
        <f>IF(A98=B98,1,0)</f>
        <v>1</v>
      </c>
    </row>
    <row r="99" spans="1:27" ht="38.25" x14ac:dyDescent="0.25">
      <c r="A99" s="76" t="s">
        <v>317</v>
      </c>
      <c r="B99" s="77" t="s">
        <v>317</v>
      </c>
      <c r="D99" s="21" t="s">
        <v>142</v>
      </c>
      <c r="E99" s="92" t="s">
        <v>578</v>
      </c>
      <c r="F99" s="27" t="str">
        <f>IFERROR(VLOOKUP($A99,Массив!$A$6:$BH$500,F$1,FALSE),"0")</f>
        <v>0</v>
      </c>
      <c r="G99" s="28" t="str">
        <f>IFERROR(VLOOKUP($A99,Массив!$A$6:$BH$500,G$1,FALSE),"0")</f>
        <v>0</v>
      </c>
      <c r="H99" s="39" t="str">
        <f>IFERROR(VLOOKUP($A99,Массив!$A$6:$BH$500,H$1,FALSE),"0")</f>
        <v>0</v>
      </c>
      <c r="I99" s="39" t="str">
        <f>IFERROR(VLOOKUP($A99,Массив!$A$6:$BH$500,I$1,FALSE),"0")</f>
        <v>0</v>
      </c>
      <c r="J99" s="37" t="str">
        <f>IFERROR(VLOOKUP($A99,Массив!$A$6:$BH$500,J$1,FALSE),"0")</f>
        <v>0</v>
      </c>
      <c r="K99" s="37" t="str">
        <f>IFERROR(VLOOKUP($A99,Массив!$A$6:$BH$500,K$1,FALSE),"0")</f>
        <v>0</v>
      </c>
      <c r="L99" s="29" t="str">
        <f>IFERROR(VLOOKUP($A99,Массив!$A$6:$BH$500,L$1,FALSE),"0")</f>
        <v>0</v>
      </c>
      <c r="M99" s="37" t="str">
        <f>IFERROR(VLOOKUP($A99,Массив!$A$6:$BH$500,M$1,FALSE),"0")</f>
        <v>0</v>
      </c>
      <c r="N99" s="37" t="str">
        <f>IFERROR(VLOOKUP($A99,Массив!$A$6:$BH$500,N$1,FALSE),"0")</f>
        <v>0</v>
      </c>
      <c r="O99" s="28" t="str">
        <f>IFERROR(VLOOKUP($A99,Массив!$A$6:$BH$500,O$1,FALSE),"0")</f>
        <v>0</v>
      </c>
      <c r="P99" s="28" t="str">
        <f>IFERROR(VLOOKUP($A99,Массив!$A$6:$BH$500,P$1,FALSE),"0")</f>
        <v>0</v>
      </c>
      <c r="Q99" s="28" t="str">
        <f>IFERROR(VLOOKUP($A99,Массив!$A$6:$BH$500,Q$1,FALSE),"0")</f>
        <v>0</v>
      </c>
      <c r="R99" s="28" t="str">
        <f>IFERROR(VLOOKUP($A99,Массив!$A$6:$BH$500,R$1,FALSE),"0")</f>
        <v>0</v>
      </c>
      <c r="S99" s="13" t="str">
        <f>IFERROR(VLOOKUP($A99,Массив!$A$6:$BH$500,S$1,FALSE),"0")</f>
        <v>0</v>
      </c>
      <c r="T99" s="28" t="str">
        <f>IFERROR(VLOOKUP($A99,Массив!$A$6:$BH$500,T$1,FALSE),"0")</f>
        <v>0</v>
      </c>
      <c r="U99" s="60">
        <f t="shared" si="20"/>
        <v>0</v>
      </c>
      <c r="V99" s="60">
        <f t="shared" si="21"/>
        <v>0</v>
      </c>
      <c r="W99" s="61">
        <f t="shared" si="22"/>
        <v>0</v>
      </c>
      <c r="X99" s="56">
        <f t="shared" si="23"/>
        <v>0</v>
      </c>
      <c r="Y99" s="62">
        <f t="shared" si="24"/>
        <v>0</v>
      </c>
      <c r="Z99" s="71" t="str">
        <f t="shared" si="32"/>
        <v>-</v>
      </c>
      <c r="AA99">
        <f>IF(A99=B99,1,0)</f>
        <v>1</v>
      </c>
    </row>
    <row r="100" spans="1:27" ht="25.5" x14ac:dyDescent="0.25">
      <c r="A100" s="76" t="s">
        <v>318</v>
      </c>
      <c r="B100" s="77" t="s">
        <v>318</v>
      </c>
      <c r="D100" s="65" t="s">
        <v>143</v>
      </c>
      <c r="E100" s="92" t="s">
        <v>579</v>
      </c>
      <c r="F100" s="27" t="str">
        <f>IFERROR(VLOOKUP($A100,Массив!$A$6:$BH$500,F$1,FALSE),"0")</f>
        <v>0</v>
      </c>
      <c r="G100" s="28" t="str">
        <f>IFERROR(VLOOKUP($A100,Массив!$A$6:$BH$500,G$1,FALSE),"0")</f>
        <v>0</v>
      </c>
      <c r="H100" s="47" t="str">
        <f>IFERROR(VLOOKUP($A100,Массив!$A$6:$BH$500,H$1,FALSE),"0")</f>
        <v>0</v>
      </c>
      <c r="I100" s="47" t="str">
        <f>IFERROR(VLOOKUP($A100,Массив!$A$6:$BH$500,I$1,FALSE),"0")</f>
        <v>0</v>
      </c>
      <c r="J100" s="48" t="str">
        <f>IFERROR(VLOOKUP($A100,Массив!$A$6:$BH$500,J$1,FALSE),"0")</f>
        <v>0</v>
      </c>
      <c r="K100" s="48" t="str">
        <f>IFERROR(VLOOKUP($A100,Массив!$A$6:$BH$500,K$1,FALSE),"0")</f>
        <v>0</v>
      </c>
      <c r="L100" s="29" t="str">
        <f>IFERROR(VLOOKUP($A100,Массив!$A$6:$BH$500,L$1,FALSE),"0")</f>
        <v>0</v>
      </c>
      <c r="M100" s="48" t="str">
        <f>IFERROR(VLOOKUP($A100,Массив!$A$6:$BH$500,M$1,FALSE),"0")</f>
        <v>0</v>
      </c>
      <c r="N100" s="48" t="str">
        <f>IFERROR(VLOOKUP($A100,Массив!$A$6:$BH$500,N$1,FALSE),"0")</f>
        <v>0</v>
      </c>
      <c r="O100" s="28" t="str">
        <f>IFERROR(VLOOKUP($A100,Массив!$A$6:$BH$500,O$1,FALSE),"0")</f>
        <v>0</v>
      </c>
      <c r="P100" s="28" t="str">
        <f>IFERROR(VLOOKUP($A100,Массив!$A$6:$BH$500,P$1,FALSE),"0")</f>
        <v>0</v>
      </c>
      <c r="Q100" s="28" t="str">
        <f>IFERROR(VLOOKUP($A100,Массив!$A$6:$BH$500,Q$1,FALSE),"0")</f>
        <v>0</v>
      </c>
      <c r="R100" s="47" t="str">
        <f>IFERROR(VLOOKUP($A100,Массив!$A$6:$BH$500,R$1,FALSE),"0")</f>
        <v>0</v>
      </c>
      <c r="S100" s="13" t="str">
        <f>IFERROR(VLOOKUP($A100,Массив!$A$6:$BH$500,S$1,FALSE),"0")</f>
        <v>0</v>
      </c>
      <c r="T100" s="28" t="str">
        <f>IFERROR(VLOOKUP($A100,Массив!$A$6:$BH$500,T$1,FALSE),"0")</f>
        <v>0</v>
      </c>
      <c r="U100" s="60">
        <f t="shared" si="20"/>
        <v>0</v>
      </c>
      <c r="V100" s="60">
        <f t="shared" si="21"/>
        <v>0</v>
      </c>
      <c r="W100" s="61">
        <f t="shared" si="22"/>
        <v>0</v>
      </c>
      <c r="X100" s="56">
        <f t="shared" si="23"/>
        <v>0</v>
      </c>
      <c r="Y100" s="62">
        <f t="shared" si="24"/>
        <v>0</v>
      </c>
      <c r="Z100" s="71" t="str">
        <f t="shared" si="32"/>
        <v>-</v>
      </c>
      <c r="AA100">
        <f>IF(A100=B100,1,0)</f>
        <v>1</v>
      </c>
    </row>
    <row r="101" spans="1:27" x14ac:dyDescent="0.25">
      <c r="A101" s="76" t="s">
        <v>319</v>
      </c>
      <c r="B101" s="77" t="s">
        <v>319</v>
      </c>
      <c r="D101" s="21" t="s">
        <v>45</v>
      </c>
      <c r="E101" s="92" t="s">
        <v>580</v>
      </c>
      <c r="F101" s="27" t="str">
        <f>IFERROR(VLOOKUP($A101,Массив!$A$6:$BH$500,F$1,FALSE),"0")</f>
        <v>0</v>
      </c>
      <c r="G101" s="28" t="str">
        <f>IFERROR(VLOOKUP($A101,Массив!$A$6:$BH$500,G$1,FALSE),"0")</f>
        <v>0</v>
      </c>
      <c r="H101" s="28" t="str">
        <f>IFERROR(VLOOKUP($A101,Массив!$A$6:$BH$500,H$1,FALSE),"0")</f>
        <v>0</v>
      </c>
      <c r="I101" s="28" t="str">
        <f>IFERROR(VLOOKUP($A101,Массив!$A$6:$BH$500,I$1,FALSE),"0")</f>
        <v>0</v>
      </c>
      <c r="J101" s="29" t="str">
        <f>IFERROR(VLOOKUP($A101,Массив!$A$6:$BH$500,J$1,FALSE),"0")</f>
        <v>0</v>
      </c>
      <c r="K101" s="29" t="str">
        <f>IFERROR(VLOOKUP($A101,Массив!$A$6:$BH$500,K$1,FALSE),"0")</f>
        <v>0</v>
      </c>
      <c r="L101" s="29" t="str">
        <f>IFERROR(VLOOKUP($A101,Массив!$A$6:$BH$500,L$1,FALSE),"0")</f>
        <v>0</v>
      </c>
      <c r="M101" s="29" t="str">
        <f>IFERROR(VLOOKUP($A101,Массив!$A$6:$BH$500,M$1,FALSE),"0")</f>
        <v>0</v>
      </c>
      <c r="N101" s="29" t="str">
        <f>IFERROR(VLOOKUP($A101,Массив!$A$6:$BH$500,N$1,FALSE),"0")</f>
        <v>0</v>
      </c>
      <c r="O101" s="47" t="str">
        <f>IFERROR(VLOOKUP($A101,Массив!$A$6:$BH$500,O$1,FALSE),"0")</f>
        <v>0</v>
      </c>
      <c r="P101" s="47" t="str">
        <f>IFERROR(VLOOKUP($A101,Массив!$A$6:$BH$500,P$1,FALSE),"0")</f>
        <v>0</v>
      </c>
      <c r="Q101" s="47" t="str">
        <f>IFERROR(VLOOKUP($A101,Массив!$A$6:$BH$500,Q$1,FALSE),"0")</f>
        <v>0</v>
      </c>
      <c r="R101" s="47" t="str">
        <f>IFERROR(VLOOKUP($A101,Массив!$A$6:$BH$500,R$1,FALSE),"0")</f>
        <v>0</v>
      </c>
      <c r="S101" s="50" t="str">
        <f>IFERROR(VLOOKUP($A101,Массив!$A$6:$BH$500,S$1,FALSE),"0")</f>
        <v>0</v>
      </c>
      <c r="T101" s="28" t="str">
        <f>IFERROR(VLOOKUP($A101,Массив!$A$6:$BH$500,T$1,FALSE),"0")</f>
        <v>0</v>
      </c>
      <c r="U101" s="60">
        <f t="shared" si="20"/>
        <v>0</v>
      </c>
      <c r="V101" s="60">
        <f t="shared" si="21"/>
        <v>0</v>
      </c>
      <c r="W101" s="61">
        <f t="shared" si="22"/>
        <v>0</v>
      </c>
      <c r="X101" s="56">
        <f t="shared" si="23"/>
        <v>0</v>
      </c>
      <c r="Y101" s="62">
        <f t="shared" si="24"/>
        <v>0</v>
      </c>
      <c r="Z101" s="71" t="str">
        <f t="shared" si="32"/>
        <v>-</v>
      </c>
      <c r="AA101">
        <f>IF(A101=B101,1,0)</f>
        <v>1</v>
      </c>
    </row>
    <row r="102" spans="1:27" x14ac:dyDescent="0.25">
      <c r="A102" s="76" t="s">
        <v>320</v>
      </c>
      <c r="B102" s="77" t="s">
        <v>320</v>
      </c>
      <c r="D102" s="21" t="s">
        <v>46</v>
      </c>
      <c r="E102" s="92" t="s">
        <v>581</v>
      </c>
      <c r="F102" s="27" t="str">
        <f>IFERROR(VLOOKUP($A102,Массив!$A$6:$BH$500,F$1,FALSE),"0")</f>
        <v>0</v>
      </c>
      <c r="G102" s="28" t="str">
        <f>IFERROR(VLOOKUP($A102,Массив!$A$6:$BH$500,G$1,FALSE),"0")</f>
        <v>0</v>
      </c>
      <c r="H102" s="28" t="str">
        <f>IFERROR(VLOOKUP($A102,Массив!$A$6:$BH$500,H$1,FALSE),"0")</f>
        <v>0</v>
      </c>
      <c r="I102" s="28" t="str">
        <f>IFERROR(VLOOKUP($A102,Массив!$A$6:$BH$500,I$1,FALSE),"0")</f>
        <v>0</v>
      </c>
      <c r="J102" s="29" t="str">
        <f>IFERROR(VLOOKUP($A102,Массив!$A$6:$BH$500,J$1,FALSE),"0")</f>
        <v>0</v>
      </c>
      <c r="K102" s="29" t="str">
        <f>IFERROR(VLOOKUP($A102,Массив!$A$6:$BH$500,K$1,FALSE),"0")</f>
        <v>0</v>
      </c>
      <c r="L102" s="29" t="str">
        <f>IFERROR(VLOOKUP($A102,Массив!$A$6:$BH$500,L$1,FALSE),"0")</f>
        <v>0</v>
      </c>
      <c r="M102" s="29" t="str">
        <f>IFERROR(VLOOKUP($A102,Массив!$A$6:$BH$500,M$1,FALSE),"0")</f>
        <v>0</v>
      </c>
      <c r="N102" s="29" t="str">
        <f>IFERROR(VLOOKUP($A102,Массив!$A$6:$BH$500,N$1,FALSE),"0")</f>
        <v>0</v>
      </c>
      <c r="O102" s="28" t="str">
        <f>IFERROR(VLOOKUP($A102,Массив!$A$6:$BH$500,O$1,FALSE),"0")</f>
        <v>0</v>
      </c>
      <c r="P102" s="28" t="str">
        <f>IFERROR(VLOOKUP($A102,Массив!$A$6:$BH$500,P$1,FALSE),"0")</f>
        <v>0</v>
      </c>
      <c r="Q102" s="28" t="str">
        <f>IFERROR(VLOOKUP($A102,Массив!$A$6:$BH$500,Q$1,FALSE),"0")</f>
        <v>0</v>
      </c>
      <c r="R102" s="28" t="str">
        <f>IFERROR(VLOOKUP($A102,Массив!$A$6:$BH$500,R$1,FALSE),"0")</f>
        <v>0</v>
      </c>
      <c r="S102" s="13" t="str">
        <f>IFERROR(VLOOKUP($A102,Массив!$A$6:$BH$500,S$1,FALSE),"0")</f>
        <v>0</v>
      </c>
      <c r="T102" s="28" t="str">
        <f>IFERROR(VLOOKUP($A102,Массив!$A$6:$BH$500,T$1,FALSE),"0")</f>
        <v>0</v>
      </c>
      <c r="U102" s="60">
        <f t="shared" si="20"/>
        <v>0</v>
      </c>
      <c r="V102" s="60">
        <f t="shared" si="21"/>
        <v>0</v>
      </c>
      <c r="W102" s="61">
        <f t="shared" si="22"/>
        <v>0</v>
      </c>
      <c r="X102" s="56">
        <f t="shared" si="23"/>
        <v>0</v>
      </c>
      <c r="Y102" s="62">
        <f t="shared" si="24"/>
        <v>0</v>
      </c>
      <c r="Z102" s="71" t="str">
        <f t="shared" si="32"/>
        <v>-</v>
      </c>
      <c r="AA102">
        <f>IF(A102=B102,1,0)</f>
        <v>1</v>
      </c>
    </row>
    <row r="103" spans="1:27" x14ac:dyDescent="0.25">
      <c r="A103" s="76" t="s">
        <v>321</v>
      </c>
      <c r="B103" s="77" t="s">
        <v>321</v>
      </c>
      <c r="D103" s="21" t="s">
        <v>90</v>
      </c>
      <c r="E103" s="92" t="s">
        <v>582</v>
      </c>
      <c r="F103" s="27" t="str">
        <f>IFERROR(VLOOKUP($A103,Массив!$A$6:$BH$500,F$1,FALSE),"0")</f>
        <v>0</v>
      </c>
      <c r="G103" s="28" t="str">
        <f>IFERROR(VLOOKUP($A103,Массив!$A$6:$BH$500,G$1,FALSE),"0")</f>
        <v>0</v>
      </c>
      <c r="H103" s="28" t="str">
        <f>IFERROR(VLOOKUP($A103,Массив!$A$6:$BH$500,H$1,FALSE),"0")</f>
        <v>0</v>
      </c>
      <c r="I103" s="28" t="str">
        <f>IFERROR(VLOOKUP($A103,Массив!$A$6:$BH$500,I$1,FALSE),"0")</f>
        <v>0</v>
      </c>
      <c r="J103" s="29" t="str">
        <f>IFERROR(VLOOKUP($A103,Массив!$A$6:$BH$500,J$1,FALSE),"0")</f>
        <v>0</v>
      </c>
      <c r="K103" s="29" t="str">
        <f>IFERROR(VLOOKUP($A103,Массив!$A$6:$BH$500,K$1,FALSE),"0")</f>
        <v>0</v>
      </c>
      <c r="L103" s="29" t="str">
        <f>IFERROR(VLOOKUP($A103,Массив!$A$6:$BH$500,L$1,FALSE),"0")</f>
        <v>0</v>
      </c>
      <c r="M103" s="29" t="str">
        <f>IFERROR(VLOOKUP($A103,Массив!$A$6:$BH$500,M$1,FALSE),"0")</f>
        <v>0</v>
      </c>
      <c r="N103" s="29" t="str">
        <f>IFERROR(VLOOKUP($A103,Массив!$A$6:$BH$500,N$1,FALSE),"0")</f>
        <v>0</v>
      </c>
      <c r="O103" s="28" t="str">
        <f>IFERROR(VLOOKUP($A103,Массив!$A$6:$BH$500,O$1,FALSE),"0")</f>
        <v>0</v>
      </c>
      <c r="P103" s="28" t="str">
        <f>IFERROR(VLOOKUP($A103,Массив!$A$6:$BH$500,P$1,FALSE),"0")</f>
        <v>0</v>
      </c>
      <c r="Q103" s="28" t="str">
        <f>IFERROR(VLOOKUP($A103,Массив!$A$6:$BH$500,Q$1,FALSE),"0")</f>
        <v>0</v>
      </c>
      <c r="R103" s="28" t="str">
        <f>IFERROR(VLOOKUP($A103,Массив!$A$6:$BH$500,R$1,FALSE),"0")</f>
        <v>0</v>
      </c>
      <c r="S103" s="13" t="str">
        <f>IFERROR(VLOOKUP($A103,Массив!$A$6:$BH$500,S$1,FALSE),"0")</f>
        <v>0</v>
      </c>
      <c r="T103" s="28" t="str">
        <f>IFERROR(VLOOKUP($A103,Массив!$A$6:$BH$500,T$1,FALSE),"0")</f>
        <v>0</v>
      </c>
      <c r="U103" s="60">
        <f t="shared" si="20"/>
        <v>0</v>
      </c>
      <c r="V103" s="60">
        <f t="shared" si="21"/>
        <v>0</v>
      </c>
      <c r="W103" s="61">
        <f t="shared" si="22"/>
        <v>0</v>
      </c>
      <c r="X103" s="56">
        <f t="shared" si="23"/>
        <v>0</v>
      </c>
      <c r="Y103" s="62">
        <f t="shared" si="24"/>
        <v>0</v>
      </c>
      <c r="Z103" s="71" t="str">
        <f t="shared" si="32"/>
        <v>-</v>
      </c>
      <c r="AA103">
        <f>IF(A103=B103,1,0)</f>
        <v>1</v>
      </c>
    </row>
    <row r="104" spans="1:27" x14ac:dyDescent="0.25">
      <c r="A104" s="76" t="s">
        <v>322</v>
      </c>
      <c r="B104" s="77" t="s">
        <v>322</v>
      </c>
      <c r="D104" s="21" t="s">
        <v>115</v>
      </c>
      <c r="E104" s="92" t="s">
        <v>583</v>
      </c>
      <c r="F104" s="27" t="str">
        <f>IFERROR(VLOOKUP($A104,Массив!$A$6:$BH$500,F$1,FALSE),"0")</f>
        <v>0</v>
      </c>
      <c r="G104" s="28" t="str">
        <f>IFERROR(VLOOKUP($A104,Массив!$A$6:$BH$500,G$1,FALSE),"0")</f>
        <v>0</v>
      </c>
      <c r="H104" s="28" t="str">
        <f>IFERROR(VLOOKUP($A104,Массив!$A$6:$BH$500,H$1,FALSE),"0")</f>
        <v>0</v>
      </c>
      <c r="I104" s="28" t="str">
        <f>IFERROR(VLOOKUP($A104,Массив!$A$6:$BH$500,I$1,FALSE),"0")</f>
        <v>0</v>
      </c>
      <c r="J104" s="29" t="str">
        <f>IFERROR(VLOOKUP($A104,Массив!$A$6:$BH$500,J$1,FALSE),"0")</f>
        <v>0</v>
      </c>
      <c r="K104" s="29" t="str">
        <f>IFERROR(VLOOKUP($A104,Массив!$A$6:$BH$500,K$1,FALSE),"0")</f>
        <v>0</v>
      </c>
      <c r="L104" s="29" t="str">
        <f>IFERROR(VLOOKUP($A104,Массив!$A$6:$BH$500,L$1,FALSE),"0")</f>
        <v>0</v>
      </c>
      <c r="M104" s="29" t="str">
        <f>IFERROR(VLOOKUP($A104,Массив!$A$6:$BH$500,M$1,FALSE),"0")</f>
        <v>0</v>
      </c>
      <c r="N104" s="29" t="str">
        <f>IFERROR(VLOOKUP($A104,Массив!$A$6:$BH$500,N$1,FALSE),"0")</f>
        <v>0</v>
      </c>
      <c r="O104" s="28" t="str">
        <f>IFERROR(VLOOKUP($A104,Массив!$A$6:$BH$500,O$1,FALSE),"0")</f>
        <v>0</v>
      </c>
      <c r="P104" s="28" t="str">
        <f>IFERROR(VLOOKUP($A104,Массив!$A$6:$BH$500,P$1,FALSE),"0")</f>
        <v>0</v>
      </c>
      <c r="Q104" s="28" t="str">
        <f>IFERROR(VLOOKUP($A104,Массив!$A$6:$BH$500,Q$1,FALSE),"0")</f>
        <v>0</v>
      </c>
      <c r="R104" s="28" t="str">
        <f>IFERROR(VLOOKUP($A104,Массив!$A$6:$BH$500,R$1,FALSE),"0")</f>
        <v>0</v>
      </c>
      <c r="S104" s="13" t="str">
        <f>IFERROR(VLOOKUP($A104,Массив!$A$6:$BH$500,S$1,FALSE),"0")</f>
        <v>0</v>
      </c>
      <c r="T104" s="28" t="str">
        <f>IFERROR(VLOOKUP($A104,Массив!$A$6:$BH$500,T$1,FALSE),"0")</f>
        <v>0</v>
      </c>
      <c r="U104" s="60">
        <f t="shared" si="20"/>
        <v>0</v>
      </c>
      <c r="V104" s="60">
        <f t="shared" si="21"/>
        <v>0</v>
      </c>
      <c r="W104" s="61">
        <f t="shared" si="22"/>
        <v>0</v>
      </c>
      <c r="X104" s="56">
        <f t="shared" si="23"/>
        <v>0</v>
      </c>
      <c r="Y104" s="62">
        <f t="shared" si="24"/>
        <v>0</v>
      </c>
      <c r="Z104" s="71" t="str">
        <f t="shared" si="32"/>
        <v>-</v>
      </c>
      <c r="AA104">
        <f>IF(A104=B104,1,0)</f>
        <v>1</v>
      </c>
    </row>
    <row r="105" spans="1:27" x14ac:dyDescent="0.25">
      <c r="A105" s="76" t="s">
        <v>323</v>
      </c>
      <c r="B105" s="77" t="s">
        <v>323</v>
      </c>
      <c r="D105" s="21" t="s">
        <v>91</v>
      </c>
      <c r="E105" s="92" t="s">
        <v>584</v>
      </c>
      <c r="F105" s="27" t="str">
        <f>IFERROR(VLOOKUP($A105,Массив!$A$6:$BH$500,F$1,FALSE),"0")</f>
        <v>0</v>
      </c>
      <c r="G105" s="28" t="str">
        <f>IFERROR(VLOOKUP($A105,Массив!$A$6:$BH$500,G$1,FALSE),"0")</f>
        <v>0</v>
      </c>
      <c r="H105" s="28" t="str">
        <f>IFERROR(VLOOKUP($A105,Массив!$A$6:$BH$500,H$1,FALSE),"0")</f>
        <v>0</v>
      </c>
      <c r="I105" s="28" t="str">
        <f>IFERROR(VLOOKUP($A105,Массив!$A$6:$BH$500,I$1,FALSE),"0")</f>
        <v>0</v>
      </c>
      <c r="J105" s="29" t="str">
        <f>IFERROR(VLOOKUP($A105,Массив!$A$6:$BH$500,J$1,FALSE),"0")</f>
        <v>0</v>
      </c>
      <c r="K105" s="29" t="str">
        <f>IFERROR(VLOOKUP($A105,Массив!$A$6:$BH$500,K$1,FALSE),"0")</f>
        <v>0</v>
      </c>
      <c r="L105" s="29" t="str">
        <f>IFERROR(VLOOKUP($A105,Массив!$A$6:$BH$500,L$1,FALSE),"0")</f>
        <v>0</v>
      </c>
      <c r="M105" s="29" t="str">
        <f>IFERROR(VLOOKUP($A105,Массив!$A$6:$BH$500,M$1,FALSE),"0")</f>
        <v>0</v>
      </c>
      <c r="N105" s="29" t="str">
        <f>IFERROR(VLOOKUP($A105,Массив!$A$6:$BH$500,N$1,FALSE),"0")</f>
        <v>0</v>
      </c>
      <c r="O105" s="28" t="str">
        <f>IFERROR(VLOOKUP($A105,Массив!$A$6:$BH$500,O$1,FALSE),"0")</f>
        <v>0</v>
      </c>
      <c r="P105" s="28" t="str">
        <f>IFERROR(VLOOKUP($A105,Массив!$A$6:$BH$500,P$1,FALSE),"0")</f>
        <v>0</v>
      </c>
      <c r="Q105" s="28" t="str">
        <f>IFERROR(VLOOKUP($A105,Массив!$A$6:$BH$500,Q$1,FALSE),"0")</f>
        <v>0</v>
      </c>
      <c r="R105" s="28" t="str">
        <f>IFERROR(VLOOKUP($A105,Массив!$A$6:$BH$500,R$1,FALSE),"0")</f>
        <v>0</v>
      </c>
      <c r="S105" s="13" t="str">
        <f>IFERROR(VLOOKUP($A105,Массив!$A$6:$BH$500,S$1,FALSE),"0")</f>
        <v>0</v>
      </c>
      <c r="T105" s="28" t="str">
        <f>IFERROR(VLOOKUP($A105,Массив!$A$6:$BH$500,T$1,FALSE),"0")</f>
        <v>0</v>
      </c>
      <c r="U105" s="60">
        <f t="shared" si="20"/>
        <v>0</v>
      </c>
      <c r="V105" s="60">
        <f t="shared" si="21"/>
        <v>0</v>
      </c>
      <c r="W105" s="61">
        <f t="shared" si="22"/>
        <v>0</v>
      </c>
      <c r="X105" s="56">
        <f t="shared" si="23"/>
        <v>0</v>
      </c>
      <c r="Y105" s="62">
        <f t="shared" si="24"/>
        <v>0</v>
      </c>
      <c r="Z105" s="71" t="str">
        <f t="shared" si="32"/>
        <v>-</v>
      </c>
      <c r="AA105">
        <f>IF(A105=B105,1,0)</f>
        <v>1</v>
      </c>
    </row>
    <row r="106" spans="1:27" x14ac:dyDescent="0.25">
      <c r="A106" s="76" t="s">
        <v>324</v>
      </c>
      <c r="B106" s="77" t="s">
        <v>324</v>
      </c>
      <c r="D106" s="21" t="s">
        <v>92</v>
      </c>
      <c r="E106" s="92" t="s">
        <v>585</v>
      </c>
      <c r="F106" s="27" t="str">
        <f>IFERROR(VLOOKUP($A106,Массив!$A$6:$BH$500,F$1,FALSE),"0")</f>
        <v>0</v>
      </c>
      <c r="G106" s="28" t="str">
        <f>IFERROR(VLOOKUP($A106,Массив!$A$6:$BH$500,G$1,FALSE),"0")</f>
        <v>0</v>
      </c>
      <c r="H106" s="28" t="str">
        <f>IFERROR(VLOOKUP($A106,Массив!$A$6:$BH$500,H$1,FALSE),"0")</f>
        <v>0</v>
      </c>
      <c r="I106" s="28" t="str">
        <f>IFERROR(VLOOKUP($A106,Массив!$A$6:$BH$500,I$1,FALSE),"0")</f>
        <v>0</v>
      </c>
      <c r="J106" s="29" t="str">
        <f>IFERROR(VLOOKUP($A106,Массив!$A$6:$BH$500,J$1,FALSE),"0")</f>
        <v>0</v>
      </c>
      <c r="K106" s="29" t="str">
        <f>IFERROR(VLOOKUP($A106,Массив!$A$6:$BH$500,K$1,FALSE),"0")</f>
        <v>0</v>
      </c>
      <c r="L106" s="29" t="str">
        <f>IFERROR(VLOOKUP($A106,Массив!$A$6:$BH$500,L$1,FALSE),"0")</f>
        <v>0</v>
      </c>
      <c r="M106" s="29" t="str">
        <f>IFERROR(VLOOKUP($A106,Массив!$A$6:$BH$500,M$1,FALSE),"0")</f>
        <v>0</v>
      </c>
      <c r="N106" s="29" t="str">
        <f>IFERROR(VLOOKUP($A106,Массив!$A$6:$BH$500,N$1,FALSE),"0")</f>
        <v>0</v>
      </c>
      <c r="O106" s="28" t="str">
        <f>IFERROR(VLOOKUP($A106,Массив!$A$6:$BH$500,O$1,FALSE),"0")</f>
        <v>0</v>
      </c>
      <c r="P106" s="28" t="str">
        <f>IFERROR(VLOOKUP($A106,Массив!$A$6:$BH$500,P$1,FALSE),"0")</f>
        <v>0</v>
      </c>
      <c r="Q106" s="28" t="str">
        <f>IFERROR(VLOOKUP($A106,Массив!$A$6:$BH$500,Q$1,FALSE),"0")</f>
        <v>0</v>
      </c>
      <c r="R106" s="28" t="str">
        <f>IFERROR(VLOOKUP($A106,Массив!$A$6:$BH$500,R$1,FALSE),"0")</f>
        <v>0</v>
      </c>
      <c r="S106" s="13" t="str">
        <f>IFERROR(VLOOKUP($A106,Массив!$A$6:$BH$500,S$1,FALSE),"0")</f>
        <v>0</v>
      </c>
      <c r="T106" s="28" t="str">
        <f>IFERROR(VLOOKUP($A106,Массив!$A$6:$BH$500,T$1,FALSE),"0")</f>
        <v>0</v>
      </c>
      <c r="U106" s="60">
        <f t="shared" si="20"/>
        <v>0</v>
      </c>
      <c r="V106" s="60">
        <f t="shared" si="21"/>
        <v>0</v>
      </c>
      <c r="W106" s="61">
        <f t="shared" si="22"/>
        <v>0</v>
      </c>
      <c r="X106" s="56">
        <f t="shared" si="23"/>
        <v>0</v>
      </c>
      <c r="Y106" s="62">
        <f t="shared" si="24"/>
        <v>0</v>
      </c>
      <c r="Z106" s="71" t="str">
        <f t="shared" si="32"/>
        <v>-</v>
      </c>
      <c r="AA106">
        <f>IF(A106=B106,1,0)</f>
        <v>1</v>
      </c>
    </row>
    <row r="107" spans="1:27" x14ac:dyDescent="0.25">
      <c r="A107" s="76" t="s">
        <v>325</v>
      </c>
      <c r="B107" s="77" t="s">
        <v>325</v>
      </c>
      <c r="D107" s="21" t="s">
        <v>93</v>
      </c>
      <c r="E107" s="92" t="s">
        <v>586</v>
      </c>
      <c r="F107" s="27" t="str">
        <f>IFERROR(VLOOKUP($A107,Массив!$A$6:$BH$500,F$1,FALSE),"0")</f>
        <v>0</v>
      </c>
      <c r="G107" s="28" t="str">
        <f>IFERROR(VLOOKUP($A107,Массив!$A$6:$BH$500,G$1,FALSE),"0")</f>
        <v>0</v>
      </c>
      <c r="H107" s="28" t="str">
        <f>IFERROR(VLOOKUP($A107,Массив!$A$6:$BH$500,H$1,FALSE),"0")</f>
        <v>0</v>
      </c>
      <c r="I107" s="28" t="str">
        <f>IFERROR(VLOOKUP($A107,Массив!$A$6:$BH$500,I$1,FALSE),"0")</f>
        <v>0</v>
      </c>
      <c r="J107" s="29" t="str">
        <f>IFERROR(VLOOKUP($A107,Массив!$A$6:$BH$500,J$1,FALSE),"0")</f>
        <v>0</v>
      </c>
      <c r="K107" s="29" t="str">
        <f>IFERROR(VLOOKUP($A107,Массив!$A$6:$BH$500,K$1,FALSE),"0")</f>
        <v>0</v>
      </c>
      <c r="L107" s="29" t="str">
        <f>IFERROR(VLOOKUP($A107,Массив!$A$6:$BH$500,L$1,FALSE),"0")</f>
        <v>0</v>
      </c>
      <c r="M107" s="29" t="str">
        <f>IFERROR(VLOOKUP($A107,Массив!$A$6:$BH$500,M$1,FALSE),"0")</f>
        <v>0</v>
      </c>
      <c r="N107" s="29" t="str">
        <f>IFERROR(VLOOKUP($A107,Массив!$A$6:$BH$500,N$1,FALSE),"0")</f>
        <v>0</v>
      </c>
      <c r="O107" s="28" t="str">
        <f>IFERROR(VLOOKUP($A107,Массив!$A$6:$BH$500,O$1,FALSE),"0")</f>
        <v>0</v>
      </c>
      <c r="P107" s="28" t="str">
        <f>IFERROR(VLOOKUP($A107,Массив!$A$6:$BH$500,P$1,FALSE),"0")</f>
        <v>0</v>
      </c>
      <c r="Q107" s="28" t="str">
        <f>IFERROR(VLOOKUP($A107,Массив!$A$6:$BH$500,Q$1,FALSE),"0")</f>
        <v>0</v>
      </c>
      <c r="R107" s="28" t="str">
        <f>IFERROR(VLOOKUP($A107,Массив!$A$6:$BH$500,R$1,FALSE),"0")</f>
        <v>0</v>
      </c>
      <c r="S107" s="13" t="str">
        <f>IFERROR(VLOOKUP($A107,Массив!$A$6:$BH$500,S$1,FALSE),"0")</f>
        <v>0</v>
      </c>
      <c r="T107" s="28" t="str">
        <f>IFERROR(VLOOKUP($A107,Массив!$A$6:$BH$500,T$1,FALSE),"0")</f>
        <v>0</v>
      </c>
      <c r="U107" s="60">
        <f t="shared" si="20"/>
        <v>0</v>
      </c>
      <c r="V107" s="60">
        <f t="shared" si="21"/>
        <v>0</v>
      </c>
      <c r="W107" s="61">
        <f t="shared" si="22"/>
        <v>0</v>
      </c>
      <c r="X107" s="56">
        <f t="shared" si="23"/>
        <v>0</v>
      </c>
      <c r="Y107" s="62">
        <f t="shared" si="24"/>
        <v>0</v>
      </c>
      <c r="Z107" s="71" t="str">
        <f t="shared" si="32"/>
        <v>-</v>
      </c>
      <c r="AA107">
        <f>IF(A107=B107,1,0)</f>
        <v>1</v>
      </c>
    </row>
    <row r="108" spans="1:27" ht="25.5" x14ac:dyDescent="0.25">
      <c r="A108" s="76" t="s">
        <v>326</v>
      </c>
      <c r="B108" s="77" t="s">
        <v>326</v>
      </c>
      <c r="D108" s="21" t="s">
        <v>94</v>
      </c>
      <c r="E108" s="92" t="s">
        <v>587</v>
      </c>
      <c r="F108" s="27" t="str">
        <f>IFERROR(VLOOKUP($A108,Массив!$A$6:$BH$500,F$1,FALSE),"0")</f>
        <v>0</v>
      </c>
      <c r="G108" s="28" t="str">
        <f>IFERROR(VLOOKUP($A108,Массив!$A$6:$BH$500,G$1,FALSE),"0")</f>
        <v>0</v>
      </c>
      <c r="H108" s="39" t="str">
        <f>IFERROR(VLOOKUP($A108,Массив!$A$6:$BH$500,H$1,FALSE),"0")</f>
        <v>0</v>
      </c>
      <c r="I108" s="39" t="str">
        <f>IFERROR(VLOOKUP($A108,Массив!$A$6:$BH$500,I$1,FALSE),"0")</f>
        <v>0</v>
      </c>
      <c r="J108" s="37" t="str">
        <f>IFERROR(VLOOKUP($A108,Массив!$A$6:$BH$500,J$1,FALSE),"0")</f>
        <v>0</v>
      </c>
      <c r="K108" s="37" t="str">
        <f>IFERROR(VLOOKUP($A108,Массив!$A$6:$BH$500,K$1,FALSE),"0")</f>
        <v>0</v>
      </c>
      <c r="L108" s="29" t="str">
        <f>IFERROR(VLOOKUP($A108,Массив!$A$6:$BH$500,L$1,FALSE),"0")</f>
        <v>0</v>
      </c>
      <c r="M108" s="37" t="str">
        <f>IFERROR(VLOOKUP($A108,Массив!$A$6:$BH$500,M$1,FALSE),"0")</f>
        <v>0</v>
      </c>
      <c r="N108" s="37" t="str">
        <f>IFERROR(VLOOKUP($A108,Массив!$A$6:$BH$500,N$1,FALSE),"0")</f>
        <v>0</v>
      </c>
      <c r="O108" s="28" t="str">
        <f>IFERROR(VLOOKUP($A108,Массив!$A$6:$BH$500,O$1,FALSE),"0")</f>
        <v>0</v>
      </c>
      <c r="P108" s="28" t="str">
        <f>IFERROR(VLOOKUP($A108,Массив!$A$6:$BH$500,P$1,FALSE),"0")</f>
        <v>0</v>
      </c>
      <c r="Q108" s="28" t="str">
        <f>IFERROR(VLOOKUP($A108,Массив!$A$6:$BH$500,Q$1,FALSE),"0")</f>
        <v>0</v>
      </c>
      <c r="R108" s="28" t="str">
        <f>IFERROR(VLOOKUP($A108,Массив!$A$6:$BH$500,R$1,FALSE),"0")</f>
        <v>0</v>
      </c>
      <c r="S108" s="13" t="str">
        <f>IFERROR(VLOOKUP($A108,Массив!$A$6:$BH$500,S$1,FALSE),"0")</f>
        <v>0</v>
      </c>
      <c r="T108" s="28" t="str">
        <f>IFERROR(VLOOKUP($A108,Массив!$A$6:$BH$500,T$1,FALSE),"0")</f>
        <v>0</v>
      </c>
      <c r="U108" s="60">
        <f t="shared" si="20"/>
        <v>0</v>
      </c>
      <c r="V108" s="60">
        <f t="shared" si="21"/>
        <v>0</v>
      </c>
      <c r="W108" s="61">
        <f t="shared" si="22"/>
        <v>0</v>
      </c>
      <c r="X108" s="56">
        <f t="shared" si="23"/>
        <v>0</v>
      </c>
      <c r="Y108" s="62">
        <f t="shared" si="24"/>
        <v>0</v>
      </c>
      <c r="Z108" s="71" t="str">
        <f t="shared" si="32"/>
        <v>-</v>
      </c>
      <c r="AA108">
        <f>IF(A108=B108,1,0)</f>
        <v>1</v>
      </c>
    </row>
    <row r="109" spans="1:27" ht="25.5" x14ac:dyDescent="0.25">
      <c r="A109" s="76" t="s">
        <v>327</v>
      </c>
      <c r="B109" s="77" t="s">
        <v>327</v>
      </c>
      <c r="D109" s="21" t="s">
        <v>95</v>
      </c>
      <c r="E109" s="92" t="s">
        <v>588</v>
      </c>
      <c r="F109" s="27" t="str">
        <f>IFERROR(VLOOKUP($A109,Массив!$A$6:$BH$500,F$1,FALSE),"0")</f>
        <v>0</v>
      </c>
      <c r="G109" s="28" t="str">
        <f>IFERROR(VLOOKUP($A109,Массив!$A$6:$BH$500,G$1,FALSE),"0")</f>
        <v>0</v>
      </c>
      <c r="H109" s="28" t="str">
        <f>IFERROR(VLOOKUP($A109,Массив!$A$6:$BH$500,H$1,FALSE),"0")</f>
        <v>0</v>
      </c>
      <c r="I109" s="28" t="str">
        <f>IFERROR(VLOOKUP($A109,Массив!$A$6:$BH$500,I$1,FALSE),"0")</f>
        <v>0</v>
      </c>
      <c r="J109" s="29" t="str">
        <f>IFERROR(VLOOKUP($A109,Массив!$A$6:$BH$500,J$1,FALSE),"0")</f>
        <v>0</v>
      </c>
      <c r="K109" s="29" t="str">
        <f>IFERROR(VLOOKUP($A109,Массив!$A$6:$BH$500,K$1,FALSE),"0")</f>
        <v>0</v>
      </c>
      <c r="L109" s="29" t="str">
        <f>IFERROR(VLOOKUP($A109,Массив!$A$6:$BH$500,L$1,FALSE),"0")</f>
        <v>0</v>
      </c>
      <c r="M109" s="29" t="str">
        <f>IFERROR(VLOOKUP($A109,Массив!$A$6:$BH$500,M$1,FALSE),"0")</f>
        <v>0</v>
      </c>
      <c r="N109" s="29" t="str">
        <f>IFERROR(VLOOKUP($A109,Массив!$A$6:$BH$500,N$1,FALSE),"0")</f>
        <v>0</v>
      </c>
      <c r="O109" s="28" t="str">
        <f>IFERROR(VLOOKUP($A109,Массив!$A$6:$BH$500,O$1,FALSE),"0")</f>
        <v>0</v>
      </c>
      <c r="P109" s="28" t="str">
        <f>IFERROR(VLOOKUP($A109,Массив!$A$6:$BH$500,P$1,FALSE),"0")</f>
        <v>0</v>
      </c>
      <c r="Q109" s="28" t="str">
        <f>IFERROR(VLOOKUP($A109,Массив!$A$6:$BH$500,Q$1,FALSE),"0")</f>
        <v>0</v>
      </c>
      <c r="R109" s="28" t="str">
        <f>IFERROR(VLOOKUP($A109,Массив!$A$6:$BH$500,R$1,FALSE),"0")</f>
        <v>0</v>
      </c>
      <c r="S109" s="13" t="str">
        <f>IFERROR(VLOOKUP($A109,Массив!$A$6:$BH$500,S$1,FALSE),"0")</f>
        <v>0</v>
      </c>
      <c r="T109" s="28" t="str">
        <f>IFERROR(VLOOKUP($A109,Массив!$A$6:$BH$500,T$1,FALSE),"0")</f>
        <v>0</v>
      </c>
      <c r="U109" s="60">
        <f t="shared" si="20"/>
        <v>0</v>
      </c>
      <c r="V109" s="60">
        <f t="shared" si="21"/>
        <v>0</v>
      </c>
      <c r="W109" s="61">
        <f t="shared" si="22"/>
        <v>0</v>
      </c>
      <c r="X109" s="56">
        <f t="shared" si="23"/>
        <v>0</v>
      </c>
      <c r="Y109" s="62">
        <f t="shared" si="24"/>
        <v>0</v>
      </c>
      <c r="Z109" s="71" t="str">
        <f t="shared" si="32"/>
        <v>-</v>
      </c>
      <c r="AA109">
        <f>IF(A109=B109,1,0)</f>
        <v>1</v>
      </c>
    </row>
    <row r="110" spans="1:27" x14ac:dyDescent="0.25">
      <c r="A110" s="76" t="s">
        <v>328</v>
      </c>
      <c r="B110" s="77" t="s">
        <v>328</v>
      </c>
      <c r="D110" s="21" t="s">
        <v>47</v>
      </c>
      <c r="E110" s="92" t="s">
        <v>589</v>
      </c>
      <c r="F110" s="27" t="str">
        <f>IFERROR(VLOOKUP($A110,Массив!$A$6:$BH$500,F$1,FALSE),"0")</f>
        <v>0</v>
      </c>
      <c r="G110" s="28" t="str">
        <f>IFERROR(VLOOKUP($A110,Массив!$A$6:$BH$500,G$1,FALSE),"0")</f>
        <v>0</v>
      </c>
      <c r="H110" s="28" t="str">
        <f>IFERROR(VLOOKUP($A110,Массив!$A$6:$BH$500,H$1,FALSE),"0")</f>
        <v>0</v>
      </c>
      <c r="I110" s="28" t="str">
        <f>IFERROR(VLOOKUP($A110,Массив!$A$6:$BH$500,I$1,FALSE),"0")</f>
        <v>0</v>
      </c>
      <c r="J110" s="29" t="str">
        <f>IFERROR(VLOOKUP($A110,Массив!$A$6:$BH$500,J$1,FALSE),"0")</f>
        <v>0</v>
      </c>
      <c r="K110" s="29" t="str">
        <f>IFERROR(VLOOKUP($A110,Массив!$A$6:$BH$500,K$1,FALSE),"0")</f>
        <v>0</v>
      </c>
      <c r="L110" s="29" t="str">
        <f>IFERROR(VLOOKUP($A110,Массив!$A$6:$BH$500,L$1,FALSE),"0")</f>
        <v>0</v>
      </c>
      <c r="M110" s="29" t="str">
        <f>IFERROR(VLOOKUP($A110,Массив!$A$6:$BH$500,M$1,FALSE),"0")</f>
        <v>0</v>
      </c>
      <c r="N110" s="29" t="str">
        <f>IFERROR(VLOOKUP($A110,Массив!$A$6:$BH$500,N$1,FALSE),"0")</f>
        <v>0</v>
      </c>
      <c r="O110" s="28" t="str">
        <f>IFERROR(VLOOKUP($A110,Массив!$A$6:$BH$500,O$1,FALSE),"0")</f>
        <v>0</v>
      </c>
      <c r="P110" s="28" t="str">
        <f>IFERROR(VLOOKUP($A110,Массив!$A$6:$BH$500,P$1,FALSE),"0")</f>
        <v>0</v>
      </c>
      <c r="Q110" s="28" t="str">
        <f>IFERROR(VLOOKUP($A110,Массив!$A$6:$BH$500,Q$1,FALSE),"0")</f>
        <v>0</v>
      </c>
      <c r="R110" s="28" t="str">
        <f>IFERROR(VLOOKUP($A110,Массив!$A$6:$BH$500,R$1,FALSE),"0")</f>
        <v>0</v>
      </c>
      <c r="S110" s="13" t="str">
        <f>IFERROR(VLOOKUP($A110,Массив!$A$6:$BH$500,S$1,FALSE),"0")</f>
        <v>0</v>
      </c>
      <c r="T110" s="28" t="str">
        <f>IFERROR(VLOOKUP($A110,Массив!$A$6:$BH$500,T$1,FALSE),"0")</f>
        <v>0</v>
      </c>
      <c r="U110" s="60">
        <f t="shared" si="20"/>
        <v>0</v>
      </c>
      <c r="V110" s="60">
        <f t="shared" si="21"/>
        <v>0</v>
      </c>
      <c r="W110" s="61">
        <f t="shared" si="22"/>
        <v>0</v>
      </c>
      <c r="X110" s="56">
        <f t="shared" si="23"/>
        <v>0</v>
      </c>
      <c r="Y110" s="62">
        <f t="shared" si="24"/>
        <v>0</v>
      </c>
      <c r="Z110" s="71" t="str">
        <f t="shared" si="32"/>
        <v>-</v>
      </c>
      <c r="AA110">
        <f>IF(A110=B110,1,0)</f>
        <v>1</v>
      </c>
    </row>
    <row r="111" spans="1:27" ht="25.5" x14ac:dyDescent="0.25">
      <c r="A111" s="76" t="s">
        <v>329</v>
      </c>
      <c r="B111" s="77" t="s">
        <v>329</v>
      </c>
      <c r="D111" s="21" t="s">
        <v>96</v>
      </c>
      <c r="E111" s="92" t="s">
        <v>590</v>
      </c>
      <c r="F111" s="27" t="str">
        <f>IFERROR(VLOOKUP($A111,Массив!$A$6:$BH$500,F$1,FALSE),"0")</f>
        <v>0</v>
      </c>
      <c r="G111" s="28" t="str">
        <f>IFERROR(VLOOKUP($A111,Массив!$A$6:$BH$500,G$1,FALSE),"0")</f>
        <v>0</v>
      </c>
      <c r="H111" s="28" t="str">
        <f>IFERROR(VLOOKUP($A111,Массив!$A$6:$BH$500,H$1,FALSE),"0")</f>
        <v>0</v>
      </c>
      <c r="I111" s="28" t="str">
        <f>IFERROR(VLOOKUP($A111,Массив!$A$6:$BH$500,I$1,FALSE),"0")</f>
        <v>0</v>
      </c>
      <c r="J111" s="29" t="str">
        <f>IFERROR(VLOOKUP($A111,Массив!$A$6:$BH$500,J$1,FALSE),"0")</f>
        <v>0</v>
      </c>
      <c r="K111" s="29" t="str">
        <f>IFERROR(VLOOKUP($A111,Массив!$A$6:$BH$500,K$1,FALSE),"0")</f>
        <v>0</v>
      </c>
      <c r="L111" s="29" t="str">
        <f>IFERROR(VLOOKUP($A111,Массив!$A$6:$BH$500,L$1,FALSE),"0")</f>
        <v>0</v>
      </c>
      <c r="M111" s="29" t="str">
        <f>IFERROR(VLOOKUP($A111,Массив!$A$6:$BH$500,M$1,FALSE),"0")</f>
        <v>0</v>
      </c>
      <c r="N111" s="29" t="str">
        <f>IFERROR(VLOOKUP($A111,Массив!$A$6:$BH$500,N$1,FALSE),"0")</f>
        <v>0</v>
      </c>
      <c r="O111" s="28" t="str">
        <f>IFERROR(VLOOKUP($A111,Массив!$A$6:$BH$500,O$1,FALSE),"0")</f>
        <v>0</v>
      </c>
      <c r="P111" s="28" t="str">
        <f>IFERROR(VLOOKUP($A111,Массив!$A$6:$BH$500,P$1,FALSE),"0")</f>
        <v>0</v>
      </c>
      <c r="Q111" s="28" t="str">
        <f>IFERROR(VLOOKUP($A111,Массив!$A$6:$BH$500,Q$1,FALSE),"0")</f>
        <v>0</v>
      </c>
      <c r="R111" s="28" t="str">
        <f>IFERROR(VLOOKUP($A111,Массив!$A$6:$BH$500,R$1,FALSE),"0")</f>
        <v>0</v>
      </c>
      <c r="S111" s="13" t="str">
        <f>IFERROR(VLOOKUP($A111,Массив!$A$6:$BH$500,S$1,FALSE),"0")</f>
        <v>0</v>
      </c>
      <c r="T111" s="28" t="str">
        <f>IFERROR(VLOOKUP($A111,Массив!$A$6:$BH$500,T$1,FALSE),"0")</f>
        <v>0</v>
      </c>
      <c r="U111" s="60">
        <f t="shared" si="20"/>
        <v>0</v>
      </c>
      <c r="V111" s="60">
        <f t="shared" si="21"/>
        <v>0</v>
      </c>
      <c r="W111" s="61">
        <f t="shared" si="22"/>
        <v>0</v>
      </c>
      <c r="X111" s="56">
        <f t="shared" si="23"/>
        <v>0</v>
      </c>
      <c r="Y111" s="62">
        <f t="shared" si="24"/>
        <v>0</v>
      </c>
      <c r="Z111" s="71" t="str">
        <f t="shared" si="32"/>
        <v>-</v>
      </c>
      <c r="AA111">
        <f>IF(A111=B111,1,0)</f>
        <v>1</v>
      </c>
    </row>
    <row r="112" spans="1:27" x14ac:dyDescent="0.25">
      <c r="A112" s="76" t="s">
        <v>330</v>
      </c>
      <c r="B112" s="77" t="s">
        <v>330</v>
      </c>
      <c r="D112" s="21" t="s">
        <v>48</v>
      </c>
      <c r="E112" s="92" t="s">
        <v>591</v>
      </c>
      <c r="F112" s="27" t="str">
        <f>IFERROR(VLOOKUP($A112,Массив!$A$6:$BH$500,F$1,FALSE),"0")</f>
        <v>0</v>
      </c>
      <c r="G112" s="28" t="str">
        <f>IFERROR(VLOOKUP($A112,Массив!$A$6:$BH$500,G$1,FALSE),"0")</f>
        <v>0</v>
      </c>
      <c r="H112" s="28" t="str">
        <f>IFERROR(VLOOKUP($A112,Массив!$A$6:$BH$500,H$1,FALSE),"0")</f>
        <v>0</v>
      </c>
      <c r="I112" s="28" t="str">
        <f>IFERROR(VLOOKUP($A112,Массив!$A$6:$BH$500,I$1,FALSE),"0")</f>
        <v>0</v>
      </c>
      <c r="J112" s="29" t="str">
        <f>IFERROR(VLOOKUP($A112,Массив!$A$6:$BH$500,J$1,FALSE),"0")</f>
        <v>0</v>
      </c>
      <c r="K112" s="29" t="str">
        <f>IFERROR(VLOOKUP($A112,Массив!$A$6:$BH$500,K$1,FALSE),"0")</f>
        <v>0</v>
      </c>
      <c r="L112" s="29" t="str">
        <f>IFERROR(VLOOKUP($A112,Массив!$A$6:$BH$500,L$1,FALSE),"0")</f>
        <v>0</v>
      </c>
      <c r="M112" s="29" t="str">
        <f>IFERROR(VLOOKUP($A112,Массив!$A$6:$BH$500,M$1,FALSE),"0")</f>
        <v>0</v>
      </c>
      <c r="N112" s="29" t="str">
        <f>IFERROR(VLOOKUP($A112,Массив!$A$6:$BH$500,N$1,FALSE),"0")</f>
        <v>0</v>
      </c>
      <c r="O112" s="28" t="str">
        <f>IFERROR(VLOOKUP($A112,Массив!$A$6:$BH$500,O$1,FALSE),"0")</f>
        <v>0</v>
      </c>
      <c r="P112" s="28" t="str">
        <f>IFERROR(VLOOKUP($A112,Массив!$A$6:$BH$500,P$1,FALSE),"0")</f>
        <v>0</v>
      </c>
      <c r="Q112" s="28" t="str">
        <f>IFERROR(VLOOKUP($A112,Массив!$A$6:$BH$500,Q$1,FALSE),"0")</f>
        <v>0</v>
      </c>
      <c r="R112" s="28" t="str">
        <f>IFERROR(VLOOKUP($A112,Массив!$A$6:$BH$500,R$1,FALSE),"0")</f>
        <v>0</v>
      </c>
      <c r="S112" s="13" t="str">
        <f>IFERROR(VLOOKUP($A112,Массив!$A$6:$BH$500,S$1,FALSE),"0")</f>
        <v>0</v>
      </c>
      <c r="T112" s="28" t="str">
        <f>IFERROR(VLOOKUP($A112,Массив!$A$6:$BH$500,T$1,FALSE),"0")</f>
        <v>0</v>
      </c>
      <c r="U112" s="60">
        <f t="shared" si="20"/>
        <v>0</v>
      </c>
      <c r="V112" s="60">
        <f t="shared" si="21"/>
        <v>0</v>
      </c>
      <c r="W112" s="61">
        <f t="shared" si="22"/>
        <v>0</v>
      </c>
      <c r="X112" s="56">
        <f t="shared" si="23"/>
        <v>0</v>
      </c>
      <c r="Y112" s="62">
        <f t="shared" si="24"/>
        <v>0</v>
      </c>
      <c r="Z112" s="71" t="str">
        <f t="shared" si="32"/>
        <v>-</v>
      </c>
      <c r="AA112">
        <f>IF(A112=B112,1,0)</f>
        <v>1</v>
      </c>
    </row>
    <row r="113" spans="1:27" x14ac:dyDescent="0.25">
      <c r="A113" s="76" t="s">
        <v>331</v>
      </c>
      <c r="B113" s="77" t="s">
        <v>331</v>
      </c>
      <c r="D113" s="21" t="s">
        <v>144</v>
      </c>
      <c r="E113" s="92" t="s">
        <v>592</v>
      </c>
      <c r="F113" s="27" t="str">
        <f>IFERROR(VLOOKUP($A113,Массив!$A$6:$BH$500,F$1,FALSE),"0")</f>
        <v>0</v>
      </c>
      <c r="G113" s="28" t="str">
        <f>IFERROR(VLOOKUP($A113,Массив!$A$6:$BH$500,G$1,FALSE),"0")</f>
        <v>0</v>
      </c>
      <c r="H113" s="28" t="str">
        <f>IFERROR(VLOOKUP($A113,Массив!$A$6:$BH$500,H$1,FALSE),"0")</f>
        <v>0</v>
      </c>
      <c r="I113" s="28" t="str">
        <f>IFERROR(VLOOKUP($A113,Массив!$A$6:$BH$500,I$1,FALSE),"0")</f>
        <v>0</v>
      </c>
      <c r="J113" s="29" t="str">
        <f>IFERROR(VLOOKUP($A113,Массив!$A$6:$BH$500,J$1,FALSE),"0")</f>
        <v>0</v>
      </c>
      <c r="K113" s="29" t="str">
        <f>IFERROR(VLOOKUP($A113,Массив!$A$6:$BH$500,K$1,FALSE),"0")</f>
        <v>0</v>
      </c>
      <c r="L113" s="29" t="str">
        <f>IFERROR(VLOOKUP($A113,Массив!$A$6:$BH$500,L$1,FALSE),"0")</f>
        <v>0</v>
      </c>
      <c r="M113" s="29" t="str">
        <f>IFERROR(VLOOKUP($A113,Массив!$A$6:$BH$500,M$1,FALSE),"0")</f>
        <v>0</v>
      </c>
      <c r="N113" s="29" t="str">
        <f>IFERROR(VLOOKUP($A113,Массив!$A$6:$BH$500,N$1,FALSE),"0")</f>
        <v>0</v>
      </c>
      <c r="O113" s="28" t="str">
        <f>IFERROR(VLOOKUP($A113,Массив!$A$6:$BH$500,O$1,FALSE),"0")</f>
        <v>0</v>
      </c>
      <c r="P113" s="28" t="str">
        <f>IFERROR(VLOOKUP($A113,Массив!$A$6:$BH$500,P$1,FALSE),"0")</f>
        <v>0</v>
      </c>
      <c r="Q113" s="28" t="str">
        <f>IFERROR(VLOOKUP($A113,Массив!$A$6:$BH$500,Q$1,FALSE),"0")</f>
        <v>0</v>
      </c>
      <c r="R113" s="28" t="str">
        <f>IFERROR(VLOOKUP($A113,Массив!$A$6:$BH$500,R$1,FALSE),"0")</f>
        <v>0</v>
      </c>
      <c r="S113" s="13" t="str">
        <f>IFERROR(VLOOKUP($A113,Массив!$A$6:$BH$500,S$1,FALSE),"0")</f>
        <v>0</v>
      </c>
      <c r="T113" s="28" t="str">
        <f>IFERROR(VLOOKUP($A113,Массив!$A$6:$BH$500,T$1,FALSE),"0")</f>
        <v>0</v>
      </c>
      <c r="U113" s="60">
        <f t="shared" si="20"/>
        <v>0</v>
      </c>
      <c r="V113" s="60">
        <f t="shared" si="21"/>
        <v>0</v>
      </c>
      <c r="W113" s="61">
        <f t="shared" si="22"/>
        <v>0</v>
      </c>
      <c r="X113" s="56">
        <f t="shared" si="23"/>
        <v>0</v>
      </c>
      <c r="Y113" s="62">
        <f t="shared" si="24"/>
        <v>0</v>
      </c>
      <c r="Z113" s="71" t="str">
        <f t="shared" si="32"/>
        <v>-</v>
      </c>
      <c r="AA113">
        <f>IF(A113=B113,1,0)</f>
        <v>1</v>
      </c>
    </row>
    <row r="114" spans="1:27" ht="25.5" x14ac:dyDescent="0.25">
      <c r="A114" s="76" t="s">
        <v>332</v>
      </c>
      <c r="B114" s="77" t="s">
        <v>332</v>
      </c>
      <c r="D114" s="8" t="s">
        <v>593</v>
      </c>
      <c r="E114" s="92" t="s">
        <v>594</v>
      </c>
      <c r="F114" s="27" t="str">
        <f>IFERROR(VLOOKUP($A114,Массив!$A$6:$BH$500,F$1,FALSE),"0")</f>
        <v>0</v>
      </c>
      <c r="G114" s="28" t="str">
        <f>IFERROR(VLOOKUP($A114,Массив!$A$6:$BH$500,G$1,FALSE),"0")</f>
        <v>0</v>
      </c>
      <c r="H114" s="28" t="str">
        <f>IFERROR(VLOOKUP($A114,Массив!$A$6:$BH$500,H$1,FALSE),"0")</f>
        <v>0</v>
      </c>
      <c r="I114" s="28" t="str">
        <f>IFERROR(VLOOKUP($A114,Массив!$A$6:$BH$500,I$1,FALSE),"0")</f>
        <v>0</v>
      </c>
      <c r="J114" s="48" t="str">
        <f>IFERROR(VLOOKUP($A114,Массив!$A$6:$BH$500,J$1,FALSE),"0")</f>
        <v>0</v>
      </c>
      <c r="K114" s="48" t="str">
        <f>IFERROR(VLOOKUP($A114,Массив!$A$6:$BH$500,K$1,FALSE),"0")</f>
        <v>0</v>
      </c>
      <c r="L114" s="29" t="str">
        <f>IFERROR(VLOOKUP($A114,Массив!$A$6:$BH$500,L$1,FALSE),"0")</f>
        <v>0</v>
      </c>
      <c r="M114" s="29" t="str">
        <f>IFERROR(VLOOKUP($A114,Массив!$A$6:$BH$500,M$1,FALSE),"0")</f>
        <v>0</v>
      </c>
      <c r="N114" s="48" t="str">
        <f>IFERROR(VLOOKUP($A114,Массив!$A$6:$BH$500,N$1,FALSE),"0")</f>
        <v>0</v>
      </c>
      <c r="O114" s="28" t="str">
        <f>IFERROR(VLOOKUP($A114,Массив!$A$6:$BH$500,O$1,FALSE),"0")</f>
        <v>0</v>
      </c>
      <c r="P114" s="28" t="str">
        <f>IFERROR(VLOOKUP($A114,Массив!$A$6:$BH$500,P$1,FALSE),"0")</f>
        <v>0</v>
      </c>
      <c r="Q114" s="28" t="str">
        <f>IFERROR(VLOOKUP($A114,Массив!$A$6:$BH$500,Q$1,FALSE),"0")</f>
        <v>0</v>
      </c>
      <c r="R114" s="28" t="str">
        <f>IFERROR(VLOOKUP($A114,Массив!$A$6:$BH$500,R$1,FALSE),"0")</f>
        <v>0</v>
      </c>
      <c r="S114" s="13" t="str">
        <f>IFERROR(VLOOKUP($A114,Массив!$A$6:$BH$500,S$1,FALSE),"0")</f>
        <v>0</v>
      </c>
      <c r="T114" s="28" t="str">
        <f>IFERROR(VLOOKUP($A114,Массив!$A$6:$BH$500,T$1,FALSE),"0")</f>
        <v>0</v>
      </c>
      <c r="U114" s="45">
        <f t="shared" si="20"/>
        <v>0</v>
      </c>
      <c r="V114" s="45">
        <f t="shared" si="21"/>
        <v>0</v>
      </c>
      <c r="W114" s="46">
        <f t="shared" si="22"/>
        <v>0</v>
      </c>
      <c r="X114" s="56">
        <f t="shared" si="23"/>
        <v>0</v>
      </c>
      <c r="Y114" s="62">
        <f t="shared" si="24"/>
        <v>0</v>
      </c>
      <c r="Z114" s="71" t="str">
        <f t="shared" si="32"/>
        <v>-</v>
      </c>
      <c r="AA114">
        <f>IF(A114=B114,1,0)</f>
        <v>1</v>
      </c>
    </row>
    <row r="115" spans="1:27" ht="38.25" x14ac:dyDescent="0.25">
      <c r="A115" s="76" t="s">
        <v>333</v>
      </c>
      <c r="B115" s="77" t="s">
        <v>333</v>
      </c>
      <c r="D115" s="21" t="s">
        <v>595</v>
      </c>
      <c r="E115" s="92" t="s">
        <v>333</v>
      </c>
      <c r="F115" s="27" t="str">
        <f>IFERROR(VLOOKUP($A115,Массив!$A$6:$BH$500,F$1,FALSE),"0")</f>
        <v>0</v>
      </c>
      <c r="G115" s="28" t="str">
        <f>IFERROR(VLOOKUP($A115,Массив!$A$6:$BH$500,G$1,FALSE),"0")</f>
        <v>0</v>
      </c>
      <c r="H115" s="28" t="str">
        <f>IFERROR(VLOOKUP($A115,Массив!$A$6:$BH$500,H$1,FALSE),"0")</f>
        <v>0</v>
      </c>
      <c r="I115" s="28" t="str">
        <f>IFERROR(VLOOKUP($A115,Массив!$A$6:$BH$500,I$1,FALSE),"0")</f>
        <v>0</v>
      </c>
      <c r="J115" s="48" t="str">
        <f>IFERROR(VLOOKUP($A115,Массив!$A$6:$BH$500,J$1,FALSE),"0")</f>
        <v>0</v>
      </c>
      <c r="K115" s="48" t="str">
        <f>IFERROR(VLOOKUP($A115,Массив!$A$6:$BH$500,K$1,FALSE),"0")</f>
        <v>0</v>
      </c>
      <c r="L115" s="29" t="str">
        <f>IFERROR(VLOOKUP($A115,Массив!$A$6:$BH$500,L$1,FALSE),"0")</f>
        <v>0</v>
      </c>
      <c r="M115" s="29" t="str">
        <f>IFERROR(VLOOKUP($A115,Массив!$A$6:$BH$500,M$1,FALSE),"0")</f>
        <v>0</v>
      </c>
      <c r="N115" s="48" t="str">
        <f>IFERROR(VLOOKUP($A115,Массив!$A$6:$BH$500,N$1,FALSE),"0")</f>
        <v>0</v>
      </c>
      <c r="O115" s="28" t="str">
        <f>IFERROR(VLOOKUP($A115,Массив!$A$6:$BH$500,O$1,FALSE),"0")</f>
        <v>0</v>
      </c>
      <c r="P115" s="28" t="str">
        <f>IFERROR(VLOOKUP($A115,Массив!$A$6:$BH$500,P$1,FALSE),"0")</f>
        <v>0</v>
      </c>
      <c r="Q115" s="28" t="str">
        <f>IFERROR(VLOOKUP($A115,Массив!$A$6:$BH$500,Q$1,FALSE),"0")</f>
        <v>0</v>
      </c>
      <c r="R115" s="28" t="str">
        <f>IFERROR(VLOOKUP($A115,Массив!$A$6:$BH$500,R$1,FALSE),"0")</f>
        <v>0</v>
      </c>
      <c r="S115" s="13" t="str">
        <f>IFERROR(VLOOKUP($A115,Массив!$A$6:$BH$500,S$1,FALSE),"0")</f>
        <v>0</v>
      </c>
      <c r="T115" s="28" t="str">
        <f>IFERROR(VLOOKUP($A115,Массив!$A$6:$BH$500,T$1,FALSE),"0")</f>
        <v>0</v>
      </c>
      <c r="U115" s="45">
        <f t="shared" si="20"/>
        <v>0</v>
      </c>
      <c r="V115" s="45">
        <f t="shared" si="21"/>
        <v>0</v>
      </c>
      <c r="W115" s="46">
        <f t="shared" si="22"/>
        <v>0</v>
      </c>
      <c r="X115" s="56">
        <f t="shared" si="23"/>
        <v>0</v>
      </c>
      <c r="Y115" s="62">
        <f t="shared" si="24"/>
        <v>0</v>
      </c>
      <c r="Z115" s="71" t="str">
        <f t="shared" si="32"/>
        <v>-</v>
      </c>
      <c r="AA115">
        <f>IF(A115=B115,1,0)</f>
        <v>1</v>
      </c>
    </row>
    <row r="116" spans="1:27" ht="25.5" x14ac:dyDescent="0.25">
      <c r="A116" s="76" t="s">
        <v>334</v>
      </c>
      <c r="B116" s="77" t="s">
        <v>334</v>
      </c>
      <c r="D116" s="19" t="s">
        <v>596</v>
      </c>
      <c r="E116" s="92" t="s">
        <v>334</v>
      </c>
      <c r="F116" s="27" t="str">
        <f>IFERROR(VLOOKUP($A116,Массив!$A$6:$BH$500,F$1,FALSE),"0")</f>
        <v>0</v>
      </c>
      <c r="G116" s="28" t="str">
        <f>IFERROR(VLOOKUP($A116,Массив!$A$6:$BH$500,G$1,FALSE),"0")</f>
        <v>0</v>
      </c>
      <c r="H116" s="28" t="str">
        <f>IFERROR(VLOOKUP($A116,Массив!$A$6:$BH$500,H$1,FALSE),"0")</f>
        <v>0</v>
      </c>
      <c r="I116" s="28" t="str">
        <f>IFERROR(VLOOKUP($A116,Массив!$A$6:$BH$500,I$1,FALSE),"0")</f>
        <v>0</v>
      </c>
      <c r="J116" s="48" t="str">
        <f>IFERROR(VLOOKUP($A116,Массив!$A$6:$BH$500,J$1,FALSE),"0")</f>
        <v>0</v>
      </c>
      <c r="K116" s="48" t="str">
        <f>IFERROR(VLOOKUP($A116,Массив!$A$6:$BH$500,K$1,FALSE),"0")</f>
        <v>0</v>
      </c>
      <c r="L116" s="29" t="str">
        <f>IFERROR(VLOOKUP($A116,Массив!$A$6:$BH$500,L$1,FALSE),"0")</f>
        <v>0</v>
      </c>
      <c r="M116" s="29" t="str">
        <f>IFERROR(VLOOKUP($A116,Массив!$A$6:$BH$500,M$1,FALSE),"0")</f>
        <v>0</v>
      </c>
      <c r="N116" s="48" t="str">
        <f>IFERROR(VLOOKUP($A116,Массив!$A$6:$BH$500,N$1,FALSE),"0")</f>
        <v>0</v>
      </c>
      <c r="O116" s="28" t="str">
        <f>IFERROR(VLOOKUP($A116,Массив!$A$6:$BH$500,O$1,FALSE),"0")</f>
        <v>0</v>
      </c>
      <c r="P116" s="28" t="str">
        <f>IFERROR(VLOOKUP($A116,Массив!$A$6:$BH$500,P$1,FALSE),"0")</f>
        <v>0</v>
      </c>
      <c r="Q116" s="28" t="str">
        <f>IFERROR(VLOOKUP($A116,Массив!$A$6:$BH$500,Q$1,FALSE),"0")</f>
        <v>0</v>
      </c>
      <c r="R116" s="28" t="str">
        <f>IFERROR(VLOOKUP($A116,Массив!$A$6:$BH$500,R$1,FALSE),"0")</f>
        <v>0</v>
      </c>
      <c r="S116" s="13" t="str">
        <f>IFERROR(VLOOKUP($A116,Массив!$A$6:$BH$500,S$1,FALSE),"0")</f>
        <v>0</v>
      </c>
      <c r="T116" s="28" t="str">
        <f>IFERROR(VLOOKUP($A116,Массив!$A$6:$BH$500,T$1,FALSE),"0")</f>
        <v>0</v>
      </c>
      <c r="U116" s="45">
        <f t="shared" si="20"/>
        <v>0</v>
      </c>
      <c r="V116" s="45">
        <f t="shared" si="21"/>
        <v>0</v>
      </c>
      <c r="W116" s="46">
        <f t="shared" si="22"/>
        <v>0</v>
      </c>
      <c r="X116" s="56">
        <f t="shared" si="23"/>
        <v>0</v>
      </c>
      <c r="Y116" s="62">
        <f t="shared" si="24"/>
        <v>0</v>
      </c>
      <c r="Z116" s="71" t="str">
        <f t="shared" si="32"/>
        <v>-</v>
      </c>
      <c r="AA116">
        <f>IF(A116=B116,1,0)</f>
        <v>1</v>
      </c>
    </row>
    <row r="117" spans="1:27" x14ac:dyDescent="0.25">
      <c r="B117" s="77" t="s">
        <v>234</v>
      </c>
      <c r="D117" s="35"/>
      <c r="E117" s="93"/>
      <c r="F117" s="30">
        <f>F113-F114-F115-F116</f>
        <v>0</v>
      </c>
      <c r="G117" s="30">
        <f t="shared" ref="G117:T117" si="33">G113-G114-G115-G116</f>
        <v>0</v>
      </c>
      <c r="H117" s="30">
        <f t="shared" si="33"/>
        <v>0</v>
      </c>
      <c r="I117" s="30">
        <f t="shared" si="33"/>
        <v>0</v>
      </c>
      <c r="J117" s="30">
        <f t="shared" si="33"/>
        <v>0</v>
      </c>
      <c r="K117" s="30">
        <f t="shared" si="33"/>
        <v>0</v>
      </c>
      <c r="L117" s="30">
        <f t="shared" si="33"/>
        <v>0</v>
      </c>
      <c r="M117" s="30">
        <f t="shared" si="33"/>
        <v>0</v>
      </c>
      <c r="N117" s="30">
        <f t="shared" si="33"/>
        <v>0</v>
      </c>
      <c r="O117" s="30">
        <f t="shared" si="33"/>
        <v>0</v>
      </c>
      <c r="P117" s="30">
        <f t="shared" si="33"/>
        <v>0</v>
      </c>
      <c r="Q117" s="30">
        <f t="shared" si="33"/>
        <v>0</v>
      </c>
      <c r="R117" s="30">
        <f t="shared" si="33"/>
        <v>0</v>
      </c>
      <c r="S117" s="30">
        <f t="shared" si="33"/>
        <v>0</v>
      </c>
      <c r="T117" s="30">
        <f t="shared" si="33"/>
        <v>0</v>
      </c>
      <c r="U117" s="60">
        <f>F117-H117-J117</f>
        <v>0</v>
      </c>
      <c r="V117" s="60">
        <f>G117-I117-K117</f>
        <v>0</v>
      </c>
      <c r="W117" s="61">
        <f>L117-M117-N117</f>
        <v>0</v>
      </c>
      <c r="X117" s="56"/>
      <c r="Y117" s="62"/>
      <c r="Z117" s="72"/>
    </row>
    <row r="118" spans="1:27" x14ac:dyDescent="0.25">
      <c r="A118" s="76" t="s">
        <v>335</v>
      </c>
      <c r="B118" s="77" t="s">
        <v>335</v>
      </c>
      <c r="D118" s="21" t="s">
        <v>597</v>
      </c>
      <c r="E118" s="92" t="s">
        <v>335</v>
      </c>
      <c r="F118" s="27" t="str">
        <f>IFERROR(VLOOKUP($A118,Массив!$A$6:$BH$500,F$1,FALSE),"0")</f>
        <v>0</v>
      </c>
      <c r="G118" s="28" t="str">
        <f>IFERROR(VLOOKUP($A118,Массив!$A$6:$BH$500,G$1,FALSE),"0")</f>
        <v>0</v>
      </c>
      <c r="H118" s="28" t="str">
        <f>IFERROR(VLOOKUP($A118,Массив!$A$6:$BH$500,H$1,FALSE),"0")</f>
        <v>0</v>
      </c>
      <c r="I118" s="28" t="str">
        <f>IFERROR(VLOOKUP($A118,Массив!$A$6:$BH$500,I$1,FALSE),"0")</f>
        <v>0</v>
      </c>
      <c r="J118" s="29" t="str">
        <f>IFERROR(VLOOKUP($A118,Массив!$A$6:$BH$500,J$1,FALSE),"0")</f>
        <v>0</v>
      </c>
      <c r="K118" s="29" t="str">
        <f>IFERROR(VLOOKUP($A118,Массив!$A$6:$BH$500,K$1,FALSE),"0")</f>
        <v>0</v>
      </c>
      <c r="L118" s="29" t="str">
        <f>IFERROR(VLOOKUP($A118,Массив!$A$6:$BH$500,L$1,FALSE),"0")</f>
        <v>0</v>
      </c>
      <c r="M118" s="29" t="str">
        <f>IFERROR(VLOOKUP($A118,Массив!$A$6:$BH$500,M$1,FALSE),"0")</f>
        <v>0</v>
      </c>
      <c r="N118" s="29" t="str">
        <f>IFERROR(VLOOKUP($A118,Массив!$A$6:$BH$500,N$1,FALSE),"0")</f>
        <v>0</v>
      </c>
      <c r="O118" s="28" t="str">
        <f>IFERROR(VLOOKUP($A118,Массив!$A$6:$BH$500,O$1,FALSE),"0")</f>
        <v>0</v>
      </c>
      <c r="P118" s="28" t="str">
        <f>IFERROR(VLOOKUP($A118,Массив!$A$6:$BH$500,P$1,FALSE),"0")</f>
        <v>0</v>
      </c>
      <c r="Q118" s="28" t="str">
        <f>IFERROR(VLOOKUP($A118,Массив!$A$6:$BH$500,Q$1,FALSE),"0")</f>
        <v>0</v>
      </c>
      <c r="R118" s="28" t="str">
        <f>IFERROR(VLOOKUP($A118,Массив!$A$6:$BH$500,R$1,FALSE),"0")</f>
        <v>0</v>
      </c>
      <c r="S118" s="13" t="str">
        <f>IFERROR(VLOOKUP($A118,Массив!$A$6:$BH$500,S$1,FALSE),"0")</f>
        <v>0</v>
      </c>
      <c r="T118" s="28" t="str">
        <f>IFERROR(VLOOKUP($A118,Массив!$A$6:$BH$500,T$1,FALSE),"0")</f>
        <v>0</v>
      </c>
      <c r="U118" s="60">
        <f t="shared" si="20"/>
        <v>0</v>
      </c>
      <c r="V118" s="60">
        <f t="shared" si="21"/>
        <v>0</v>
      </c>
      <c r="W118" s="61">
        <f t="shared" si="22"/>
        <v>0</v>
      </c>
      <c r="X118" s="56">
        <f t="shared" si="23"/>
        <v>0</v>
      </c>
      <c r="Y118" s="62">
        <f t="shared" si="24"/>
        <v>0</v>
      </c>
      <c r="Z118" s="71" t="str">
        <f t="shared" ref="Z118:Z128" si="34">IFERROR(IF(L118=0,"",G118/L118),"-")</f>
        <v>-</v>
      </c>
      <c r="AA118">
        <f>IF(A118=B118,1,0)</f>
        <v>1</v>
      </c>
    </row>
    <row r="119" spans="1:27" x14ac:dyDescent="0.25">
      <c r="A119" s="76" t="s">
        <v>336</v>
      </c>
      <c r="B119" s="77" t="s">
        <v>336</v>
      </c>
      <c r="D119" s="21" t="s">
        <v>116</v>
      </c>
      <c r="E119" s="92" t="s">
        <v>336</v>
      </c>
      <c r="F119" s="27" t="str">
        <f>IFERROR(VLOOKUP($A119,Массив!$A$6:$BH$500,F$1,FALSE),"0")</f>
        <v>0</v>
      </c>
      <c r="G119" s="28" t="str">
        <f>IFERROR(VLOOKUP($A119,Массив!$A$6:$BH$500,G$1,FALSE),"0")</f>
        <v>0</v>
      </c>
      <c r="H119" s="28" t="str">
        <f>IFERROR(VLOOKUP($A119,Массив!$A$6:$BH$500,H$1,FALSE),"0")</f>
        <v>0</v>
      </c>
      <c r="I119" s="28" t="str">
        <f>IFERROR(VLOOKUP($A119,Массив!$A$6:$BH$500,I$1,FALSE),"0")</f>
        <v>0</v>
      </c>
      <c r="J119" s="29" t="str">
        <f>IFERROR(VLOOKUP($A119,Массив!$A$6:$BH$500,J$1,FALSE),"0")</f>
        <v>0</v>
      </c>
      <c r="K119" s="29" t="str">
        <f>IFERROR(VLOOKUP($A119,Массив!$A$6:$BH$500,K$1,FALSE),"0")</f>
        <v>0</v>
      </c>
      <c r="L119" s="29" t="str">
        <f>IFERROR(VLOOKUP($A119,Массив!$A$6:$BH$500,L$1,FALSE),"0")</f>
        <v>0</v>
      </c>
      <c r="M119" s="29" t="str">
        <f>IFERROR(VLOOKUP($A119,Массив!$A$6:$BH$500,M$1,FALSE),"0")</f>
        <v>0</v>
      </c>
      <c r="N119" s="29" t="str">
        <f>IFERROR(VLOOKUP($A119,Массив!$A$6:$BH$500,N$1,FALSE),"0")</f>
        <v>0</v>
      </c>
      <c r="O119" s="28" t="str">
        <f>IFERROR(VLOOKUP($A119,Массив!$A$6:$BH$500,O$1,FALSE),"0")</f>
        <v>0</v>
      </c>
      <c r="P119" s="28" t="str">
        <f>IFERROR(VLOOKUP($A119,Массив!$A$6:$BH$500,P$1,FALSE),"0")</f>
        <v>0</v>
      </c>
      <c r="Q119" s="28" t="str">
        <f>IFERROR(VLOOKUP($A119,Массив!$A$6:$BH$500,Q$1,FALSE),"0")</f>
        <v>0</v>
      </c>
      <c r="R119" s="28" t="str">
        <f>IFERROR(VLOOKUP($A119,Массив!$A$6:$BH$500,R$1,FALSE),"0")</f>
        <v>0</v>
      </c>
      <c r="S119" s="13" t="str">
        <f>IFERROR(VLOOKUP($A119,Массив!$A$6:$BH$500,S$1,FALSE),"0")</f>
        <v>0</v>
      </c>
      <c r="T119" s="28" t="str">
        <f>IFERROR(VLOOKUP($A119,Массив!$A$6:$BH$500,T$1,FALSE),"0")</f>
        <v>0</v>
      </c>
      <c r="U119" s="60">
        <f t="shared" si="20"/>
        <v>0</v>
      </c>
      <c r="V119" s="60">
        <f t="shared" si="21"/>
        <v>0</v>
      </c>
      <c r="W119" s="61">
        <f t="shared" si="22"/>
        <v>0</v>
      </c>
      <c r="X119" s="56">
        <f t="shared" si="23"/>
        <v>0</v>
      </c>
      <c r="Y119" s="62">
        <f t="shared" si="24"/>
        <v>0</v>
      </c>
      <c r="Z119" s="71" t="str">
        <f t="shared" si="34"/>
        <v>-</v>
      </c>
      <c r="AA119">
        <f>IF(A119=B119,1,0)</f>
        <v>1</v>
      </c>
    </row>
    <row r="120" spans="1:27" x14ac:dyDescent="0.25">
      <c r="A120" s="76" t="s">
        <v>337</v>
      </c>
      <c r="B120" s="77" t="s">
        <v>337</v>
      </c>
      <c r="D120" s="21" t="s">
        <v>49</v>
      </c>
      <c r="E120" s="92" t="s">
        <v>337</v>
      </c>
      <c r="F120" s="27" t="str">
        <f>IFERROR(VLOOKUP($A120,Массив!$A$6:$BH$500,F$1,FALSE),"0")</f>
        <v>0</v>
      </c>
      <c r="G120" s="28" t="str">
        <f>IFERROR(VLOOKUP($A120,Массив!$A$6:$BH$500,G$1,FALSE),"0")</f>
        <v>0</v>
      </c>
      <c r="H120" s="28" t="str">
        <f>IFERROR(VLOOKUP($A120,Массив!$A$6:$BH$500,H$1,FALSE),"0")</f>
        <v>0</v>
      </c>
      <c r="I120" s="28" t="str">
        <f>IFERROR(VLOOKUP($A120,Массив!$A$6:$BH$500,I$1,FALSE),"0")</f>
        <v>0</v>
      </c>
      <c r="J120" s="29" t="str">
        <f>IFERROR(VLOOKUP($A120,Массив!$A$6:$BH$500,J$1,FALSE),"0")</f>
        <v>0</v>
      </c>
      <c r="K120" s="29" t="str">
        <f>IFERROR(VLOOKUP($A120,Массив!$A$6:$BH$500,K$1,FALSE),"0")</f>
        <v>0</v>
      </c>
      <c r="L120" s="29" t="str">
        <f>IFERROR(VLOOKUP($A120,Массив!$A$6:$BH$500,L$1,FALSE),"0")</f>
        <v>0</v>
      </c>
      <c r="M120" s="29" t="str">
        <f>IFERROR(VLOOKUP($A120,Массив!$A$6:$BH$500,M$1,FALSE),"0")</f>
        <v>0</v>
      </c>
      <c r="N120" s="29" t="str">
        <f>IFERROR(VLOOKUP($A120,Массив!$A$6:$BH$500,N$1,FALSE),"0")</f>
        <v>0</v>
      </c>
      <c r="O120" s="28" t="str">
        <f>IFERROR(VLOOKUP($A120,Массив!$A$6:$BH$500,O$1,FALSE),"0")</f>
        <v>0</v>
      </c>
      <c r="P120" s="28" t="str">
        <f>IFERROR(VLOOKUP($A120,Массив!$A$6:$BH$500,P$1,FALSE),"0")</f>
        <v>0</v>
      </c>
      <c r="Q120" s="28" t="str">
        <f>IFERROR(VLOOKUP($A120,Массив!$A$6:$BH$500,Q$1,FALSE),"0")</f>
        <v>0</v>
      </c>
      <c r="R120" s="28" t="str">
        <f>IFERROR(VLOOKUP($A120,Массив!$A$6:$BH$500,R$1,FALSE),"0")</f>
        <v>0</v>
      </c>
      <c r="S120" s="13" t="str">
        <f>IFERROR(VLOOKUP($A120,Массив!$A$6:$BH$500,S$1,FALSE),"0")</f>
        <v>0</v>
      </c>
      <c r="T120" s="28" t="str">
        <f>IFERROR(VLOOKUP($A120,Массив!$A$6:$BH$500,T$1,FALSE),"0")</f>
        <v>0</v>
      </c>
      <c r="U120" s="60">
        <f t="shared" si="20"/>
        <v>0</v>
      </c>
      <c r="V120" s="60">
        <f t="shared" si="21"/>
        <v>0</v>
      </c>
      <c r="W120" s="61">
        <f t="shared" si="22"/>
        <v>0</v>
      </c>
      <c r="X120" s="56">
        <f t="shared" si="23"/>
        <v>0</v>
      </c>
      <c r="Y120" s="62">
        <f t="shared" si="24"/>
        <v>0</v>
      </c>
      <c r="Z120" s="71" t="str">
        <f t="shared" si="34"/>
        <v>-</v>
      </c>
      <c r="AA120">
        <f>IF(A120=B120,1,0)</f>
        <v>1</v>
      </c>
    </row>
    <row r="121" spans="1:27" ht="24.75" customHeight="1" x14ac:dyDescent="0.25">
      <c r="A121" s="76" t="s">
        <v>338</v>
      </c>
      <c r="B121" s="77" t="s">
        <v>338</v>
      </c>
      <c r="D121" s="21" t="s">
        <v>97</v>
      </c>
      <c r="E121" s="92" t="s">
        <v>338</v>
      </c>
      <c r="F121" s="27" t="str">
        <f>IFERROR(VLOOKUP($A121,Массив!$A$6:$BH$500,F$1,FALSE),"0")</f>
        <v>0</v>
      </c>
      <c r="G121" s="28" t="str">
        <f>IFERROR(VLOOKUP($A121,Массив!$A$6:$BH$500,G$1,FALSE),"0")</f>
        <v>0</v>
      </c>
      <c r="H121" s="28" t="str">
        <f>IFERROR(VLOOKUP($A121,Массив!$A$6:$BH$500,H$1,FALSE),"0")</f>
        <v>0</v>
      </c>
      <c r="I121" s="28" t="str">
        <f>IFERROR(VLOOKUP($A121,Массив!$A$6:$BH$500,I$1,FALSE),"0")</f>
        <v>0</v>
      </c>
      <c r="J121" s="29" t="str">
        <f>IFERROR(VLOOKUP($A121,Массив!$A$6:$BH$500,J$1,FALSE),"0")</f>
        <v>0</v>
      </c>
      <c r="K121" s="29" t="str">
        <f>IFERROR(VLOOKUP($A121,Массив!$A$6:$BH$500,K$1,FALSE),"0")</f>
        <v>0</v>
      </c>
      <c r="L121" s="29" t="str">
        <f>IFERROR(VLOOKUP($A121,Массив!$A$6:$BH$500,L$1,FALSE),"0")</f>
        <v>0</v>
      </c>
      <c r="M121" s="29" t="str">
        <f>IFERROR(VLOOKUP($A121,Массив!$A$6:$BH$500,M$1,FALSE),"0")</f>
        <v>0</v>
      </c>
      <c r="N121" s="29" t="str">
        <f>IFERROR(VLOOKUP($A121,Массив!$A$6:$BH$500,N$1,FALSE),"0")</f>
        <v>0</v>
      </c>
      <c r="O121" s="28" t="str">
        <f>IFERROR(VLOOKUP($A121,Массив!$A$6:$BH$500,O$1,FALSE),"0")</f>
        <v>0</v>
      </c>
      <c r="P121" s="28" t="str">
        <f>IFERROR(VLOOKUP($A121,Массив!$A$6:$BH$500,P$1,FALSE),"0")</f>
        <v>0</v>
      </c>
      <c r="Q121" s="28" t="str">
        <f>IFERROR(VLOOKUP($A121,Массив!$A$6:$BH$500,Q$1,FALSE),"0")</f>
        <v>0</v>
      </c>
      <c r="R121" s="28" t="str">
        <f>IFERROR(VLOOKUP($A121,Массив!$A$6:$BH$500,R$1,FALSE),"0")</f>
        <v>0</v>
      </c>
      <c r="S121" s="13" t="str">
        <f>IFERROR(VLOOKUP($A121,Массив!$A$6:$BH$500,S$1,FALSE),"0")</f>
        <v>0</v>
      </c>
      <c r="T121" s="28" t="str">
        <f>IFERROR(VLOOKUP($A121,Массив!$A$6:$BH$500,T$1,FALSE),"0")</f>
        <v>0</v>
      </c>
      <c r="U121" s="60">
        <f t="shared" si="20"/>
        <v>0</v>
      </c>
      <c r="V121" s="60">
        <f t="shared" si="21"/>
        <v>0</v>
      </c>
      <c r="W121" s="61">
        <f t="shared" si="22"/>
        <v>0</v>
      </c>
      <c r="X121" s="56">
        <f t="shared" si="23"/>
        <v>0</v>
      </c>
      <c r="Y121" s="62">
        <f t="shared" si="24"/>
        <v>0</v>
      </c>
      <c r="Z121" s="71" t="str">
        <f t="shared" si="34"/>
        <v>-</v>
      </c>
      <c r="AA121">
        <f>IF(A121=B121,1,0)</f>
        <v>1</v>
      </c>
    </row>
    <row r="122" spans="1:27" x14ac:dyDescent="0.25">
      <c r="A122" s="76" t="s">
        <v>339</v>
      </c>
      <c r="B122" s="77" t="s">
        <v>339</v>
      </c>
      <c r="D122" s="21" t="s">
        <v>98</v>
      </c>
      <c r="E122" s="92" t="s">
        <v>339</v>
      </c>
      <c r="F122" s="27" t="str">
        <f>IFERROR(VLOOKUP($A122,Массив!$A$6:$BH$500,F$1,FALSE),"0")</f>
        <v>0</v>
      </c>
      <c r="G122" s="28" t="str">
        <f>IFERROR(VLOOKUP($A122,Массив!$A$6:$BH$500,G$1,FALSE),"0")</f>
        <v>0</v>
      </c>
      <c r="H122" s="28" t="str">
        <f>IFERROR(VLOOKUP($A122,Массив!$A$6:$BH$500,H$1,FALSE),"0")</f>
        <v>0</v>
      </c>
      <c r="I122" s="28" t="str">
        <f>IFERROR(VLOOKUP($A122,Массив!$A$6:$BH$500,I$1,FALSE),"0")</f>
        <v>0</v>
      </c>
      <c r="J122" s="29" t="str">
        <f>IFERROR(VLOOKUP($A122,Массив!$A$6:$BH$500,J$1,FALSE),"0")</f>
        <v>0</v>
      </c>
      <c r="K122" s="29" t="str">
        <f>IFERROR(VLOOKUP($A122,Массив!$A$6:$BH$500,K$1,FALSE),"0")</f>
        <v>0</v>
      </c>
      <c r="L122" s="29" t="str">
        <f>IFERROR(VLOOKUP($A122,Массив!$A$6:$BH$500,L$1,FALSE),"0")</f>
        <v>0</v>
      </c>
      <c r="M122" s="29" t="str">
        <f>IFERROR(VLOOKUP($A122,Массив!$A$6:$BH$500,M$1,FALSE),"0")</f>
        <v>0</v>
      </c>
      <c r="N122" s="29" t="str">
        <f>IFERROR(VLOOKUP($A122,Массив!$A$6:$BH$500,N$1,FALSE),"0")</f>
        <v>0</v>
      </c>
      <c r="O122" s="28" t="str">
        <f>IFERROR(VLOOKUP($A122,Массив!$A$6:$BH$500,O$1,FALSE),"0")</f>
        <v>0</v>
      </c>
      <c r="P122" s="28" t="str">
        <f>IFERROR(VLOOKUP($A122,Массив!$A$6:$BH$500,P$1,FALSE),"0")</f>
        <v>0</v>
      </c>
      <c r="Q122" s="28" t="str">
        <f>IFERROR(VLOOKUP($A122,Массив!$A$6:$BH$500,Q$1,FALSE),"0")</f>
        <v>0</v>
      </c>
      <c r="R122" s="28" t="str">
        <f>IFERROR(VLOOKUP($A122,Массив!$A$6:$BH$500,R$1,FALSE),"0")</f>
        <v>0</v>
      </c>
      <c r="S122" s="13" t="str">
        <f>IFERROR(VLOOKUP($A122,Массив!$A$6:$BH$500,S$1,FALSE),"0")</f>
        <v>0</v>
      </c>
      <c r="T122" s="28" t="str">
        <f>IFERROR(VLOOKUP($A122,Массив!$A$6:$BH$500,T$1,FALSE),"0")</f>
        <v>0</v>
      </c>
      <c r="U122" s="60">
        <f t="shared" si="20"/>
        <v>0</v>
      </c>
      <c r="V122" s="60">
        <f t="shared" si="21"/>
        <v>0</v>
      </c>
      <c r="W122" s="61">
        <f t="shared" si="22"/>
        <v>0</v>
      </c>
      <c r="X122" s="56">
        <f t="shared" si="23"/>
        <v>0</v>
      </c>
      <c r="Y122" s="62">
        <f t="shared" si="24"/>
        <v>0</v>
      </c>
      <c r="Z122" s="71" t="str">
        <f t="shared" si="34"/>
        <v>-</v>
      </c>
      <c r="AA122">
        <f>IF(A122=B122,1,0)</f>
        <v>1</v>
      </c>
    </row>
    <row r="123" spans="1:27" x14ac:dyDescent="0.25">
      <c r="A123" s="76" t="s">
        <v>340</v>
      </c>
      <c r="B123" s="77" t="s">
        <v>340</v>
      </c>
      <c r="D123" s="21" t="s">
        <v>99</v>
      </c>
      <c r="E123" s="92" t="s">
        <v>340</v>
      </c>
      <c r="F123" s="27" t="str">
        <f>IFERROR(VLOOKUP($A123,Массив!$A$6:$BH$500,F$1,FALSE),"0")</f>
        <v>0</v>
      </c>
      <c r="G123" s="28" t="str">
        <f>IFERROR(VLOOKUP($A123,Массив!$A$6:$BH$500,G$1,FALSE),"0")</f>
        <v>0</v>
      </c>
      <c r="H123" s="28" t="str">
        <f>IFERROR(VLOOKUP($A123,Массив!$A$6:$BH$500,H$1,FALSE),"0")</f>
        <v>0</v>
      </c>
      <c r="I123" s="28" t="str">
        <f>IFERROR(VLOOKUP($A123,Массив!$A$6:$BH$500,I$1,FALSE),"0")</f>
        <v>0</v>
      </c>
      <c r="J123" s="29" t="str">
        <f>IFERROR(VLOOKUP($A123,Массив!$A$6:$BH$500,J$1,FALSE),"0")</f>
        <v>0</v>
      </c>
      <c r="K123" s="29" t="str">
        <f>IFERROR(VLOOKUP($A123,Массив!$A$6:$BH$500,K$1,FALSE),"0")</f>
        <v>0</v>
      </c>
      <c r="L123" s="29" t="str">
        <f>IFERROR(VLOOKUP($A123,Массив!$A$6:$BH$500,L$1,FALSE),"0")</f>
        <v>0</v>
      </c>
      <c r="M123" s="29" t="str">
        <f>IFERROR(VLOOKUP($A123,Массив!$A$6:$BH$500,M$1,FALSE),"0")</f>
        <v>0</v>
      </c>
      <c r="N123" s="29" t="str">
        <f>IFERROR(VLOOKUP($A123,Массив!$A$6:$BH$500,N$1,FALSE),"0")</f>
        <v>0</v>
      </c>
      <c r="O123" s="28" t="str">
        <f>IFERROR(VLOOKUP($A123,Массив!$A$6:$BH$500,O$1,FALSE),"0")</f>
        <v>0</v>
      </c>
      <c r="P123" s="28" t="str">
        <f>IFERROR(VLOOKUP($A123,Массив!$A$6:$BH$500,P$1,FALSE),"0")</f>
        <v>0</v>
      </c>
      <c r="Q123" s="28" t="str">
        <f>IFERROR(VLOOKUP($A123,Массив!$A$6:$BH$500,Q$1,FALSE),"0")</f>
        <v>0</v>
      </c>
      <c r="R123" s="28" t="str">
        <f>IFERROR(VLOOKUP($A123,Массив!$A$6:$BH$500,R$1,FALSE),"0")</f>
        <v>0</v>
      </c>
      <c r="S123" s="13" t="str">
        <f>IFERROR(VLOOKUP($A123,Массив!$A$6:$BH$500,S$1,FALSE),"0")</f>
        <v>0</v>
      </c>
      <c r="T123" s="28" t="str">
        <f>IFERROR(VLOOKUP($A123,Массив!$A$6:$BH$500,T$1,FALSE),"0")</f>
        <v>0</v>
      </c>
      <c r="U123" s="60">
        <f t="shared" si="20"/>
        <v>0</v>
      </c>
      <c r="V123" s="60">
        <f t="shared" si="21"/>
        <v>0</v>
      </c>
      <c r="W123" s="61">
        <f t="shared" si="22"/>
        <v>0</v>
      </c>
      <c r="X123" s="56">
        <f t="shared" si="23"/>
        <v>0</v>
      </c>
      <c r="Y123" s="62">
        <f t="shared" si="24"/>
        <v>0</v>
      </c>
      <c r="Z123" s="71" t="str">
        <f t="shared" si="34"/>
        <v>-</v>
      </c>
      <c r="AA123">
        <f>IF(A123=B123,1,0)</f>
        <v>1</v>
      </c>
    </row>
    <row r="124" spans="1:27" x14ac:dyDescent="0.25">
      <c r="A124" s="76" t="s">
        <v>341</v>
      </c>
      <c r="B124" s="77" t="s">
        <v>341</v>
      </c>
      <c r="D124" s="21" t="s">
        <v>50</v>
      </c>
      <c r="E124" s="92" t="s">
        <v>341</v>
      </c>
      <c r="F124" s="27" t="str">
        <f>IFERROR(VLOOKUP($A124,Массив!$A$6:$BH$500,F$1,FALSE),"0")</f>
        <v>0</v>
      </c>
      <c r="G124" s="28" t="str">
        <f>IFERROR(VLOOKUP($A124,Массив!$A$6:$BH$500,G$1,FALSE),"0")</f>
        <v>0</v>
      </c>
      <c r="H124" s="28" t="str">
        <f>IFERROR(VLOOKUP($A124,Массив!$A$6:$BH$500,H$1,FALSE),"0")</f>
        <v>0</v>
      </c>
      <c r="I124" s="28" t="str">
        <f>IFERROR(VLOOKUP($A124,Массив!$A$6:$BH$500,I$1,FALSE),"0")</f>
        <v>0</v>
      </c>
      <c r="J124" s="29" t="str">
        <f>IFERROR(VLOOKUP($A124,Массив!$A$6:$BH$500,J$1,FALSE),"0")</f>
        <v>0</v>
      </c>
      <c r="K124" s="29" t="str">
        <f>IFERROR(VLOOKUP($A124,Массив!$A$6:$BH$500,K$1,FALSE),"0")</f>
        <v>0</v>
      </c>
      <c r="L124" s="29" t="str">
        <f>IFERROR(VLOOKUP($A124,Массив!$A$6:$BH$500,L$1,FALSE),"0")</f>
        <v>0</v>
      </c>
      <c r="M124" s="29" t="str">
        <f>IFERROR(VLOOKUP($A124,Массив!$A$6:$BH$500,M$1,FALSE),"0")</f>
        <v>0</v>
      </c>
      <c r="N124" s="29" t="str">
        <f>IFERROR(VLOOKUP($A124,Массив!$A$6:$BH$500,N$1,FALSE),"0")</f>
        <v>0</v>
      </c>
      <c r="O124" s="28" t="str">
        <f>IFERROR(VLOOKUP($A124,Массив!$A$6:$BH$500,O$1,FALSE),"0")</f>
        <v>0</v>
      </c>
      <c r="P124" s="28" t="str">
        <f>IFERROR(VLOOKUP($A124,Массив!$A$6:$BH$500,P$1,FALSE),"0")</f>
        <v>0</v>
      </c>
      <c r="Q124" s="28" t="str">
        <f>IFERROR(VLOOKUP($A124,Массив!$A$6:$BH$500,Q$1,FALSE),"0")</f>
        <v>0</v>
      </c>
      <c r="R124" s="28" t="str">
        <f>IFERROR(VLOOKUP($A124,Массив!$A$6:$BH$500,R$1,FALSE),"0")</f>
        <v>0</v>
      </c>
      <c r="S124" s="13" t="str">
        <f>IFERROR(VLOOKUP($A124,Массив!$A$6:$BH$500,S$1,FALSE),"0")</f>
        <v>0</v>
      </c>
      <c r="T124" s="28" t="str">
        <f>IFERROR(VLOOKUP($A124,Массив!$A$6:$BH$500,T$1,FALSE),"0")</f>
        <v>0</v>
      </c>
      <c r="U124" s="60">
        <f t="shared" si="20"/>
        <v>0</v>
      </c>
      <c r="V124" s="60">
        <f t="shared" si="21"/>
        <v>0</v>
      </c>
      <c r="W124" s="61">
        <f t="shared" si="22"/>
        <v>0</v>
      </c>
      <c r="X124" s="56">
        <f t="shared" si="23"/>
        <v>0</v>
      </c>
      <c r="Y124" s="62">
        <f t="shared" si="24"/>
        <v>0</v>
      </c>
      <c r="Z124" s="71" t="str">
        <f t="shared" si="34"/>
        <v>-</v>
      </c>
      <c r="AA124">
        <f>IF(A124=B124,1,0)</f>
        <v>1</v>
      </c>
    </row>
    <row r="125" spans="1:27" x14ac:dyDescent="0.25">
      <c r="A125" s="76" t="s">
        <v>342</v>
      </c>
      <c r="B125" s="77" t="s">
        <v>342</v>
      </c>
      <c r="D125" s="21" t="s">
        <v>51</v>
      </c>
      <c r="E125" s="92" t="s">
        <v>342</v>
      </c>
      <c r="F125" s="27" t="str">
        <f>IFERROR(VLOOKUP($A125,Массив!$A$6:$BH$500,F$1,FALSE),"0")</f>
        <v>0</v>
      </c>
      <c r="G125" s="28" t="str">
        <f>IFERROR(VLOOKUP($A125,Массив!$A$6:$BH$500,G$1,FALSE),"0")</f>
        <v>0</v>
      </c>
      <c r="H125" s="28" t="str">
        <f>IFERROR(VLOOKUP($A125,Массив!$A$6:$BH$500,H$1,FALSE),"0")</f>
        <v>0</v>
      </c>
      <c r="I125" s="28" t="str">
        <f>IFERROR(VLOOKUP($A125,Массив!$A$6:$BH$500,I$1,FALSE),"0")</f>
        <v>0</v>
      </c>
      <c r="J125" s="29" t="str">
        <f>IFERROR(VLOOKUP($A125,Массив!$A$6:$BH$500,J$1,FALSE),"0")</f>
        <v>0</v>
      </c>
      <c r="K125" s="29" t="str">
        <f>IFERROR(VLOOKUP($A125,Массив!$A$6:$BH$500,K$1,FALSE),"0")</f>
        <v>0</v>
      </c>
      <c r="L125" s="29" t="str">
        <f>IFERROR(VLOOKUP($A125,Массив!$A$6:$BH$500,L$1,FALSE),"0")</f>
        <v>0</v>
      </c>
      <c r="M125" s="29" t="str">
        <f>IFERROR(VLOOKUP($A125,Массив!$A$6:$BH$500,M$1,FALSE),"0")</f>
        <v>0</v>
      </c>
      <c r="N125" s="29" t="str">
        <f>IFERROR(VLOOKUP($A125,Массив!$A$6:$BH$500,N$1,FALSE),"0")</f>
        <v>0</v>
      </c>
      <c r="O125" s="28" t="str">
        <f>IFERROR(VLOOKUP($A125,Массив!$A$6:$BH$500,O$1,FALSE),"0")</f>
        <v>0</v>
      </c>
      <c r="P125" s="28" t="str">
        <f>IFERROR(VLOOKUP($A125,Массив!$A$6:$BH$500,P$1,FALSE),"0")</f>
        <v>0</v>
      </c>
      <c r="Q125" s="28" t="str">
        <f>IFERROR(VLOOKUP($A125,Массив!$A$6:$BH$500,Q$1,FALSE),"0")</f>
        <v>0</v>
      </c>
      <c r="R125" s="28" t="str">
        <f>IFERROR(VLOOKUP($A125,Массив!$A$6:$BH$500,R$1,FALSE),"0")</f>
        <v>0</v>
      </c>
      <c r="S125" s="13" t="str">
        <f>IFERROR(VLOOKUP($A125,Массив!$A$6:$BH$500,S$1,FALSE),"0")</f>
        <v>0</v>
      </c>
      <c r="T125" s="28" t="str">
        <f>IFERROR(VLOOKUP($A125,Массив!$A$6:$BH$500,T$1,FALSE),"0")</f>
        <v>0</v>
      </c>
      <c r="U125" s="60">
        <f t="shared" si="20"/>
        <v>0</v>
      </c>
      <c r="V125" s="60">
        <f t="shared" si="21"/>
        <v>0</v>
      </c>
      <c r="W125" s="61">
        <f t="shared" si="22"/>
        <v>0</v>
      </c>
      <c r="X125" s="56">
        <f t="shared" si="23"/>
        <v>0</v>
      </c>
      <c r="Y125" s="62">
        <f t="shared" si="24"/>
        <v>0</v>
      </c>
      <c r="Z125" s="71" t="str">
        <f t="shared" si="34"/>
        <v>-</v>
      </c>
      <c r="AA125">
        <f>IF(A125=B125,1,0)</f>
        <v>1</v>
      </c>
    </row>
    <row r="126" spans="1:27" ht="38.25" x14ac:dyDescent="0.25">
      <c r="A126" s="76" t="s">
        <v>343</v>
      </c>
      <c r="B126" s="77" t="s">
        <v>343</v>
      </c>
      <c r="D126" s="21" t="s">
        <v>598</v>
      </c>
      <c r="E126" s="92" t="s">
        <v>343</v>
      </c>
      <c r="F126" s="27" t="str">
        <f>IFERROR(VLOOKUP($A126,Массив!$A$6:$BH$500,F$1,FALSE),"0")</f>
        <v>0</v>
      </c>
      <c r="G126" s="28" t="str">
        <f>IFERROR(VLOOKUP($A126,Массив!$A$6:$BH$500,G$1,FALSE),"0")</f>
        <v>0</v>
      </c>
      <c r="H126" s="28" t="str">
        <f>IFERROR(VLOOKUP($A126,Массив!$A$6:$BH$500,H$1,FALSE),"0")</f>
        <v>0</v>
      </c>
      <c r="I126" s="28" t="str">
        <f>IFERROR(VLOOKUP($A126,Массив!$A$6:$BH$500,I$1,FALSE),"0")</f>
        <v>0</v>
      </c>
      <c r="J126" s="29" t="str">
        <f>IFERROR(VLOOKUP($A126,Массив!$A$6:$BH$500,J$1,FALSE),"0")</f>
        <v>0</v>
      </c>
      <c r="K126" s="29" t="str">
        <f>IFERROR(VLOOKUP($A126,Массив!$A$6:$BH$500,K$1,FALSE),"0")</f>
        <v>0</v>
      </c>
      <c r="L126" s="29" t="str">
        <f>IFERROR(VLOOKUP($A126,Массив!$A$6:$BH$500,L$1,FALSE),"0")</f>
        <v>0</v>
      </c>
      <c r="M126" s="29" t="str">
        <f>IFERROR(VLOOKUP($A126,Массив!$A$6:$BH$500,M$1,FALSE),"0")</f>
        <v>0</v>
      </c>
      <c r="N126" s="29" t="str">
        <f>IFERROR(VLOOKUP($A126,Массив!$A$6:$BH$500,N$1,FALSE),"0")</f>
        <v>0</v>
      </c>
      <c r="O126" s="28" t="str">
        <f>IFERROR(VLOOKUP($A126,Массив!$A$6:$BH$500,O$1,FALSE),"0")</f>
        <v>0</v>
      </c>
      <c r="P126" s="28" t="str">
        <f>IFERROR(VLOOKUP($A126,Массив!$A$6:$BH$500,P$1,FALSE),"0")</f>
        <v>0</v>
      </c>
      <c r="Q126" s="28" t="str">
        <f>IFERROR(VLOOKUP($A126,Массив!$A$6:$BH$500,Q$1,FALSE),"0")</f>
        <v>0</v>
      </c>
      <c r="R126" s="28" t="str">
        <f>IFERROR(VLOOKUP($A126,Массив!$A$6:$BH$500,R$1,FALSE),"0")</f>
        <v>0</v>
      </c>
      <c r="S126" s="13" t="str">
        <f>IFERROR(VLOOKUP($A126,Массив!$A$6:$BH$500,S$1,FALSE),"0")</f>
        <v>0</v>
      </c>
      <c r="T126" s="28" t="str">
        <f>IFERROR(VLOOKUP($A126,Массив!$A$6:$BH$500,T$1,FALSE),"0")</f>
        <v>0</v>
      </c>
      <c r="U126" s="60">
        <f t="shared" si="20"/>
        <v>0</v>
      </c>
      <c r="V126" s="60">
        <f t="shared" si="21"/>
        <v>0</v>
      </c>
      <c r="W126" s="61">
        <f t="shared" si="22"/>
        <v>0</v>
      </c>
      <c r="X126" s="56">
        <f t="shared" si="23"/>
        <v>0</v>
      </c>
      <c r="Y126" s="62">
        <f t="shared" si="24"/>
        <v>0</v>
      </c>
      <c r="Z126" s="71" t="str">
        <f t="shared" si="34"/>
        <v>-</v>
      </c>
      <c r="AA126">
        <f>IF(A126=B126,1,0)</f>
        <v>1</v>
      </c>
    </row>
    <row r="127" spans="1:27" x14ac:dyDescent="0.25">
      <c r="A127" s="76" t="s">
        <v>344</v>
      </c>
      <c r="B127" s="77" t="s">
        <v>344</v>
      </c>
      <c r="D127" s="21" t="s">
        <v>52</v>
      </c>
      <c r="E127" s="92" t="s">
        <v>344</v>
      </c>
      <c r="F127" s="27" t="str">
        <f>IFERROR(VLOOKUP($A127,Массив!$A$6:$BH$500,F$1,FALSE),"0")</f>
        <v>0</v>
      </c>
      <c r="G127" s="28" t="str">
        <f>IFERROR(VLOOKUP($A127,Массив!$A$6:$BH$500,G$1,FALSE),"0")</f>
        <v>0</v>
      </c>
      <c r="H127" s="28" t="str">
        <f>IFERROR(VLOOKUP($A127,Массив!$A$6:$BH$500,H$1,FALSE),"0")</f>
        <v>0</v>
      </c>
      <c r="I127" s="28" t="str">
        <f>IFERROR(VLOOKUP($A127,Массив!$A$6:$BH$500,I$1,FALSE),"0")</f>
        <v>0</v>
      </c>
      <c r="J127" s="29" t="str">
        <f>IFERROR(VLOOKUP($A127,Массив!$A$6:$BH$500,J$1,FALSE),"0")</f>
        <v>0</v>
      </c>
      <c r="K127" s="29" t="str">
        <f>IFERROR(VLOOKUP($A127,Массив!$A$6:$BH$500,K$1,FALSE),"0")</f>
        <v>0</v>
      </c>
      <c r="L127" s="29" t="str">
        <f>IFERROR(VLOOKUP($A127,Массив!$A$6:$BH$500,L$1,FALSE),"0")</f>
        <v>0</v>
      </c>
      <c r="M127" s="29" t="str">
        <f>IFERROR(VLOOKUP($A127,Массив!$A$6:$BH$500,M$1,FALSE),"0")</f>
        <v>0</v>
      </c>
      <c r="N127" s="29" t="str">
        <f>IFERROR(VLOOKUP($A127,Массив!$A$6:$BH$500,N$1,FALSE),"0")</f>
        <v>0</v>
      </c>
      <c r="O127" s="28" t="str">
        <f>IFERROR(VLOOKUP($A127,Массив!$A$6:$BH$500,O$1,FALSE),"0")</f>
        <v>0</v>
      </c>
      <c r="P127" s="28" t="str">
        <f>IFERROR(VLOOKUP($A127,Массив!$A$6:$BH$500,P$1,FALSE),"0")</f>
        <v>0</v>
      </c>
      <c r="Q127" s="28" t="str">
        <f>IFERROR(VLOOKUP($A127,Массив!$A$6:$BH$500,Q$1,FALSE),"0")</f>
        <v>0</v>
      </c>
      <c r="R127" s="28" t="str">
        <f>IFERROR(VLOOKUP($A127,Массив!$A$6:$BH$500,R$1,FALSE),"0")</f>
        <v>0</v>
      </c>
      <c r="S127" s="13" t="str">
        <f>IFERROR(VLOOKUP($A127,Массив!$A$6:$BH$500,S$1,FALSE),"0")</f>
        <v>0</v>
      </c>
      <c r="T127" s="28" t="str">
        <f>IFERROR(VLOOKUP($A127,Массив!$A$6:$BH$500,T$1,FALSE),"0")</f>
        <v>0</v>
      </c>
      <c r="U127" s="60">
        <f t="shared" si="20"/>
        <v>0</v>
      </c>
      <c r="V127" s="60">
        <f t="shared" si="21"/>
        <v>0</v>
      </c>
      <c r="W127" s="61">
        <f t="shared" si="22"/>
        <v>0</v>
      </c>
      <c r="X127" s="56">
        <f t="shared" si="23"/>
        <v>0</v>
      </c>
      <c r="Y127" s="62">
        <f t="shared" si="24"/>
        <v>0</v>
      </c>
      <c r="Z127" s="71" t="str">
        <f t="shared" si="34"/>
        <v>-</v>
      </c>
      <c r="AA127">
        <f>IF(A127=B127,1,0)</f>
        <v>1</v>
      </c>
    </row>
    <row r="128" spans="1:27" ht="25.5" x14ac:dyDescent="0.25">
      <c r="A128" s="76" t="s">
        <v>345</v>
      </c>
      <c r="B128" s="77" t="s">
        <v>345</v>
      </c>
      <c r="D128" s="21" t="s">
        <v>599</v>
      </c>
      <c r="E128" s="92" t="s">
        <v>345</v>
      </c>
      <c r="F128" s="27" t="str">
        <f>IFERROR(VLOOKUP($A128,Массив!$A$6:$BH$500,F$1,FALSE),"0")</f>
        <v>0</v>
      </c>
      <c r="G128" s="28" t="str">
        <f>IFERROR(VLOOKUP($A128,Массив!$A$6:$BH$500,G$1,FALSE),"0")</f>
        <v>0</v>
      </c>
      <c r="H128" s="28" t="str">
        <f>IFERROR(VLOOKUP($A128,Массив!$A$6:$BH$500,H$1,FALSE),"0")</f>
        <v>0</v>
      </c>
      <c r="I128" s="28" t="str">
        <f>IFERROR(VLOOKUP($A128,Массив!$A$6:$BH$500,I$1,FALSE),"0")</f>
        <v>0</v>
      </c>
      <c r="J128" s="48" t="str">
        <f>IFERROR(VLOOKUP($A128,Массив!$A$6:$BH$500,J$1,FALSE),"0")</f>
        <v>0</v>
      </c>
      <c r="K128" s="48" t="str">
        <f>IFERROR(VLOOKUP($A128,Массив!$A$6:$BH$500,K$1,FALSE),"0")</f>
        <v>0</v>
      </c>
      <c r="L128" s="29" t="str">
        <f>IFERROR(VLOOKUP($A128,Массив!$A$6:$BH$500,L$1,FALSE),"0")</f>
        <v>0</v>
      </c>
      <c r="M128" s="29" t="str">
        <f>IFERROR(VLOOKUP($A128,Массив!$A$6:$BH$500,M$1,FALSE),"0")</f>
        <v>0</v>
      </c>
      <c r="N128" s="48" t="str">
        <f>IFERROR(VLOOKUP($A128,Массив!$A$6:$BH$500,N$1,FALSE),"0")</f>
        <v>0</v>
      </c>
      <c r="O128" s="28" t="str">
        <f>IFERROR(VLOOKUP($A128,Массив!$A$6:$BH$500,O$1,FALSE),"0")</f>
        <v>0</v>
      </c>
      <c r="P128" s="28" t="str">
        <f>IFERROR(VLOOKUP($A128,Массив!$A$6:$BH$500,P$1,FALSE),"0")</f>
        <v>0</v>
      </c>
      <c r="Q128" s="28" t="str">
        <f>IFERROR(VLOOKUP($A128,Массив!$A$6:$BH$500,Q$1,FALSE),"0")</f>
        <v>0</v>
      </c>
      <c r="R128" s="28" t="str">
        <f>IFERROR(VLOOKUP($A128,Массив!$A$6:$BH$500,R$1,FALSE),"0")</f>
        <v>0</v>
      </c>
      <c r="S128" s="13" t="str">
        <f>IFERROR(VLOOKUP($A128,Массив!$A$6:$BH$500,S$1,FALSE),"0")</f>
        <v>0</v>
      </c>
      <c r="T128" s="28" t="str">
        <f>IFERROR(VLOOKUP($A128,Массив!$A$6:$BH$500,T$1,FALSE),"0")</f>
        <v>0</v>
      </c>
      <c r="U128" s="45">
        <f t="shared" si="20"/>
        <v>0</v>
      </c>
      <c r="V128" s="45">
        <f t="shared" si="21"/>
        <v>0</v>
      </c>
      <c r="W128" s="46">
        <f t="shared" si="22"/>
        <v>0</v>
      </c>
      <c r="X128" s="56">
        <f t="shared" si="23"/>
        <v>0</v>
      </c>
      <c r="Y128" s="62">
        <f t="shared" si="24"/>
        <v>0</v>
      </c>
      <c r="Z128" s="71" t="str">
        <f t="shared" si="34"/>
        <v>-</v>
      </c>
      <c r="AA128">
        <f>IF(A128=B128,1,0)</f>
        <v>1</v>
      </c>
    </row>
    <row r="129" spans="1:27" x14ac:dyDescent="0.25">
      <c r="B129" s="77" t="s">
        <v>234</v>
      </c>
      <c r="D129" s="34"/>
      <c r="E129" s="93"/>
      <c r="F129" s="30">
        <f>F127-F128</f>
        <v>0</v>
      </c>
      <c r="G129" s="30">
        <f t="shared" ref="G129:T129" si="35">G127-G128</f>
        <v>0</v>
      </c>
      <c r="H129" s="30">
        <f t="shared" si="35"/>
        <v>0</v>
      </c>
      <c r="I129" s="30">
        <f t="shared" si="35"/>
        <v>0</v>
      </c>
      <c r="J129" s="30">
        <f t="shared" si="35"/>
        <v>0</v>
      </c>
      <c r="K129" s="30">
        <f t="shared" si="35"/>
        <v>0</v>
      </c>
      <c r="L129" s="30">
        <f t="shared" si="35"/>
        <v>0</v>
      </c>
      <c r="M129" s="30">
        <f t="shared" si="35"/>
        <v>0</v>
      </c>
      <c r="N129" s="30">
        <f t="shared" si="35"/>
        <v>0</v>
      </c>
      <c r="O129" s="30">
        <f t="shared" si="35"/>
        <v>0</v>
      </c>
      <c r="P129" s="30">
        <f t="shared" si="35"/>
        <v>0</v>
      </c>
      <c r="Q129" s="30">
        <f t="shared" si="35"/>
        <v>0</v>
      </c>
      <c r="R129" s="30">
        <f t="shared" si="35"/>
        <v>0</v>
      </c>
      <c r="S129" s="30">
        <f t="shared" si="35"/>
        <v>0</v>
      </c>
      <c r="T129" s="30">
        <f t="shared" si="35"/>
        <v>0</v>
      </c>
      <c r="U129" s="60">
        <f>F129-H129-J129</f>
        <v>0</v>
      </c>
      <c r="V129" s="60">
        <f>G129-I129-K129</f>
        <v>0</v>
      </c>
      <c r="W129" s="61">
        <f>L129-M129-N129</f>
        <v>0</v>
      </c>
      <c r="X129" s="56"/>
      <c r="Y129" s="62"/>
      <c r="Z129" s="72"/>
    </row>
    <row r="130" spans="1:27" ht="25.5" x14ac:dyDescent="0.25">
      <c r="A130" s="76" t="s">
        <v>346</v>
      </c>
      <c r="B130" s="77" t="s">
        <v>346</v>
      </c>
      <c r="D130" s="21" t="s">
        <v>100</v>
      </c>
      <c r="E130" s="92" t="s">
        <v>346</v>
      </c>
      <c r="F130" s="27" t="str">
        <f>IFERROR(VLOOKUP($A130,Массив!$A$6:$BH$500,F$1,FALSE),"0")</f>
        <v>0</v>
      </c>
      <c r="G130" s="28" t="str">
        <f>IFERROR(VLOOKUP($A130,Массив!$A$6:$BH$500,G$1,FALSE),"0")</f>
        <v>0</v>
      </c>
      <c r="H130" s="28" t="str">
        <f>IFERROR(VLOOKUP($A130,Массив!$A$6:$BH$500,H$1,FALSE),"0")</f>
        <v>0</v>
      </c>
      <c r="I130" s="28" t="str">
        <f>IFERROR(VLOOKUP($A130,Массив!$A$6:$BH$500,I$1,FALSE),"0")</f>
        <v>0</v>
      </c>
      <c r="J130" s="29" t="str">
        <f>IFERROR(VLOOKUP($A130,Массив!$A$6:$BH$500,J$1,FALSE),"0")</f>
        <v>0</v>
      </c>
      <c r="K130" s="29" t="str">
        <f>IFERROR(VLOOKUP($A130,Массив!$A$6:$BH$500,K$1,FALSE),"0")</f>
        <v>0</v>
      </c>
      <c r="L130" s="29" t="str">
        <f>IFERROR(VLOOKUP($A130,Массив!$A$6:$BH$500,L$1,FALSE),"0")</f>
        <v>0</v>
      </c>
      <c r="M130" s="29" t="str">
        <f>IFERROR(VLOOKUP($A130,Массив!$A$6:$BH$500,M$1,FALSE),"0")</f>
        <v>0</v>
      </c>
      <c r="N130" s="29" t="str">
        <f>IFERROR(VLOOKUP($A130,Массив!$A$6:$BH$500,N$1,FALSE),"0")</f>
        <v>0</v>
      </c>
      <c r="O130" s="28" t="str">
        <f>IFERROR(VLOOKUP($A130,Массив!$A$6:$BH$500,O$1,FALSE),"0")</f>
        <v>0</v>
      </c>
      <c r="P130" s="28" t="str">
        <f>IFERROR(VLOOKUP($A130,Массив!$A$6:$BH$500,P$1,FALSE),"0")</f>
        <v>0</v>
      </c>
      <c r="Q130" s="28" t="str">
        <f>IFERROR(VLOOKUP($A130,Массив!$A$6:$BH$500,Q$1,FALSE),"0")</f>
        <v>0</v>
      </c>
      <c r="R130" s="28" t="str">
        <f>IFERROR(VLOOKUP($A130,Массив!$A$6:$BH$500,R$1,FALSE),"0")</f>
        <v>0</v>
      </c>
      <c r="S130" s="13" t="str">
        <f>IFERROR(VLOOKUP($A130,Массив!$A$6:$BH$500,S$1,FALSE),"0")</f>
        <v>0</v>
      </c>
      <c r="T130" s="28" t="str">
        <f>IFERROR(VLOOKUP($A130,Массив!$A$6:$BH$500,T$1,FALSE),"0")</f>
        <v>0</v>
      </c>
      <c r="U130" s="60">
        <f t="shared" si="20"/>
        <v>0</v>
      </c>
      <c r="V130" s="60">
        <f t="shared" si="21"/>
        <v>0</v>
      </c>
      <c r="W130" s="61">
        <f t="shared" si="22"/>
        <v>0</v>
      </c>
      <c r="X130" s="56">
        <f t="shared" si="23"/>
        <v>0</v>
      </c>
      <c r="Y130" s="62">
        <f t="shared" si="24"/>
        <v>0</v>
      </c>
      <c r="Z130" s="71" t="str">
        <f t="shared" ref="Z130:Z159" si="36">IFERROR(IF(L130=0,"",G130/L130),"-")</f>
        <v>-</v>
      </c>
      <c r="AA130">
        <f>IF(A130=B130,1,0)</f>
        <v>1</v>
      </c>
    </row>
    <row r="131" spans="1:27" x14ac:dyDescent="0.25">
      <c r="A131" s="76" t="s">
        <v>347</v>
      </c>
      <c r="B131" s="77" t="s">
        <v>347</v>
      </c>
      <c r="D131" s="21" t="s">
        <v>101</v>
      </c>
      <c r="E131" s="92" t="s">
        <v>347</v>
      </c>
      <c r="F131" s="27" t="str">
        <f>IFERROR(VLOOKUP($A131,Массив!$A$6:$BH$500,F$1,FALSE),"0")</f>
        <v>0</v>
      </c>
      <c r="G131" s="28" t="str">
        <f>IFERROR(VLOOKUP($A131,Массив!$A$6:$BH$500,G$1,FALSE),"0")</f>
        <v>0</v>
      </c>
      <c r="H131" s="28" t="str">
        <f>IFERROR(VLOOKUP($A131,Массив!$A$6:$BH$500,H$1,FALSE),"0")</f>
        <v>0</v>
      </c>
      <c r="I131" s="28" t="str">
        <f>IFERROR(VLOOKUP($A131,Массив!$A$6:$BH$500,I$1,FALSE),"0")</f>
        <v>0</v>
      </c>
      <c r="J131" s="29" t="str">
        <f>IFERROR(VLOOKUP($A131,Массив!$A$6:$BH$500,J$1,FALSE),"0")</f>
        <v>0</v>
      </c>
      <c r="K131" s="29" t="str">
        <f>IFERROR(VLOOKUP($A131,Массив!$A$6:$BH$500,K$1,FALSE),"0")</f>
        <v>0</v>
      </c>
      <c r="L131" s="29" t="str">
        <f>IFERROR(VLOOKUP($A131,Массив!$A$6:$BH$500,L$1,FALSE),"0")</f>
        <v>0</v>
      </c>
      <c r="M131" s="29" t="str">
        <f>IFERROR(VLOOKUP($A131,Массив!$A$6:$BH$500,M$1,FALSE),"0")</f>
        <v>0</v>
      </c>
      <c r="N131" s="29" t="str">
        <f>IFERROR(VLOOKUP($A131,Массив!$A$6:$BH$500,N$1,FALSE),"0")</f>
        <v>0</v>
      </c>
      <c r="O131" s="28" t="str">
        <f>IFERROR(VLOOKUP($A131,Массив!$A$6:$BH$500,O$1,FALSE),"0")</f>
        <v>0</v>
      </c>
      <c r="P131" s="28" t="str">
        <f>IFERROR(VLOOKUP($A131,Массив!$A$6:$BH$500,P$1,FALSE),"0")</f>
        <v>0</v>
      </c>
      <c r="Q131" s="28" t="str">
        <f>IFERROR(VLOOKUP($A131,Массив!$A$6:$BH$500,Q$1,FALSE),"0")</f>
        <v>0</v>
      </c>
      <c r="R131" s="28" t="str">
        <f>IFERROR(VLOOKUP($A131,Массив!$A$6:$BH$500,R$1,FALSE),"0")</f>
        <v>0</v>
      </c>
      <c r="S131" s="13" t="str">
        <f>IFERROR(VLOOKUP($A131,Массив!$A$6:$BH$500,S$1,FALSE),"0")</f>
        <v>0</v>
      </c>
      <c r="T131" s="28" t="str">
        <f>IFERROR(VLOOKUP($A131,Массив!$A$6:$BH$500,T$1,FALSE),"0")</f>
        <v>0</v>
      </c>
      <c r="U131" s="60">
        <f t="shared" si="20"/>
        <v>0</v>
      </c>
      <c r="V131" s="60">
        <f t="shared" si="21"/>
        <v>0</v>
      </c>
      <c r="W131" s="61">
        <f t="shared" si="22"/>
        <v>0</v>
      </c>
      <c r="X131" s="56">
        <f t="shared" si="23"/>
        <v>0</v>
      </c>
      <c r="Y131" s="62">
        <f t="shared" si="24"/>
        <v>0</v>
      </c>
      <c r="Z131" s="71" t="str">
        <f t="shared" si="36"/>
        <v>-</v>
      </c>
      <c r="AA131">
        <f>IF(A131=B131,1,0)</f>
        <v>1</v>
      </c>
    </row>
    <row r="132" spans="1:27" x14ac:dyDescent="0.25">
      <c r="A132" s="76" t="s">
        <v>348</v>
      </c>
      <c r="B132" s="77" t="s">
        <v>348</v>
      </c>
      <c r="D132" s="21" t="s">
        <v>53</v>
      </c>
      <c r="E132" s="92" t="s">
        <v>348</v>
      </c>
      <c r="F132" s="27" t="str">
        <f>IFERROR(VLOOKUP($A132,Массив!$A$6:$BH$500,F$1,FALSE),"0")</f>
        <v>0</v>
      </c>
      <c r="G132" s="28" t="str">
        <f>IFERROR(VLOOKUP($A132,Массив!$A$6:$BH$500,G$1,FALSE),"0")</f>
        <v>0</v>
      </c>
      <c r="H132" s="28" t="str">
        <f>IFERROR(VLOOKUP($A132,Массив!$A$6:$BH$500,H$1,FALSE),"0")</f>
        <v>0</v>
      </c>
      <c r="I132" s="28" t="str">
        <f>IFERROR(VLOOKUP($A132,Массив!$A$6:$BH$500,I$1,FALSE),"0")</f>
        <v>0</v>
      </c>
      <c r="J132" s="29" t="str">
        <f>IFERROR(VLOOKUP($A132,Массив!$A$6:$BH$500,J$1,FALSE),"0")</f>
        <v>0</v>
      </c>
      <c r="K132" s="29" t="str">
        <f>IFERROR(VLOOKUP($A132,Массив!$A$6:$BH$500,K$1,FALSE),"0")</f>
        <v>0</v>
      </c>
      <c r="L132" s="29" t="str">
        <f>IFERROR(VLOOKUP($A132,Массив!$A$6:$BH$500,L$1,FALSE),"0")</f>
        <v>0</v>
      </c>
      <c r="M132" s="29" t="str">
        <f>IFERROR(VLOOKUP($A132,Массив!$A$6:$BH$500,M$1,FALSE),"0")</f>
        <v>0</v>
      </c>
      <c r="N132" s="29" t="str">
        <f>IFERROR(VLOOKUP($A132,Массив!$A$6:$BH$500,N$1,FALSE),"0")</f>
        <v>0</v>
      </c>
      <c r="O132" s="28" t="str">
        <f>IFERROR(VLOOKUP($A132,Массив!$A$6:$BH$500,O$1,FALSE),"0")</f>
        <v>0</v>
      </c>
      <c r="P132" s="28" t="str">
        <f>IFERROR(VLOOKUP($A132,Массив!$A$6:$BH$500,P$1,FALSE),"0")</f>
        <v>0</v>
      </c>
      <c r="Q132" s="28" t="str">
        <f>IFERROR(VLOOKUP($A132,Массив!$A$6:$BH$500,Q$1,FALSE),"0")</f>
        <v>0</v>
      </c>
      <c r="R132" s="28" t="str">
        <f>IFERROR(VLOOKUP($A132,Массив!$A$6:$BH$500,R$1,FALSE),"0")</f>
        <v>0</v>
      </c>
      <c r="S132" s="13" t="str">
        <f>IFERROR(VLOOKUP($A132,Массив!$A$6:$BH$500,S$1,FALSE),"0")</f>
        <v>0</v>
      </c>
      <c r="T132" s="28" t="str">
        <f>IFERROR(VLOOKUP($A132,Массив!$A$6:$BH$500,T$1,FALSE),"0")</f>
        <v>0</v>
      </c>
      <c r="U132" s="60">
        <f t="shared" si="20"/>
        <v>0</v>
      </c>
      <c r="V132" s="60">
        <f t="shared" si="21"/>
        <v>0</v>
      </c>
      <c r="W132" s="61">
        <f t="shared" si="22"/>
        <v>0</v>
      </c>
      <c r="X132" s="56">
        <f t="shared" si="23"/>
        <v>0</v>
      </c>
      <c r="Y132" s="62">
        <f t="shared" si="24"/>
        <v>0</v>
      </c>
      <c r="Z132" s="71" t="str">
        <f t="shared" si="36"/>
        <v>-</v>
      </c>
      <c r="AA132">
        <f>IF(A132=B132,1,0)</f>
        <v>1</v>
      </c>
    </row>
    <row r="133" spans="1:27" x14ac:dyDescent="0.25">
      <c r="A133" s="76" t="s">
        <v>349</v>
      </c>
      <c r="B133" s="77" t="s">
        <v>349</v>
      </c>
      <c r="D133" s="21" t="s">
        <v>54</v>
      </c>
      <c r="E133" s="92" t="s">
        <v>349</v>
      </c>
      <c r="F133" s="27" t="str">
        <f>IFERROR(VLOOKUP($A133,Массив!$A$6:$BH$500,F$1,FALSE),"0")</f>
        <v>0</v>
      </c>
      <c r="G133" s="28" t="str">
        <f>IFERROR(VLOOKUP($A133,Массив!$A$6:$BH$500,G$1,FALSE),"0")</f>
        <v>0</v>
      </c>
      <c r="H133" s="28" t="str">
        <f>IFERROR(VLOOKUP($A133,Массив!$A$6:$BH$500,H$1,FALSE),"0")</f>
        <v>0</v>
      </c>
      <c r="I133" s="28" t="str">
        <f>IFERROR(VLOOKUP($A133,Массив!$A$6:$BH$500,I$1,FALSE),"0")</f>
        <v>0</v>
      </c>
      <c r="J133" s="29" t="str">
        <f>IFERROR(VLOOKUP($A133,Массив!$A$6:$BH$500,J$1,FALSE),"0")</f>
        <v>0</v>
      </c>
      <c r="K133" s="29" t="str">
        <f>IFERROR(VLOOKUP($A133,Массив!$A$6:$BH$500,K$1,FALSE),"0")</f>
        <v>0</v>
      </c>
      <c r="L133" s="29" t="str">
        <f>IFERROR(VLOOKUP($A133,Массив!$A$6:$BH$500,L$1,FALSE),"0")</f>
        <v>0</v>
      </c>
      <c r="M133" s="29" t="str">
        <f>IFERROR(VLOOKUP($A133,Массив!$A$6:$BH$500,M$1,FALSE),"0")</f>
        <v>0</v>
      </c>
      <c r="N133" s="29" t="str">
        <f>IFERROR(VLOOKUP($A133,Массив!$A$6:$BH$500,N$1,FALSE),"0")</f>
        <v>0</v>
      </c>
      <c r="O133" s="28" t="str">
        <f>IFERROR(VLOOKUP($A133,Массив!$A$6:$BH$500,O$1,FALSE),"0")</f>
        <v>0</v>
      </c>
      <c r="P133" s="28" t="str">
        <f>IFERROR(VLOOKUP($A133,Массив!$A$6:$BH$500,P$1,FALSE),"0")</f>
        <v>0</v>
      </c>
      <c r="Q133" s="28" t="str">
        <f>IFERROR(VLOOKUP($A133,Массив!$A$6:$BH$500,Q$1,FALSE),"0")</f>
        <v>0</v>
      </c>
      <c r="R133" s="28" t="str">
        <f>IFERROR(VLOOKUP($A133,Массив!$A$6:$BH$500,R$1,FALSE),"0")</f>
        <v>0</v>
      </c>
      <c r="S133" s="13" t="str">
        <f>IFERROR(VLOOKUP($A133,Массив!$A$6:$BH$500,S$1,FALSE),"0")</f>
        <v>0</v>
      </c>
      <c r="T133" s="28" t="str">
        <f>IFERROR(VLOOKUP($A133,Массив!$A$6:$BH$500,T$1,FALSE),"0")</f>
        <v>0</v>
      </c>
      <c r="U133" s="60">
        <f t="shared" si="20"/>
        <v>0</v>
      </c>
      <c r="V133" s="60">
        <f t="shared" si="21"/>
        <v>0</v>
      </c>
      <c r="W133" s="61">
        <f t="shared" si="22"/>
        <v>0</v>
      </c>
      <c r="X133" s="56">
        <f t="shared" si="23"/>
        <v>0</v>
      </c>
      <c r="Y133" s="62">
        <f t="shared" si="24"/>
        <v>0</v>
      </c>
      <c r="Z133" s="71" t="str">
        <f t="shared" si="36"/>
        <v>-</v>
      </c>
      <c r="AA133">
        <f>IF(A133=B133,1,0)</f>
        <v>1</v>
      </c>
    </row>
    <row r="134" spans="1:27" ht="25.5" x14ac:dyDescent="0.25">
      <c r="A134" s="76" t="s">
        <v>350</v>
      </c>
      <c r="B134" s="77" t="s">
        <v>350</v>
      </c>
      <c r="D134" s="21" t="s">
        <v>102</v>
      </c>
      <c r="E134" s="92" t="s">
        <v>350</v>
      </c>
      <c r="F134" s="27" t="str">
        <f>IFERROR(VLOOKUP($A134,Массив!$A$6:$BH$500,F$1,FALSE),"0")</f>
        <v>0</v>
      </c>
      <c r="G134" s="28" t="str">
        <f>IFERROR(VLOOKUP($A134,Массив!$A$6:$BH$500,G$1,FALSE),"0")</f>
        <v>0</v>
      </c>
      <c r="H134" s="28" t="str">
        <f>IFERROR(VLOOKUP($A134,Массив!$A$6:$BH$500,H$1,FALSE),"0")</f>
        <v>0</v>
      </c>
      <c r="I134" s="28" t="str">
        <f>IFERROR(VLOOKUP($A134,Массив!$A$6:$BH$500,I$1,FALSE),"0")</f>
        <v>0</v>
      </c>
      <c r="J134" s="29" t="str">
        <f>IFERROR(VLOOKUP($A134,Массив!$A$6:$BH$500,J$1,FALSE),"0")</f>
        <v>0</v>
      </c>
      <c r="K134" s="29" t="str">
        <f>IFERROR(VLOOKUP($A134,Массив!$A$6:$BH$500,K$1,FALSE),"0")</f>
        <v>0</v>
      </c>
      <c r="L134" s="29" t="str">
        <f>IFERROR(VLOOKUP($A134,Массив!$A$6:$BH$500,L$1,FALSE),"0")</f>
        <v>0</v>
      </c>
      <c r="M134" s="29" t="str">
        <f>IFERROR(VLOOKUP($A134,Массив!$A$6:$BH$500,M$1,FALSE),"0")</f>
        <v>0</v>
      </c>
      <c r="N134" s="29" t="str">
        <f>IFERROR(VLOOKUP($A134,Массив!$A$6:$BH$500,N$1,FALSE),"0")</f>
        <v>0</v>
      </c>
      <c r="O134" s="28" t="str">
        <f>IFERROR(VLOOKUP($A134,Массив!$A$6:$BH$500,O$1,FALSE),"0")</f>
        <v>0</v>
      </c>
      <c r="P134" s="28" t="str">
        <f>IFERROR(VLOOKUP($A134,Массив!$A$6:$BH$500,P$1,FALSE),"0")</f>
        <v>0</v>
      </c>
      <c r="Q134" s="28" t="str">
        <f>IFERROR(VLOOKUP($A134,Массив!$A$6:$BH$500,Q$1,FALSE),"0")</f>
        <v>0</v>
      </c>
      <c r="R134" s="28" t="str">
        <f>IFERROR(VLOOKUP($A134,Массив!$A$6:$BH$500,R$1,FALSE),"0")</f>
        <v>0</v>
      </c>
      <c r="S134" s="13" t="str">
        <f>IFERROR(VLOOKUP($A134,Массив!$A$6:$BH$500,S$1,FALSE),"0")</f>
        <v>0</v>
      </c>
      <c r="T134" s="28" t="str">
        <f>IFERROR(VLOOKUP($A134,Массив!$A$6:$BH$500,T$1,FALSE),"0")</f>
        <v>0</v>
      </c>
      <c r="U134" s="60">
        <f t="shared" si="20"/>
        <v>0</v>
      </c>
      <c r="V134" s="60">
        <f t="shared" si="21"/>
        <v>0</v>
      </c>
      <c r="W134" s="61">
        <f t="shared" si="22"/>
        <v>0</v>
      </c>
      <c r="X134" s="56">
        <f t="shared" si="23"/>
        <v>0</v>
      </c>
      <c r="Y134" s="62">
        <f t="shared" si="24"/>
        <v>0</v>
      </c>
      <c r="Z134" s="71" t="str">
        <f t="shared" si="36"/>
        <v>-</v>
      </c>
      <c r="AA134">
        <f>IF(A134=B134,1,0)</f>
        <v>1</v>
      </c>
    </row>
    <row r="135" spans="1:27" x14ac:dyDescent="0.25">
      <c r="A135" s="76" t="s">
        <v>351</v>
      </c>
      <c r="B135" s="77" t="s">
        <v>351</v>
      </c>
      <c r="D135" s="21" t="s">
        <v>103</v>
      </c>
      <c r="E135" s="92" t="s">
        <v>351</v>
      </c>
      <c r="F135" s="27" t="str">
        <f>IFERROR(VLOOKUP($A135,Массив!$A$6:$BH$500,F$1,FALSE),"0")</f>
        <v>0</v>
      </c>
      <c r="G135" s="28" t="str">
        <f>IFERROR(VLOOKUP($A135,Массив!$A$6:$BH$500,G$1,FALSE),"0")</f>
        <v>0</v>
      </c>
      <c r="H135" s="28" t="str">
        <f>IFERROR(VLOOKUP($A135,Массив!$A$6:$BH$500,H$1,FALSE),"0")</f>
        <v>0</v>
      </c>
      <c r="I135" s="28" t="str">
        <f>IFERROR(VLOOKUP($A135,Массив!$A$6:$BH$500,I$1,FALSE),"0")</f>
        <v>0</v>
      </c>
      <c r="J135" s="29" t="str">
        <f>IFERROR(VLOOKUP($A135,Массив!$A$6:$BH$500,J$1,FALSE),"0")</f>
        <v>0</v>
      </c>
      <c r="K135" s="29" t="str">
        <f>IFERROR(VLOOKUP($A135,Массив!$A$6:$BH$500,K$1,FALSE),"0")</f>
        <v>0</v>
      </c>
      <c r="L135" s="29" t="str">
        <f>IFERROR(VLOOKUP($A135,Массив!$A$6:$BH$500,L$1,FALSE),"0")</f>
        <v>0</v>
      </c>
      <c r="M135" s="29" t="str">
        <f>IFERROR(VLOOKUP($A135,Массив!$A$6:$BH$500,M$1,FALSE),"0")</f>
        <v>0</v>
      </c>
      <c r="N135" s="29" t="str">
        <f>IFERROR(VLOOKUP($A135,Массив!$A$6:$BH$500,N$1,FALSE),"0")</f>
        <v>0</v>
      </c>
      <c r="O135" s="28" t="str">
        <f>IFERROR(VLOOKUP($A135,Массив!$A$6:$BH$500,O$1,FALSE),"0")</f>
        <v>0</v>
      </c>
      <c r="P135" s="28" t="str">
        <f>IFERROR(VLOOKUP($A135,Массив!$A$6:$BH$500,P$1,FALSE),"0")</f>
        <v>0</v>
      </c>
      <c r="Q135" s="28" t="str">
        <f>IFERROR(VLOOKUP($A135,Массив!$A$6:$BH$500,Q$1,FALSE),"0")</f>
        <v>0</v>
      </c>
      <c r="R135" s="28" t="str">
        <f>IFERROR(VLOOKUP($A135,Массив!$A$6:$BH$500,R$1,FALSE),"0")</f>
        <v>0</v>
      </c>
      <c r="S135" s="13" t="str">
        <f>IFERROR(VLOOKUP($A135,Массив!$A$6:$BH$500,S$1,FALSE),"0")</f>
        <v>0</v>
      </c>
      <c r="T135" s="28" t="str">
        <f>IFERROR(VLOOKUP($A135,Массив!$A$6:$BH$500,T$1,FALSE),"0")</f>
        <v>0</v>
      </c>
      <c r="U135" s="60">
        <f t="shared" si="20"/>
        <v>0</v>
      </c>
      <c r="V135" s="60">
        <f t="shared" si="21"/>
        <v>0</v>
      </c>
      <c r="W135" s="61">
        <f t="shared" si="22"/>
        <v>0</v>
      </c>
      <c r="X135" s="56">
        <f t="shared" si="23"/>
        <v>0</v>
      </c>
      <c r="Y135" s="62">
        <f t="shared" si="24"/>
        <v>0</v>
      </c>
      <c r="Z135" s="71" t="str">
        <f t="shared" si="36"/>
        <v>-</v>
      </c>
      <c r="AA135">
        <f>IF(A135=B135,1,0)</f>
        <v>1</v>
      </c>
    </row>
    <row r="136" spans="1:27" x14ac:dyDescent="0.25">
      <c r="A136" s="76" t="s">
        <v>352</v>
      </c>
      <c r="B136" s="77" t="s">
        <v>352</v>
      </c>
      <c r="D136" s="21" t="s">
        <v>55</v>
      </c>
      <c r="E136" s="92" t="s">
        <v>352</v>
      </c>
      <c r="F136" s="27" t="str">
        <f>IFERROR(VLOOKUP($A136,Массив!$A$6:$BH$500,F$1,FALSE),"0")</f>
        <v>0</v>
      </c>
      <c r="G136" s="28" t="str">
        <f>IFERROR(VLOOKUP($A136,Массив!$A$6:$BH$500,G$1,FALSE),"0")</f>
        <v>0</v>
      </c>
      <c r="H136" s="28" t="str">
        <f>IFERROR(VLOOKUP($A136,Массив!$A$6:$BH$500,H$1,FALSE),"0")</f>
        <v>0</v>
      </c>
      <c r="I136" s="28" t="str">
        <f>IFERROR(VLOOKUP($A136,Массив!$A$6:$BH$500,I$1,FALSE),"0")</f>
        <v>0</v>
      </c>
      <c r="J136" s="29" t="str">
        <f>IFERROR(VLOOKUP($A136,Массив!$A$6:$BH$500,J$1,FALSE),"0")</f>
        <v>0</v>
      </c>
      <c r="K136" s="29" t="str">
        <f>IFERROR(VLOOKUP($A136,Массив!$A$6:$BH$500,K$1,FALSE),"0")</f>
        <v>0</v>
      </c>
      <c r="L136" s="29" t="str">
        <f>IFERROR(VLOOKUP($A136,Массив!$A$6:$BH$500,L$1,FALSE),"0")</f>
        <v>0</v>
      </c>
      <c r="M136" s="29" t="str">
        <f>IFERROR(VLOOKUP($A136,Массив!$A$6:$BH$500,M$1,FALSE),"0")</f>
        <v>0</v>
      </c>
      <c r="N136" s="29" t="str">
        <f>IFERROR(VLOOKUP($A136,Массив!$A$6:$BH$500,N$1,FALSE),"0")</f>
        <v>0</v>
      </c>
      <c r="O136" s="28" t="str">
        <f>IFERROR(VLOOKUP($A136,Массив!$A$6:$BH$500,O$1,FALSE),"0")</f>
        <v>0</v>
      </c>
      <c r="P136" s="28" t="str">
        <f>IFERROR(VLOOKUP($A136,Массив!$A$6:$BH$500,P$1,FALSE),"0")</f>
        <v>0</v>
      </c>
      <c r="Q136" s="28" t="str">
        <f>IFERROR(VLOOKUP($A136,Массив!$A$6:$BH$500,Q$1,FALSE),"0")</f>
        <v>0</v>
      </c>
      <c r="R136" s="28" t="str">
        <f>IFERROR(VLOOKUP($A136,Массив!$A$6:$BH$500,R$1,FALSE),"0")</f>
        <v>0</v>
      </c>
      <c r="S136" s="13" t="str">
        <f>IFERROR(VLOOKUP($A136,Массив!$A$6:$BH$500,S$1,FALSE),"0")</f>
        <v>0</v>
      </c>
      <c r="T136" s="28" t="str">
        <f>IFERROR(VLOOKUP($A136,Массив!$A$6:$BH$500,T$1,FALSE),"0")</f>
        <v>0</v>
      </c>
      <c r="U136" s="60">
        <f t="shared" si="20"/>
        <v>0</v>
      </c>
      <c r="V136" s="60">
        <f t="shared" si="21"/>
        <v>0</v>
      </c>
      <c r="W136" s="61">
        <f t="shared" si="22"/>
        <v>0</v>
      </c>
      <c r="X136" s="56">
        <f t="shared" si="23"/>
        <v>0</v>
      </c>
      <c r="Y136" s="62">
        <f t="shared" si="24"/>
        <v>0</v>
      </c>
      <c r="Z136" s="71" t="str">
        <f t="shared" si="36"/>
        <v>-</v>
      </c>
      <c r="AA136">
        <f>IF(A136=B136,1,0)</f>
        <v>1</v>
      </c>
    </row>
    <row r="137" spans="1:27" x14ac:dyDescent="0.25">
      <c r="A137" s="76" t="s">
        <v>353</v>
      </c>
      <c r="B137" s="77" t="s">
        <v>353</v>
      </c>
      <c r="D137" s="21" t="s">
        <v>56</v>
      </c>
      <c r="E137" s="92" t="s">
        <v>353</v>
      </c>
      <c r="F137" s="27" t="str">
        <f>IFERROR(VLOOKUP($A137,Массив!$A$6:$BH$500,F$1,FALSE),"0")</f>
        <v>0</v>
      </c>
      <c r="G137" s="28" t="str">
        <f>IFERROR(VLOOKUP($A137,Массив!$A$6:$BH$500,G$1,FALSE),"0")</f>
        <v>0</v>
      </c>
      <c r="H137" s="28" t="str">
        <f>IFERROR(VLOOKUP($A137,Массив!$A$6:$BH$500,H$1,FALSE),"0")</f>
        <v>0</v>
      </c>
      <c r="I137" s="28" t="str">
        <f>IFERROR(VLOOKUP($A137,Массив!$A$6:$BH$500,I$1,FALSE),"0")</f>
        <v>0</v>
      </c>
      <c r="J137" s="29" t="str">
        <f>IFERROR(VLOOKUP($A137,Массив!$A$6:$BH$500,J$1,FALSE),"0")</f>
        <v>0</v>
      </c>
      <c r="K137" s="29" t="str">
        <f>IFERROR(VLOOKUP($A137,Массив!$A$6:$BH$500,K$1,FALSE),"0")</f>
        <v>0</v>
      </c>
      <c r="L137" s="29" t="str">
        <f>IFERROR(VLOOKUP($A137,Массив!$A$6:$BH$500,L$1,FALSE),"0")</f>
        <v>0</v>
      </c>
      <c r="M137" s="29" t="str">
        <f>IFERROR(VLOOKUP($A137,Массив!$A$6:$BH$500,M$1,FALSE),"0")</f>
        <v>0</v>
      </c>
      <c r="N137" s="29" t="str">
        <f>IFERROR(VLOOKUP($A137,Массив!$A$6:$BH$500,N$1,FALSE),"0")</f>
        <v>0</v>
      </c>
      <c r="O137" s="28" t="str">
        <f>IFERROR(VLOOKUP($A137,Массив!$A$6:$BH$500,O$1,FALSE),"0")</f>
        <v>0</v>
      </c>
      <c r="P137" s="28" t="str">
        <f>IFERROR(VLOOKUP($A137,Массив!$A$6:$BH$500,P$1,FALSE),"0")</f>
        <v>0</v>
      </c>
      <c r="Q137" s="28" t="str">
        <f>IFERROR(VLOOKUP($A137,Массив!$A$6:$BH$500,Q$1,FALSE),"0")</f>
        <v>0</v>
      </c>
      <c r="R137" s="28" t="str">
        <f>IFERROR(VLOOKUP($A137,Массив!$A$6:$BH$500,R$1,FALSE),"0")</f>
        <v>0</v>
      </c>
      <c r="S137" s="13" t="str">
        <f>IFERROR(VLOOKUP($A137,Массив!$A$6:$BH$500,S$1,FALSE),"0")</f>
        <v>0</v>
      </c>
      <c r="T137" s="28" t="str">
        <f>IFERROR(VLOOKUP($A137,Массив!$A$6:$BH$500,T$1,FALSE),"0")</f>
        <v>0</v>
      </c>
      <c r="U137" s="60">
        <f t="shared" si="20"/>
        <v>0</v>
      </c>
      <c r="V137" s="60">
        <f t="shared" si="21"/>
        <v>0</v>
      </c>
      <c r="W137" s="61">
        <f t="shared" si="22"/>
        <v>0</v>
      </c>
      <c r="X137" s="56">
        <f t="shared" si="23"/>
        <v>0</v>
      </c>
      <c r="Y137" s="62">
        <f t="shared" si="24"/>
        <v>0</v>
      </c>
      <c r="Z137" s="71" t="str">
        <f t="shared" si="36"/>
        <v>-</v>
      </c>
      <c r="AA137">
        <f>IF(A137=B137,1,0)</f>
        <v>1</v>
      </c>
    </row>
    <row r="138" spans="1:27" x14ac:dyDescent="0.25">
      <c r="A138" s="76" t="s">
        <v>354</v>
      </c>
      <c r="B138" s="77" t="s">
        <v>354</v>
      </c>
      <c r="D138" s="21" t="s">
        <v>57</v>
      </c>
      <c r="E138" s="92" t="s">
        <v>354</v>
      </c>
      <c r="F138" s="27" t="str">
        <f>IFERROR(VLOOKUP($A138,Массив!$A$6:$BH$500,F$1,FALSE),"0")</f>
        <v>0</v>
      </c>
      <c r="G138" s="28" t="str">
        <f>IFERROR(VLOOKUP($A138,Массив!$A$6:$BH$500,G$1,FALSE),"0")</f>
        <v>0</v>
      </c>
      <c r="H138" s="28" t="str">
        <f>IFERROR(VLOOKUP($A138,Массив!$A$6:$BH$500,H$1,FALSE),"0")</f>
        <v>0</v>
      </c>
      <c r="I138" s="28" t="str">
        <f>IFERROR(VLOOKUP($A138,Массив!$A$6:$BH$500,I$1,FALSE),"0")</f>
        <v>0</v>
      </c>
      <c r="J138" s="29" t="str">
        <f>IFERROR(VLOOKUP($A138,Массив!$A$6:$BH$500,J$1,FALSE),"0")</f>
        <v>0</v>
      </c>
      <c r="K138" s="29" t="str">
        <f>IFERROR(VLOOKUP($A138,Массив!$A$6:$BH$500,K$1,FALSE),"0")</f>
        <v>0</v>
      </c>
      <c r="L138" s="29" t="str">
        <f>IFERROR(VLOOKUP($A138,Массив!$A$6:$BH$500,L$1,FALSE),"0")</f>
        <v>0</v>
      </c>
      <c r="M138" s="29" t="str">
        <f>IFERROR(VLOOKUP($A138,Массив!$A$6:$BH$500,M$1,FALSE),"0")</f>
        <v>0</v>
      </c>
      <c r="N138" s="29" t="str">
        <f>IFERROR(VLOOKUP($A138,Массив!$A$6:$BH$500,N$1,FALSE),"0")</f>
        <v>0</v>
      </c>
      <c r="O138" s="28" t="str">
        <f>IFERROR(VLOOKUP($A138,Массив!$A$6:$BH$500,O$1,FALSE),"0")</f>
        <v>0</v>
      </c>
      <c r="P138" s="28" t="str">
        <f>IFERROR(VLOOKUP($A138,Массив!$A$6:$BH$500,P$1,FALSE),"0")</f>
        <v>0</v>
      </c>
      <c r="Q138" s="28" t="str">
        <f>IFERROR(VLOOKUP($A138,Массив!$A$6:$BH$500,Q$1,FALSE),"0")</f>
        <v>0</v>
      </c>
      <c r="R138" s="28" t="str">
        <f>IFERROR(VLOOKUP($A138,Массив!$A$6:$BH$500,R$1,FALSE),"0")</f>
        <v>0</v>
      </c>
      <c r="S138" s="13" t="str">
        <f>IFERROR(VLOOKUP($A138,Массив!$A$6:$BH$500,S$1,FALSE),"0")</f>
        <v>0</v>
      </c>
      <c r="T138" s="28" t="str">
        <f>IFERROR(VLOOKUP($A138,Массив!$A$6:$BH$500,T$1,FALSE),"0")</f>
        <v>0</v>
      </c>
      <c r="U138" s="60">
        <f t="shared" si="20"/>
        <v>0</v>
      </c>
      <c r="V138" s="60">
        <f t="shared" si="21"/>
        <v>0</v>
      </c>
      <c r="W138" s="61">
        <f t="shared" si="22"/>
        <v>0</v>
      </c>
      <c r="X138" s="56">
        <f t="shared" si="23"/>
        <v>0</v>
      </c>
      <c r="Y138" s="62">
        <f t="shared" si="24"/>
        <v>0</v>
      </c>
      <c r="Z138" s="71" t="str">
        <f t="shared" si="36"/>
        <v>-</v>
      </c>
      <c r="AA138">
        <f>IF(A138=B138,1,0)</f>
        <v>1</v>
      </c>
    </row>
    <row r="139" spans="1:27" x14ac:dyDescent="0.25">
      <c r="A139" s="76" t="s">
        <v>355</v>
      </c>
      <c r="B139" s="77" t="s">
        <v>355</v>
      </c>
      <c r="D139" s="21" t="s">
        <v>58</v>
      </c>
      <c r="E139" s="92" t="s">
        <v>355</v>
      </c>
      <c r="F139" s="27" t="str">
        <f>IFERROR(VLOOKUP($A139,Массив!$A$6:$BH$500,F$1,FALSE),"0")</f>
        <v>0</v>
      </c>
      <c r="G139" s="28" t="str">
        <f>IFERROR(VLOOKUP($A139,Массив!$A$6:$BH$500,G$1,FALSE),"0")</f>
        <v>0</v>
      </c>
      <c r="H139" s="28" t="str">
        <f>IFERROR(VLOOKUP($A139,Массив!$A$6:$BH$500,H$1,FALSE),"0")</f>
        <v>0</v>
      </c>
      <c r="I139" s="28" t="str">
        <f>IFERROR(VLOOKUP($A139,Массив!$A$6:$BH$500,I$1,FALSE),"0")</f>
        <v>0</v>
      </c>
      <c r="J139" s="29" t="str">
        <f>IFERROR(VLOOKUP($A139,Массив!$A$6:$BH$500,J$1,FALSE),"0")</f>
        <v>0</v>
      </c>
      <c r="K139" s="29" t="str">
        <f>IFERROR(VLOOKUP($A139,Массив!$A$6:$BH$500,K$1,FALSE),"0")</f>
        <v>0</v>
      </c>
      <c r="L139" s="29" t="str">
        <f>IFERROR(VLOOKUP($A139,Массив!$A$6:$BH$500,L$1,FALSE),"0")</f>
        <v>0</v>
      </c>
      <c r="M139" s="29" t="str">
        <f>IFERROR(VLOOKUP($A139,Массив!$A$6:$BH$500,M$1,FALSE),"0")</f>
        <v>0</v>
      </c>
      <c r="N139" s="29" t="str">
        <f>IFERROR(VLOOKUP($A139,Массив!$A$6:$BH$500,N$1,FALSE),"0")</f>
        <v>0</v>
      </c>
      <c r="O139" s="28" t="str">
        <f>IFERROR(VLOOKUP($A139,Массив!$A$6:$BH$500,O$1,FALSE),"0")</f>
        <v>0</v>
      </c>
      <c r="P139" s="28" t="str">
        <f>IFERROR(VLOOKUP($A139,Массив!$A$6:$BH$500,P$1,FALSE),"0")</f>
        <v>0</v>
      </c>
      <c r="Q139" s="28" t="str">
        <f>IFERROR(VLOOKUP($A139,Массив!$A$6:$BH$500,Q$1,FALSE),"0")</f>
        <v>0</v>
      </c>
      <c r="R139" s="28" t="str">
        <f>IFERROR(VLOOKUP($A139,Массив!$A$6:$BH$500,R$1,FALSE),"0")</f>
        <v>0</v>
      </c>
      <c r="S139" s="13" t="str">
        <f>IFERROR(VLOOKUP($A139,Массив!$A$6:$BH$500,S$1,FALSE),"0")</f>
        <v>0</v>
      </c>
      <c r="T139" s="28" t="str">
        <f>IFERROR(VLOOKUP($A139,Массив!$A$6:$BH$500,T$1,FALSE),"0")</f>
        <v>0</v>
      </c>
      <c r="U139" s="60">
        <f t="shared" si="20"/>
        <v>0</v>
      </c>
      <c r="V139" s="60">
        <f t="shared" si="21"/>
        <v>0</v>
      </c>
      <c r="W139" s="61">
        <f t="shared" si="22"/>
        <v>0</v>
      </c>
      <c r="X139" s="56">
        <f t="shared" si="23"/>
        <v>0</v>
      </c>
      <c r="Y139" s="62">
        <f t="shared" si="24"/>
        <v>0</v>
      </c>
      <c r="Z139" s="71" t="str">
        <f t="shared" si="36"/>
        <v>-</v>
      </c>
      <c r="AA139">
        <f>IF(A139=B139,1,0)</f>
        <v>1</v>
      </c>
    </row>
    <row r="140" spans="1:27" x14ac:dyDescent="0.25">
      <c r="A140" s="76" t="s">
        <v>356</v>
      </c>
      <c r="B140" s="77" t="s">
        <v>356</v>
      </c>
      <c r="D140" s="21" t="s">
        <v>59</v>
      </c>
      <c r="E140" s="92" t="s">
        <v>356</v>
      </c>
      <c r="F140" s="27" t="str">
        <f>IFERROR(VLOOKUP($A140,Массив!$A$6:$BH$500,F$1,FALSE),"0")</f>
        <v>0</v>
      </c>
      <c r="G140" s="28" t="str">
        <f>IFERROR(VLOOKUP($A140,Массив!$A$6:$BH$500,G$1,FALSE),"0")</f>
        <v>0</v>
      </c>
      <c r="H140" s="28" t="str">
        <f>IFERROR(VLOOKUP($A140,Массив!$A$6:$BH$500,H$1,FALSE),"0")</f>
        <v>0</v>
      </c>
      <c r="I140" s="28" t="str">
        <f>IFERROR(VLOOKUP($A140,Массив!$A$6:$BH$500,I$1,FALSE),"0")</f>
        <v>0</v>
      </c>
      <c r="J140" s="29" t="str">
        <f>IFERROR(VLOOKUP($A140,Массив!$A$6:$BH$500,J$1,FALSE),"0")</f>
        <v>0</v>
      </c>
      <c r="K140" s="29" t="str">
        <f>IFERROR(VLOOKUP($A140,Массив!$A$6:$BH$500,K$1,FALSE),"0")</f>
        <v>0</v>
      </c>
      <c r="L140" s="29" t="str">
        <f>IFERROR(VLOOKUP($A140,Массив!$A$6:$BH$500,L$1,FALSE),"0")</f>
        <v>0</v>
      </c>
      <c r="M140" s="29" t="str">
        <f>IFERROR(VLOOKUP($A140,Массив!$A$6:$BH$500,M$1,FALSE),"0")</f>
        <v>0</v>
      </c>
      <c r="N140" s="29" t="str">
        <f>IFERROR(VLOOKUP($A140,Массив!$A$6:$BH$500,N$1,FALSE),"0")</f>
        <v>0</v>
      </c>
      <c r="O140" s="28" t="str">
        <f>IFERROR(VLOOKUP($A140,Массив!$A$6:$BH$500,O$1,FALSE),"0")</f>
        <v>0</v>
      </c>
      <c r="P140" s="28" t="str">
        <f>IFERROR(VLOOKUP($A140,Массив!$A$6:$BH$500,P$1,FALSE),"0")</f>
        <v>0</v>
      </c>
      <c r="Q140" s="28" t="str">
        <f>IFERROR(VLOOKUP($A140,Массив!$A$6:$BH$500,Q$1,FALSE),"0")</f>
        <v>0</v>
      </c>
      <c r="R140" s="28" t="str">
        <f>IFERROR(VLOOKUP($A140,Массив!$A$6:$BH$500,R$1,FALSE),"0")</f>
        <v>0</v>
      </c>
      <c r="S140" s="13" t="str">
        <f>IFERROR(VLOOKUP($A140,Массив!$A$6:$BH$500,S$1,FALSE),"0")</f>
        <v>0</v>
      </c>
      <c r="T140" s="28" t="str">
        <f>IFERROR(VLOOKUP($A140,Массив!$A$6:$BH$500,T$1,FALSE),"0")</f>
        <v>0</v>
      </c>
      <c r="U140" s="60">
        <f t="shared" si="20"/>
        <v>0</v>
      </c>
      <c r="V140" s="60">
        <f t="shared" si="21"/>
        <v>0</v>
      </c>
      <c r="W140" s="61">
        <f t="shared" si="22"/>
        <v>0</v>
      </c>
      <c r="X140" s="56">
        <f t="shared" si="23"/>
        <v>0</v>
      </c>
      <c r="Y140" s="62">
        <f t="shared" si="24"/>
        <v>0</v>
      </c>
      <c r="Z140" s="71" t="str">
        <f t="shared" si="36"/>
        <v>-</v>
      </c>
      <c r="AA140">
        <f>IF(A140=B140,1,0)</f>
        <v>1</v>
      </c>
    </row>
    <row r="141" spans="1:27" x14ac:dyDescent="0.25">
      <c r="A141" s="76" t="s">
        <v>357</v>
      </c>
      <c r="B141" s="77" t="s">
        <v>357</v>
      </c>
      <c r="D141" s="21" t="s">
        <v>60</v>
      </c>
      <c r="E141" s="92" t="s">
        <v>357</v>
      </c>
      <c r="F141" s="44" t="str">
        <f>IFERROR(VLOOKUP($A141,Массив!$A$6:$BH$500,F$1,FALSE),"0")</f>
        <v>0</v>
      </c>
      <c r="G141" s="39" t="str">
        <f>IFERROR(VLOOKUP($A141,Массив!$A$6:$BH$500,G$1,FALSE),"0")</f>
        <v>0</v>
      </c>
      <c r="H141" s="28" t="str">
        <f>IFERROR(VLOOKUP($A141,Массив!$A$6:$BH$500,H$1,FALSE),"0")</f>
        <v>0</v>
      </c>
      <c r="I141" s="28" t="str">
        <f>IFERROR(VLOOKUP($A141,Массив!$A$6:$BH$500,I$1,FALSE),"0")</f>
        <v>0</v>
      </c>
      <c r="J141" s="29" t="str">
        <f>IFERROR(VLOOKUP($A141,Массив!$A$6:$BH$500,J$1,FALSE),"0")</f>
        <v>0</v>
      </c>
      <c r="K141" s="29" t="str">
        <f>IFERROR(VLOOKUP($A141,Массив!$A$6:$BH$500,K$1,FALSE),"0")</f>
        <v>0</v>
      </c>
      <c r="L141" s="29" t="str">
        <f>IFERROR(VLOOKUP($A141,Массив!$A$6:$BH$500,L$1,FALSE),"0")</f>
        <v>0</v>
      </c>
      <c r="M141" s="29" t="str">
        <f>IFERROR(VLOOKUP($A141,Массив!$A$6:$BH$500,M$1,FALSE),"0")</f>
        <v>0</v>
      </c>
      <c r="N141" s="29" t="str">
        <f>IFERROR(VLOOKUP($A141,Массив!$A$6:$BH$500,N$1,FALSE),"0")</f>
        <v>0</v>
      </c>
      <c r="O141" s="28" t="str">
        <f>IFERROR(VLOOKUP($A141,Массив!$A$6:$BH$500,O$1,FALSE),"0")</f>
        <v>0</v>
      </c>
      <c r="P141" s="28" t="str">
        <f>IFERROR(VLOOKUP($A141,Массив!$A$6:$BH$500,P$1,FALSE),"0")</f>
        <v>0</v>
      </c>
      <c r="Q141" s="28" t="str">
        <f>IFERROR(VLOOKUP($A141,Массив!$A$6:$BH$500,Q$1,FALSE),"0")</f>
        <v>0</v>
      </c>
      <c r="R141" s="28" t="str">
        <f>IFERROR(VLOOKUP($A141,Массив!$A$6:$BH$500,R$1,FALSE),"0")</f>
        <v>0</v>
      </c>
      <c r="S141" s="13" t="str">
        <f>IFERROR(VLOOKUP($A141,Массив!$A$6:$BH$500,S$1,FALSE),"0")</f>
        <v>0</v>
      </c>
      <c r="T141" s="28" t="str">
        <f>IFERROR(VLOOKUP($A141,Массив!$A$6:$BH$500,T$1,FALSE),"0")</f>
        <v>0</v>
      </c>
      <c r="U141" s="60">
        <f t="shared" si="20"/>
        <v>0</v>
      </c>
      <c r="V141" s="60">
        <f t="shared" si="21"/>
        <v>0</v>
      </c>
      <c r="W141" s="61">
        <f t="shared" si="22"/>
        <v>0</v>
      </c>
      <c r="X141" s="56">
        <f t="shared" si="23"/>
        <v>0</v>
      </c>
      <c r="Y141" s="62">
        <f t="shared" si="24"/>
        <v>0</v>
      </c>
      <c r="Z141" s="71" t="str">
        <f t="shared" si="36"/>
        <v>-</v>
      </c>
      <c r="AA141">
        <f>IF(A141=B141,1,0)</f>
        <v>1</v>
      </c>
    </row>
    <row r="142" spans="1:27" ht="51" x14ac:dyDescent="0.25">
      <c r="A142" s="76" t="s">
        <v>358</v>
      </c>
      <c r="B142" s="77" t="s">
        <v>359</v>
      </c>
      <c r="D142" s="21" t="s">
        <v>600</v>
      </c>
      <c r="E142" s="92" t="s">
        <v>358</v>
      </c>
      <c r="F142" s="27" t="str">
        <f>IFERROR(VLOOKUP($A142,Массив!$A$6:$BH$500,F$1,FALSE),"0")</f>
        <v>0</v>
      </c>
      <c r="G142" s="28" t="str">
        <f>IFERROR(VLOOKUP($A142,Массив!$A$6:$BH$500,G$1,FALSE),"0")</f>
        <v>0</v>
      </c>
      <c r="H142" s="28" t="str">
        <f>IFERROR(VLOOKUP($A142,Массив!$A$6:$BH$500,H$1,FALSE),"0")</f>
        <v>0</v>
      </c>
      <c r="I142" s="28" t="str">
        <f>IFERROR(VLOOKUP($A142,Массив!$A$6:$BH$500,I$1,FALSE),"0")</f>
        <v>0</v>
      </c>
      <c r="J142" s="29" t="str">
        <f>IFERROR(VLOOKUP($A142,Массив!$A$6:$BH$500,J$1,FALSE),"0")</f>
        <v>0</v>
      </c>
      <c r="K142" s="29" t="str">
        <f>IFERROR(VLOOKUP($A142,Массив!$A$6:$BH$500,K$1,FALSE),"0")</f>
        <v>0</v>
      </c>
      <c r="L142" s="29" t="str">
        <f>IFERROR(VLOOKUP($A142,Массив!$A$6:$BH$500,L$1,FALSE),"0")</f>
        <v>0</v>
      </c>
      <c r="M142" s="29" t="str">
        <f>IFERROR(VLOOKUP($A142,Массив!$A$6:$BH$500,M$1,FALSE),"0")</f>
        <v>0</v>
      </c>
      <c r="N142" s="29" t="str">
        <f>IFERROR(VLOOKUP($A142,Массив!$A$6:$BH$500,N$1,FALSE),"0")</f>
        <v>0</v>
      </c>
      <c r="O142" s="28" t="str">
        <f>IFERROR(VLOOKUP($A142,Массив!$A$6:$BH$500,O$1,FALSE),"0")</f>
        <v>0</v>
      </c>
      <c r="P142" s="28" t="str">
        <f>IFERROR(VLOOKUP($A142,Массив!$A$6:$BH$500,P$1,FALSE),"0")</f>
        <v>0</v>
      </c>
      <c r="Q142" s="28" t="str">
        <f>IFERROR(VLOOKUP($A142,Массив!$A$6:$BH$500,Q$1,FALSE),"0")</f>
        <v>0</v>
      </c>
      <c r="R142" s="28" t="str">
        <f>IFERROR(VLOOKUP($A142,Массив!$A$6:$BH$500,R$1,FALSE),"0")</f>
        <v>0</v>
      </c>
      <c r="S142" s="13" t="str">
        <f>IFERROR(VLOOKUP($A142,Массив!$A$6:$BH$500,S$1,FALSE),"0")</f>
        <v>0</v>
      </c>
      <c r="T142" s="28" t="str">
        <f>IFERROR(VLOOKUP($A142,Массив!$A$6:$BH$500,T$1,FALSE),"0")</f>
        <v>0</v>
      </c>
      <c r="U142" s="60">
        <f t="shared" si="20"/>
        <v>0</v>
      </c>
      <c r="V142" s="60">
        <f t="shared" si="21"/>
        <v>0</v>
      </c>
      <c r="W142" s="61">
        <f t="shared" si="22"/>
        <v>0</v>
      </c>
      <c r="X142" s="56">
        <f t="shared" si="23"/>
        <v>0</v>
      </c>
      <c r="Y142" s="62">
        <f t="shared" si="24"/>
        <v>0</v>
      </c>
      <c r="Z142" s="71" t="str">
        <f t="shared" si="36"/>
        <v>-</v>
      </c>
      <c r="AA142">
        <f>IF(A142=B142,1,0)</f>
        <v>0</v>
      </c>
    </row>
    <row r="143" spans="1:27" ht="25.5" x14ac:dyDescent="0.25">
      <c r="A143" s="76" t="s">
        <v>359</v>
      </c>
      <c r="B143" s="77" t="s">
        <v>360</v>
      </c>
      <c r="D143" s="21" t="s">
        <v>601</v>
      </c>
      <c r="E143" s="92" t="s">
        <v>359</v>
      </c>
      <c r="F143" s="27" t="str">
        <f>IFERROR(VLOOKUP($A143,Массив!$A$6:$BH$500,F$1,FALSE),"0")</f>
        <v>0</v>
      </c>
      <c r="G143" s="28" t="str">
        <f>IFERROR(VLOOKUP($A143,Массив!$A$6:$BH$500,G$1,FALSE),"0")</f>
        <v>0</v>
      </c>
      <c r="H143" s="28" t="str">
        <f>IFERROR(VLOOKUP($A143,Массив!$A$6:$BH$500,H$1,FALSE),"0")</f>
        <v>0</v>
      </c>
      <c r="I143" s="28" t="str">
        <f>IFERROR(VLOOKUP($A143,Массив!$A$6:$BH$500,I$1,FALSE),"0")</f>
        <v>0</v>
      </c>
      <c r="J143" s="29" t="str">
        <f>IFERROR(VLOOKUP($A143,Массив!$A$6:$BH$500,J$1,FALSE),"0")</f>
        <v>0</v>
      </c>
      <c r="K143" s="29" t="str">
        <f>IFERROR(VLOOKUP($A143,Массив!$A$6:$BH$500,K$1,FALSE),"0")</f>
        <v>0</v>
      </c>
      <c r="L143" s="29" t="str">
        <f>IFERROR(VLOOKUP($A143,Массив!$A$6:$BH$500,L$1,FALSE),"0")</f>
        <v>0</v>
      </c>
      <c r="M143" s="29" t="str">
        <f>IFERROR(VLOOKUP($A143,Массив!$A$6:$BH$500,M$1,FALSE),"0")</f>
        <v>0</v>
      </c>
      <c r="N143" s="29" t="str">
        <f>IFERROR(VLOOKUP($A143,Массив!$A$6:$BH$500,N$1,FALSE),"0")</f>
        <v>0</v>
      </c>
      <c r="O143" s="28" t="str">
        <f>IFERROR(VLOOKUP($A143,Массив!$A$6:$BH$500,O$1,FALSE),"0")</f>
        <v>0</v>
      </c>
      <c r="P143" s="28" t="str">
        <f>IFERROR(VLOOKUP($A143,Массив!$A$6:$BH$500,P$1,FALSE),"0")</f>
        <v>0</v>
      </c>
      <c r="Q143" s="28" t="str">
        <f>IFERROR(VLOOKUP($A143,Массив!$A$6:$BH$500,Q$1,FALSE),"0")</f>
        <v>0</v>
      </c>
      <c r="R143" s="28" t="str">
        <f>IFERROR(VLOOKUP($A143,Массив!$A$6:$BH$500,R$1,FALSE),"0")</f>
        <v>0</v>
      </c>
      <c r="S143" s="13" t="str">
        <f>IFERROR(VLOOKUP($A143,Массив!$A$6:$BH$500,S$1,FALSE),"0")</f>
        <v>0</v>
      </c>
      <c r="T143" s="28" t="str">
        <f>IFERROR(VLOOKUP($A143,Массив!$A$6:$BH$500,T$1,FALSE),"0")</f>
        <v>0</v>
      </c>
      <c r="U143" s="60">
        <f t="shared" si="20"/>
        <v>0</v>
      </c>
      <c r="V143" s="60">
        <f t="shared" si="21"/>
        <v>0</v>
      </c>
      <c r="W143" s="61">
        <f t="shared" si="22"/>
        <v>0</v>
      </c>
      <c r="X143" s="56">
        <f t="shared" si="23"/>
        <v>0</v>
      </c>
      <c r="Y143" s="62">
        <f t="shared" si="24"/>
        <v>0</v>
      </c>
      <c r="Z143" s="71" t="str">
        <f t="shared" si="36"/>
        <v>-</v>
      </c>
      <c r="AA143">
        <f>IF(A143=B143,1,0)</f>
        <v>0</v>
      </c>
    </row>
    <row r="144" spans="1:27" ht="38.25" x14ac:dyDescent="0.25">
      <c r="A144" s="76" t="s">
        <v>360</v>
      </c>
      <c r="B144" s="77" t="s">
        <v>361</v>
      </c>
      <c r="D144" s="25" t="s">
        <v>145</v>
      </c>
      <c r="E144" s="92" t="s">
        <v>360</v>
      </c>
      <c r="F144" s="27" t="str">
        <f>IFERROR(VLOOKUP($A144,Массив!$A$6:$BH$500,F$1,FALSE),"0")</f>
        <v>0</v>
      </c>
      <c r="G144" s="28" t="str">
        <f>IFERROR(VLOOKUP($A144,Массив!$A$6:$BH$500,G$1,FALSE),"0")</f>
        <v>0</v>
      </c>
      <c r="H144" s="28" t="str">
        <f>IFERROR(VLOOKUP($A144,Массив!$A$6:$BH$500,H$1,FALSE),"0")</f>
        <v>0</v>
      </c>
      <c r="I144" s="28" t="str">
        <f>IFERROR(VLOOKUP($A144,Массив!$A$6:$BH$500,I$1,FALSE),"0")</f>
        <v>0</v>
      </c>
      <c r="J144" s="29" t="str">
        <f>IFERROR(VLOOKUP($A144,Массив!$A$6:$BH$500,J$1,FALSE),"0")</f>
        <v>0</v>
      </c>
      <c r="K144" s="29" t="str">
        <f>IFERROR(VLOOKUP($A144,Массив!$A$6:$BH$500,K$1,FALSE),"0")</f>
        <v>0</v>
      </c>
      <c r="L144" s="29" t="str">
        <f>IFERROR(VLOOKUP($A144,Массив!$A$6:$BH$500,L$1,FALSE),"0")</f>
        <v>0</v>
      </c>
      <c r="M144" s="29" t="str">
        <f>IFERROR(VLOOKUP($A144,Массив!$A$6:$BH$500,M$1,FALSE),"0")</f>
        <v>0</v>
      </c>
      <c r="N144" s="29" t="str">
        <f>IFERROR(VLOOKUP($A144,Массив!$A$6:$BH$500,N$1,FALSE),"0")</f>
        <v>0</v>
      </c>
      <c r="O144" s="42" t="str">
        <f>IFERROR(VLOOKUP($A144,Массив!$A$6:$BH$500,O$1,FALSE),"0")</f>
        <v>0</v>
      </c>
      <c r="P144" s="42" t="str">
        <f>IFERROR(VLOOKUP($A144,Массив!$A$6:$BH$500,P$1,FALSE),"0")</f>
        <v>0</v>
      </c>
      <c r="Q144" s="42" t="str">
        <f>IFERROR(VLOOKUP($A144,Массив!$A$6:$BH$500,Q$1,FALSE),"0")</f>
        <v>0</v>
      </c>
      <c r="R144" s="42" t="str">
        <f>IFERROR(VLOOKUP($A144,Массив!$A$6:$BH$500,R$1,FALSE),"0")</f>
        <v>0</v>
      </c>
      <c r="S144" s="66" t="str">
        <f>IFERROR(VLOOKUP($A144,Массив!$A$6:$BH$500,S$1,FALSE),"0")</f>
        <v>0</v>
      </c>
      <c r="T144" s="28" t="str">
        <f>IFERROR(VLOOKUP($A144,Массив!$A$6:$BH$500,T$1,FALSE),"0")</f>
        <v>0</v>
      </c>
      <c r="U144" s="60">
        <f t="shared" si="20"/>
        <v>0</v>
      </c>
      <c r="V144" s="60">
        <f t="shared" si="21"/>
        <v>0</v>
      </c>
      <c r="W144" s="61">
        <f t="shared" si="22"/>
        <v>0</v>
      </c>
      <c r="X144" s="56">
        <f t="shared" si="23"/>
        <v>0</v>
      </c>
      <c r="Y144" s="62">
        <f t="shared" si="24"/>
        <v>0</v>
      </c>
      <c r="Z144" s="71" t="str">
        <f t="shared" si="36"/>
        <v>-</v>
      </c>
      <c r="AA144">
        <f>IF(A144=B144,1,0)</f>
        <v>0</v>
      </c>
    </row>
    <row r="145" spans="1:27" x14ac:dyDescent="0.25">
      <c r="A145" s="76" t="s">
        <v>361</v>
      </c>
      <c r="B145" s="77" t="s">
        <v>362</v>
      </c>
      <c r="D145" s="19" t="s">
        <v>146</v>
      </c>
      <c r="E145" s="92" t="s">
        <v>361</v>
      </c>
      <c r="F145" s="27" t="str">
        <f>IFERROR(VLOOKUP($A145,Массив!$A$6:$BH$500,F$1,FALSE),"0")</f>
        <v>0</v>
      </c>
      <c r="G145" s="28" t="str">
        <f>IFERROR(VLOOKUP($A145,Массив!$A$6:$BH$500,G$1,FALSE),"0")</f>
        <v>0</v>
      </c>
      <c r="H145" s="28" t="str">
        <f>IFERROR(VLOOKUP($A145,Массив!$A$6:$BH$500,H$1,FALSE),"0")</f>
        <v>0</v>
      </c>
      <c r="I145" s="28" t="str">
        <f>IFERROR(VLOOKUP($A145,Массив!$A$6:$BH$500,I$1,FALSE),"0")</f>
        <v>0</v>
      </c>
      <c r="J145" s="29" t="str">
        <f>IFERROR(VLOOKUP($A145,Массив!$A$6:$BH$500,J$1,FALSE),"0")</f>
        <v>0</v>
      </c>
      <c r="K145" s="29" t="str">
        <f>IFERROR(VLOOKUP($A145,Массив!$A$6:$BH$500,K$1,FALSE),"0")</f>
        <v>0</v>
      </c>
      <c r="L145" s="29" t="str">
        <f>IFERROR(VLOOKUP($A145,Массив!$A$6:$BH$500,L$1,FALSE),"0")</f>
        <v>0</v>
      </c>
      <c r="M145" s="29" t="str">
        <f>IFERROR(VLOOKUP($A145,Массив!$A$6:$BH$500,M$1,FALSE),"0")</f>
        <v>0</v>
      </c>
      <c r="N145" s="29" t="str">
        <f>IFERROR(VLOOKUP($A145,Массив!$A$6:$BH$500,N$1,FALSE),"0")</f>
        <v>0</v>
      </c>
      <c r="O145" s="42" t="str">
        <f>IFERROR(VLOOKUP($A145,Массив!$A$6:$BH$500,O$1,FALSE),"0")</f>
        <v>0</v>
      </c>
      <c r="P145" s="42" t="str">
        <f>IFERROR(VLOOKUP($A145,Массив!$A$6:$BH$500,P$1,FALSE),"0")</f>
        <v>0</v>
      </c>
      <c r="Q145" s="42" t="str">
        <f>IFERROR(VLOOKUP($A145,Массив!$A$6:$BH$500,Q$1,FALSE),"0")</f>
        <v>0</v>
      </c>
      <c r="R145" s="42" t="str">
        <f>IFERROR(VLOOKUP($A145,Массив!$A$6:$BH$500,R$1,FALSE),"0")</f>
        <v>0</v>
      </c>
      <c r="S145" s="66" t="str">
        <f>IFERROR(VLOOKUP($A145,Массив!$A$6:$BH$500,S$1,FALSE),"0")</f>
        <v>0</v>
      </c>
      <c r="T145" s="28" t="str">
        <f>IFERROR(VLOOKUP($A145,Массив!$A$6:$BH$500,T$1,FALSE),"0")</f>
        <v>0</v>
      </c>
      <c r="U145" s="60">
        <f t="shared" si="20"/>
        <v>0</v>
      </c>
      <c r="V145" s="60">
        <f t="shared" si="21"/>
        <v>0</v>
      </c>
      <c r="W145" s="61">
        <f t="shared" si="22"/>
        <v>0</v>
      </c>
      <c r="X145" s="56">
        <f t="shared" si="23"/>
        <v>0</v>
      </c>
      <c r="Y145" s="62">
        <f t="shared" si="24"/>
        <v>0</v>
      </c>
      <c r="Z145" s="71" t="str">
        <f t="shared" si="36"/>
        <v>-</v>
      </c>
      <c r="AA145">
        <f>IF(A145=B145,1,0)</f>
        <v>0</v>
      </c>
    </row>
    <row r="146" spans="1:27" ht="25.5" x14ac:dyDescent="0.25">
      <c r="A146" s="76" t="s">
        <v>362</v>
      </c>
      <c r="B146" s="77" t="s">
        <v>363</v>
      </c>
      <c r="D146" s="19" t="s">
        <v>602</v>
      </c>
      <c r="E146" s="92" t="s">
        <v>362</v>
      </c>
      <c r="F146" s="27" t="str">
        <f>IFERROR(VLOOKUP($A146,Массив!$A$6:$BH$500,F$1,FALSE),"0")</f>
        <v>0</v>
      </c>
      <c r="G146" s="28" t="str">
        <f>IFERROR(VLOOKUP($A146,Массив!$A$6:$BH$500,G$1,FALSE),"0")</f>
        <v>0</v>
      </c>
      <c r="H146" s="28" t="str">
        <f>IFERROR(VLOOKUP($A146,Массив!$A$6:$BH$500,H$1,FALSE),"0")</f>
        <v>0</v>
      </c>
      <c r="I146" s="28" t="str">
        <f>IFERROR(VLOOKUP($A146,Массив!$A$6:$BH$500,I$1,FALSE),"0")</f>
        <v>0</v>
      </c>
      <c r="J146" s="29" t="str">
        <f>IFERROR(VLOOKUP($A146,Массив!$A$6:$BH$500,J$1,FALSE),"0")</f>
        <v>0</v>
      </c>
      <c r="K146" s="29" t="str">
        <f>IFERROR(VLOOKUP($A146,Массив!$A$6:$BH$500,K$1,FALSE),"0")</f>
        <v>0</v>
      </c>
      <c r="L146" s="29" t="str">
        <f>IFERROR(VLOOKUP($A146,Массив!$A$6:$BH$500,L$1,FALSE),"0")</f>
        <v>0</v>
      </c>
      <c r="M146" s="29" t="str">
        <f>IFERROR(VLOOKUP($A146,Массив!$A$6:$BH$500,M$1,FALSE),"0")</f>
        <v>0</v>
      </c>
      <c r="N146" s="29" t="str">
        <f>IFERROR(VLOOKUP($A146,Массив!$A$6:$BH$500,N$1,FALSE),"0")</f>
        <v>0</v>
      </c>
      <c r="O146" s="42" t="str">
        <f>IFERROR(VLOOKUP($A146,Массив!$A$6:$BH$500,O$1,FALSE),"0")</f>
        <v>0</v>
      </c>
      <c r="P146" s="42" t="str">
        <f>IFERROR(VLOOKUP($A146,Массив!$A$6:$BH$500,P$1,FALSE),"0")</f>
        <v>0</v>
      </c>
      <c r="Q146" s="42" t="str">
        <f>IFERROR(VLOOKUP($A146,Массив!$A$6:$BH$500,Q$1,FALSE),"0")</f>
        <v>0</v>
      </c>
      <c r="R146" s="42" t="str">
        <f>IFERROR(VLOOKUP($A146,Массив!$A$6:$BH$500,R$1,FALSE),"0")</f>
        <v>0</v>
      </c>
      <c r="S146" s="66" t="str">
        <f>IFERROR(VLOOKUP($A146,Массив!$A$6:$BH$500,S$1,FALSE),"0")</f>
        <v>0</v>
      </c>
      <c r="T146" s="28" t="str">
        <f>IFERROR(VLOOKUP($A146,Массив!$A$6:$BH$500,T$1,FALSE),"0")</f>
        <v>0</v>
      </c>
      <c r="U146" s="60">
        <f t="shared" si="20"/>
        <v>0</v>
      </c>
      <c r="V146" s="60">
        <f t="shared" si="21"/>
        <v>0</v>
      </c>
      <c r="W146" s="61">
        <f t="shared" si="22"/>
        <v>0</v>
      </c>
      <c r="X146" s="56">
        <f t="shared" si="23"/>
        <v>0</v>
      </c>
      <c r="Y146" s="62">
        <f t="shared" si="24"/>
        <v>0</v>
      </c>
      <c r="Z146" s="71" t="str">
        <f t="shared" si="36"/>
        <v>-</v>
      </c>
      <c r="AA146">
        <f>IF(A146=B146,1,0)</f>
        <v>0</v>
      </c>
    </row>
    <row r="147" spans="1:27" x14ac:dyDescent="0.25">
      <c r="A147" s="76" t="s">
        <v>363</v>
      </c>
      <c r="B147" s="77" t="s">
        <v>364</v>
      </c>
      <c r="D147" s="19" t="s">
        <v>147</v>
      </c>
      <c r="E147" s="92" t="s">
        <v>363</v>
      </c>
      <c r="F147" s="27" t="str">
        <f>IFERROR(VLOOKUP($A147,Массив!$A$6:$BH$500,F$1,FALSE),"0")</f>
        <v>0</v>
      </c>
      <c r="G147" s="28" t="str">
        <f>IFERROR(VLOOKUP($A147,Массив!$A$6:$BH$500,G$1,FALSE),"0")</f>
        <v>0</v>
      </c>
      <c r="H147" s="28" t="str">
        <f>IFERROR(VLOOKUP($A147,Массив!$A$6:$BH$500,H$1,FALSE),"0")</f>
        <v>0</v>
      </c>
      <c r="I147" s="28" t="str">
        <f>IFERROR(VLOOKUP($A147,Массив!$A$6:$BH$500,I$1,FALSE),"0")</f>
        <v>0</v>
      </c>
      <c r="J147" s="29" t="str">
        <f>IFERROR(VLOOKUP($A147,Массив!$A$6:$BH$500,J$1,FALSE),"0")</f>
        <v>0</v>
      </c>
      <c r="K147" s="29" t="str">
        <f>IFERROR(VLOOKUP($A147,Массив!$A$6:$BH$500,K$1,FALSE),"0")</f>
        <v>0</v>
      </c>
      <c r="L147" s="29" t="str">
        <f>IFERROR(VLOOKUP($A147,Массив!$A$6:$BH$500,L$1,FALSE),"0")</f>
        <v>0</v>
      </c>
      <c r="M147" s="29" t="str">
        <f>IFERROR(VLOOKUP($A147,Массив!$A$6:$BH$500,M$1,FALSE),"0")</f>
        <v>0</v>
      </c>
      <c r="N147" s="29" t="str">
        <f>IFERROR(VLOOKUP($A147,Массив!$A$6:$BH$500,N$1,FALSE),"0")</f>
        <v>0</v>
      </c>
      <c r="O147" s="42" t="str">
        <f>IFERROR(VLOOKUP($A147,Массив!$A$6:$BH$500,O$1,FALSE),"0")</f>
        <v>0</v>
      </c>
      <c r="P147" s="42" t="str">
        <f>IFERROR(VLOOKUP($A147,Массив!$A$6:$BH$500,P$1,FALSE),"0")</f>
        <v>0</v>
      </c>
      <c r="Q147" s="42" t="str">
        <f>IFERROR(VLOOKUP($A147,Массив!$A$6:$BH$500,Q$1,FALSE),"0")</f>
        <v>0</v>
      </c>
      <c r="R147" s="42" t="str">
        <f>IFERROR(VLOOKUP($A147,Массив!$A$6:$BH$500,R$1,FALSE),"0")</f>
        <v>0</v>
      </c>
      <c r="S147" s="66" t="str">
        <f>IFERROR(VLOOKUP($A147,Массив!$A$6:$BH$500,S$1,FALSE),"0")</f>
        <v>0</v>
      </c>
      <c r="T147" s="28" t="str">
        <f>IFERROR(VLOOKUP($A147,Массив!$A$6:$BH$500,T$1,FALSE),"0")</f>
        <v>0</v>
      </c>
      <c r="U147" s="60">
        <f t="shared" ref="U147:U203" si="37">F147-H147-J147</f>
        <v>0</v>
      </c>
      <c r="V147" s="60">
        <f t="shared" ref="V147:V203" si="38">G147-I147-K147</f>
        <v>0</v>
      </c>
      <c r="W147" s="61">
        <f t="shared" ref="W147:W203" si="39">L147-M147-N147</f>
        <v>0</v>
      </c>
      <c r="X147" s="56">
        <f t="shared" ref="X147:X203" si="40">U147-V147</f>
        <v>0</v>
      </c>
      <c r="Y147" s="62">
        <f t="shared" ref="Y147:Y203" si="41">L147-R147-S147</f>
        <v>0</v>
      </c>
      <c r="Z147" s="71" t="str">
        <f t="shared" si="36"/>
        <v>-</v>
      </c>
      <c r="AA147">
        <f>IF(A147=B147,1,0)</f>
        <v>0</v>
      </c>
    </row>
    <row r="148" spans="1:27" x14ac:dyDescent="0.25">
      <c r="A148" s="76" t="s">
        <v>364</v>
      </c>
      <c r="B148" s="77" t="s">
        <v>365</v>
      </c>
      <c r="D148" s="19" t="s">
        <v>61</v>
      </c>
      <c r="E148" s="92" t="s">
        <v>364</v>
      </c>
      <c r="F148" s="27" t="str">
        <f>IFERROR(VLOOKUP($A148,Массив!$A$6:$BH$500,F$1,FALSE),"0")</f>
        <v>0</v>
      </c>
      <c r="G148" s="28" t="str">
        <f>IFERROR(VLOOKUP($A148,Массив!$A$6:$BH$500,G$1,FALSE),"0")</f>
        <v>0</v>
      </c>
      <c r="H148" s="28" t="str">
        <f>IFERROR(VLOOKUP($A148,Массив!$A$6:$BH$500,H$1,FALSE),"0")</f>
        <v>0</v>
      </c>
      <c r="I148" s="28" t="str">
        <f>IFERROR(VLOOKUP($A148,Массив!$A$6:$BH$500,I$1,FALSE),"0")</f>
        <v>0</v>
      </c>
      <c r="J148" s="29" t="str">
        <f>IFERROR(VLOOKUP($A148,Массив!$A$6:$BH$500,J$1,FALSE),"0")</f>
        <v>0</v>
      </c>
      <c r="K148" s="29" t="str">
        <f>IFERROR(VLOOKUP($A148,Массив!$A$6:$BH$500,K$1,FALSE),"0")</f>
        <v>0</v>
      </c>
      <c r="L148" s="29" t="str">
        <f>IFERROR(VLOOKUP($A148,Массив!$A$6:$BH$500,L$1,FALSE),"0")</f>
        <v>0</v>
      </c>
      <c r="M148" s="29" t="str">
        <f>IFERROR(VLOOKUP($A148,Массив!$A$6:$BH$500,M$1,FALSE),"0")</f>
        <v>0</v>
      </c>
      <c r="N148" s="29" t="str">
        <f>IFERROR(VLOOKUP($A148,Массив!$A$6:$BH$500,N$1,FALSE),"0")</f>
        <v>0</v>
      </c>
      <c r="O148" s="42" t="str">
        <f>IFERROR(VLOOKUP($A148,Массив!$A$6:$BH$500,O$1,FALSE),"0")</f>
        <v>0</v>
      </c>
      <c r="P148" s="42" t="str">
        <f>IFERROR(VLOOKUP($A148,Массив!$A$6:$BH$500,P$1,FALSE),"0")</f>
        <v>0</v>
      </c>
      <c r="Q148" s="42" t="str">
        <f>IFERROR(VLOOKUP($A148,Массив!$A$6:$BH$500,Q$1,FALSE),"0")</f>
        <v>0</v>
      </c>
      <c r="R148" s="42" t="str">
        <f>IFERROR(VLOOKUP($A148,Массив!$A$6:$BH$500,R$1,FALSE),"0")</f>
        <v>0</v>
      </c>
      <c r="S148" s="66" t="str">
        <f>IFERROR(VLOOKUP($A148,Массив!$A$6:$BH$500,S$1,FALSE),"0")</f>
        <v>0</v>
      </c>
      <c r="T148" s="28" t="str">
        <f>IFERROR(VLOOKUP($A148,Массив!$A$6:$BH$500,T$1,FALSE),"0")</f>
        <v>0</v>
      </c>
      <c r="U148" s="60">
        <f t="shared" si="37"/>
        <v>0</v>
      </c>
      <c r="V148" s="60">
        <f t="shared" si="38"/>
        <v>0</v>
      </c>
      <c r="W148" s="61">
        <f t="shared" si="39"/>
        <v>0</v>
      </c>
      <c r="X148" s="56">
        <f t="shared" si="40"/>
        <v>0</v>
      </c>
      <c r="Y148" s="62">
        <f t="shared" si="41"/>
        <v>0</v>
      </c>
      <c r="Z148" s="71" t="str">
        <f t="shared" si="36"/>
        <v>-</v>
      </c>
      <c r="AA148">
        <f>IF(A148=B148,1,0)</f>
        <v>0</v>
      </c>
    </row>
    <row r="149" spans="1:27" x14ac:dyDescent="0.25">
      <c r="A149" s="76" t="s">
        <v>365</v>
      </c>
      <c r="B149" s="77" t="s">
        <v>366</v>
      </c>
      <c r="D149" s="19" t="s">
        <v>148</v>
      </c>
      <c r="E149" s="92" t="s">
        <v>365</v>
      </c>
      <c r="F149" s="27" t="str">
        <f>IFERROR(VLOOKUP($A149,Массив!$A$6:$BH$500,F$1,FALSE),"0")</f>
        <v>0</v>
      </c>
      <c r="G149" s="28" t="str">
        <f>IFERROR(VLOOKUP($A149,Массив!$A$6:$BH$500,G$1,FALSE),"0")</f>
        <v>0</v>
      </c>
      <c r="H149" s="28" t="str">
        <f>IFERROR(VLOOKUP($A149,Массив!$A$6:$BH$500,H$1,FALSE),"0")</f>
        <v>0</v>
      </c>
      <c r="I149" s="28" t="str">
        <f>IFERROR(VLOOKUP($A149,Массив!$A$6:$BH$500,I$1,FALSE),"0")</f>
        <v>0</v>
      </c>
      <c r="J149" s="29" t="str">
        <f>IFERROR(VLOOKUP($A149,Массив!$A$6:$BH$500,J$1,FALSE),"0")</f>
        <v>0</v>
      </c>
      <c r="K149" s="29" t="str">
        <f>IFERROR(VLOOKUP($A149,Массив!$A$6:$BH$500,K$1,FALSE),"0")</f>
        <v>0</v>
      </c>
      <c r="L149" s="29" t="str">
        <f>IFERROR(VLOOKUP($A149,Массив!$A$6:$BH$500,L$1,FALSE),"0")</f>
        <v>0</v>
      </c>
      <c r="M149" s="29" t="str">
        <f>IFERROR(VLOOKUP($A149,Массив!$A$6:$BH$500,M$1,FALSE),"0")</f>
        <v>0</v>
      </c>
      <c r="N149" s="29" t="str">
        <f>IFERROR(VLOOKUP($A149,Массив!$A$6:$BH$500,N$1,FALSE),"0")</f>
        <v>0</v>
      </c>
      <c r="O149" s="42" t="str">
        <f>IFERROR(VLOOKUP($A149,Массив!$A$6:$BH$500,O$1,FALSE),"0")</f>
        <v>0</v>
      </c>
      <c r="P149" s="42" t="str">
        <f>IFERROR(VLOOKUP($A149,Массив!$A$6:$BH$500,P$1,FALSE),"0")</f>
        <v>0</v>
      </c>
      <c r="Q149" s="42" t="str">
        <f>IFERROR(VLOOKUP($A149,Массив!$A$6:$BH$500,Q$1,FALSE),"0")</f>
        <v>0</v>
      </c>
      <c r="R149" s="42" t="str">
        <f>IFERROR(VLOOKUP($A149,Массив!$A$6:$BH$500,R$1,FALSE),"0")</f>
        <v>0</v>
      </c>
      <c r="S149" s="66" t="str">
        <f>IFERROR(VLOOKUP($A149,Массив!$A$6:$BH$500,S$1,FALSE),"0")</f>
        <v>0</v>
      </c>
      <c r="T149" s="28" t="str">
        <f>IFERROR(VLOOKUP($A149,Массив!$A$6:$BH$500,T$1,FALSE),"0")</f>
        <v>0</v>
      </c>
      <c r="U149" s="60">
        <f t="shared" si="37"/>
        <v>0</v>
      </c>
      <c r="V149" s="60">
        <f t="shared" si="38"/>
        <v>0</v>
      </c>
      <c r="W149" s="61">
        <f t="shared" si="39"/>
        <v>0</v>
      </c>
      <c r="X149" s="56">
        <f t="shared" si="40"/>
        <v>0</v>
      </c>
      <c r="Y149" s="62">
        <f t="shared" si="41"/>
        <v>0</v>
      </c>
      <c r="Z149" s="71" t="str">
        <f t="shared" si="36"/>
        <v>-</v>
      </c>
      <c r="AA149">
        <f>IF(A149=B149,1,0)</f>
        <v>0</v>
      </c>
    </row>
    <row r="150" spans="1:27" x14ac:dyDescent="0.25">
      <c r="A150" s="76" t="s">
        <v>366</v>
      </c>
      <c r="B150" s="77" t="s">
        <v>367</v>
      </c>
      <c r="D150" s="67" t="s">
        <v>149</v>
      </c>
      <c r="E150" s="92" t="s">
        <v>366</v>
      </c>
      <c r="F150" s="27" t="str">
        <f>IFERROR(VLOOKUP($A150,Массив!$A$6:$BH$500,F$1,FALSE),"0")</f>
        <v>0</v>
      </c>
      <c r="G150" s="28" t="str">
        <f>IFERROR(VLOOKUP($A150,Массив!$A$6:$BH$500,G$1,FALSE),"0")</f>
        <v>0</v>
      </c>
      <c r="H150" s="28" t="str">
        <f>IFERROR(VLOOKUP($A150,Массив!$A$6:$BH$500,H$1,FALSE),"0")</f>
        <v>0</v>
      </c>
      <c r="I150" s="28" t="str">
        <f>IFERROR(VLOOKUP($A150,Массив!$A$6:$BH$500,I$1,FALSE),"0")</f>
        <v>0</v>
      </c>
      <c r="J150" s="29" t="str">
        <f>IFERROR(VLOOKUP($A150,Массив!$A$6:$BH$500,J$1,FALSE),"0")</f>
        <v>0</v>
      </c>
      <c r="K150" s="29" t="str">
        <f>IFERROR(VLOOKUP($A150,Массив!$A$6:$BH$500,K$1,FALSE),"0")</f>
        <v>0</v>
      </c>
      <c r="L150" s="29" t="str">
        <f>IFERROR(VLOOKUP($A150,Массив!$A$6:$BH$500,L$1,FALSE),"0")</f>
        <v>0</v>
      </c>
      <c r="M150" s="29" t="str">
        <f>IFERROR(VLOOKUP($A150,Массив!$A$6:$BH$500,M$1,FALSE),"0")</f>
        <v>0</v>
      </c>
      <c r="N150" s="29" t="str">
        <f>IFERROR(VLOOKUP($A150,Массив!$A$6:$BH$500,N$1,FALSE),"0")</f>
        <v>0</v>
      </c>
      <c r="O150" s="42" t="str">
        <f>IFERROR(VLOOKUP($A150,Массив!$A$6:$BH$500,O$1,FALSE),"0")</f>
        <v>0</v>
      </c>
      <c r="P150" s="42" t="str">
        <f>IFERROR(VLOOKUP($A150,Массив!$A$6:$BH$500,P$1,FALSE),"0")</f>
        <v>0</v>
      </c>
      <c r="Q150" s="42" t="str">
        <f>IFERROR(VLOOKUP($A150,Массив!$A$6:$BH$500,Q$1,FALSE),"0")</f>
        <v>0</v>
      </c>
      <c r="R150" s="42" t="str">
        <f>IFERROR(VLOOKUP($A150,Массив!$A$6:$BH$500,R$1,FALSE),"0")</f>
        <v>0</v>
      </c>
      <c r="S150" s="66" t="str">
        <f>IFERROR(VLOOKUP($A150,Массив!$A$6:$BH$500,S$1,FALSE),"0")</f>
        <v>0</v>
      </c>
      <c r="T150" s="28" t="str">
        <f>IFERROR(VLOOKUP($A150,Массив!$A$6:$BH$500,T$1,FALSE),"0")</f>
        <v>0</v>
      </c>
      <c r="U150" s="60">
        <f t="shared" si="37"/>
        <v>0</v>
      </c>
      <c r="V150" s="60">
        <f t="shared" si="38"/>
        <v>0</v>
      </c>
      <c r="W150" s="61">
        <f t="shared" si="39"/>
        <v>0</v>
      </c>
      <c r="X150" s="56">
        <f t="shared" si="40"/>
        <v>0</v>
      </c>
      <c r="Y150" s="62">
        <f t="shared" si="41"/>
        <v>0</v>
      </c>
      <c r="Z150" s="71" t="str">
        <f t="shared" si="36"/>
        <v>-</v>
      </c>
      <c r="AA150">
        <f>IF(A150=B150,1,0)</f>
        <v>0</v>
      </c>
    </row>
    <row r="151" spans="1:27" ht="38.25" x14ac:dyDescent="0.25">
      <c r="A151" s="76" t="s">
        <v>367</v>
      </c>
      <c r="B151" s="77" t="s">
        <v>368</v>
      </c>
      <c r="D151" s="67" t="s">
        <v>150</v>
      </c>
      <c r="E151" s="92" t="s">
        <v>367</v>
      </c>
      <c r="F151" s="27" t="str">
        <f>IFERROR(VLOOKUP($A151,Массив!$A$6:$BH$500,F$1,FALSE),"0")</f>
        <v>0</v>
      </c>
      <c r="G151" s="28" t="str">
        <f>IFERROR(VLOOKUP($A151,Массив!$A$6:$BH$500,G$1,FALSE),"0")</f>
        <v>0</v>
      </c>
      <c r="H151" s="28" t="str">
        <f>IFERROR(VLOOKUP($A151,Массив!$A$6:$BH$500,H$1,FALSE),"0")</f>
        <v>0</v>
      </c>
      <c r="I151" s="28" t="str">
        <f>IFERROR(VLOOKUP($A151,Массив!$A$6:$BH$500,I$1,FALSE),"0")</f>
        <v>0</v>
      </c>
      <c r="J151" s="29" t="str">
        <f>IFERROR(VLOOKUP($A151,Массив!$A$6:$BH$500,J$1,FALSE),"0")</f>
        <v>0</v>
      </c>
      <c r="K151" s="29" t="str">
        <f>IFERROR(VLOOKUP($A151,Массив!$A$6:$BH$500,K$1,FALSE),"0")</f>
        <v>0</v>
      </c>
      <c r="L151" s="29" t="str">
        <f>IFERROR(VLOOKUP($A151,Массив!$A$6:$BH$500,L$1,FALSE),"0")</f>
        <v>0</v>
      </c>
      <c r="M151" s="29" t="str">
        <f>IFERROR(VLOOKUP($A151,Массив!$A$6:$BH$500,M$1,FALSE),"0")</f>
        <v>0</v>
      </c>
      <c r="N151" s="29" t="str">
        <f>IFERROR(VLOOKUP($A151,Массив!$A$6:$BH$500,N$1,FALSE),"0")</f>
        <v>0</v>
      </c>
      <c r="O151" s="42" t="str">
        <f>IFERROR(VLOOKUP($A151,Массив!$A$6:$BH$500,O$1,FALSE),"0")</f>
        <v>0</v>
      </c>
      <c r="P151" s="42" t="str">
        <f>IFERROR(VLOOKUP($A151,Массив!$A$6:$BH$500,P$1,FALSE),"0")</f>
        <v>0</v>
      </c>
      <c r="Q151" s="42" t="str">
        <f>IFERROR(VLOOKUP($A151,Массив!$A$6:$BH$500,Q$1,FALSE),"0")</f>
        <v>0</v>
      </c>
      <c r="R151" s="42" t="str">
        <f>IFERROR(VLOOKUP($A151,Массив!$A$6:$BH$500,R$1,FALSE),"0")</f>
        <v>0</v>
      </c>
      <c r="S151" s="66" t="str">
        <f>IFERROR(VLOOKUP($A151,Массив!$A$6:$BH$500,S$1,FALSE),"0")</f>
        <v>0</v>
      </c>
      <c r="T151" s="28" t="str">
        <f>IFERROR(VLOOKUP($A151,Массив!$A$6:$BH$500,T$1,FALSE),"0")</f>
        <v>0</v>
      </c>
      <c r="U151" s="60">
        <f t="shared" si="37"/>
        <v>0</v>
      </c>
      <c r="V151" s="60">
        <f t="shared" si="38"/>
        <v>0</v>
      </c>
      <c r="W151" s="61">
        <f t="shared" si="39"/>
        <v>0</v>
      </c>
      <c r="X151" s="56">
        <f t="shared" si="40"/>
        <v>0</v>
      </c>
      <c r="Y151" s="62">
        <f t="shared" si="41"/>
        <v>0</v>
      </c>
      <c r="Z151" s="71" t="str">
        <f t="shared" si="36"/>
        <v>-</v>
      </c>
      <c r="AA151">
        <f>IF(A151=B151,1,0)</f>
        <v>0</v>
      </c>
    </row>
    <row r="152" spans="1:27" ht="38.25" x14ac:dyDescent="0.25">
      <c r="A152" s="76" t="s">
        <v>368</v>
      </c>
      <c r="B152" s="77" t="s">
        <v>369</v>
      </c>
      <c r="D152" s="19" t="s">
        <v>151</v>
      </c>
      <c r="E152" s="92" t="s">
        <v>368</v>
      </c>
      <c r="F152" s="27" t="str">
        <f>IFERROR(VLOOKUP($A152,Массив!$A$6:$BH$500,F$1,FALSE),"0")</f>
        <v>0</v>
      </c>
      <c r="G152" s="28" t="str">
        <f>IFERROR(VLOOKUP($A152,Массив!$A$6:$BH$500,G$1,FALSE),"0")</f>
        <v>0</v>
      </c>
      <c r="H152" s="28" t="str">
        <f>IFERROR(VLOOKUP($A152,Массив!$A$6:$BH$500,H$1,FALSE),"0")</f>
        <v>0</v>
      </c>
      <c r="I152" s="28" t="str">
        <f>IFERROR(VLOOKUP($A152,Массив!$A$6:$BH$500,I$1,FALSE),"0")</f>
        <v>0</v>
      </c>
      <c r="J152" s="29" t="str">
        <f>IFERROR(VLOOKUP($A152,Массив!$A$6:$BH$500,J$1,FALSE),"0")</f>
        <v>0</v>
      </c>
      <c r="K152" s="29" t="str">
        <f>IFERROR(VLOOKUP($A152,Массив!$A$6:$BH$500,K$1,FALSE),"0")</f>
        <v>0</v>
      </c>
      <c r="L152" s="29" t="str">
        <f>IFERROR(VLOOKUP($A152,Массив!$A$6:$BH$500,L$1,FALSE),"0")</f>
        <v>0</v>
      </c>
      <c r="M152" s="29" t="str">
        <f>IFERROR(VLOOKUP($A152,Массив!$A$6:$BH$500,M$1,FALSE),"0")</f>
        <v>0</v>
      </c>
      <c r="N152" s="29" t="str">
        <f>IFERROR(VLOOKUP($A152,Массив!$A$6:$BH$500,N$1,FALSE),"0")</f>
        <v>0</v>
      </c>
      <c r="O152" s="42" t="str">
        <f>IFERROR(VLOOKUP($A152,Массив!$A$6:$BH$500,O$1,FALSE),"0")</f>
        <v>0</v>
      </c>
      <c r="P152" s="42" t="str">
        <f>IFERROR(VLOOKUP($A152,Массив!$A$6:$BH$500,P$1,FALSE),"0")</f>
        <v>0</v>
      </c>
      <c r="Q152" s="42" t="str">
        <f>IFERROR(VLOOKUP($A152,Массив!$A$6:$BH$500,Q$1,FALSE),"0")</f>
        <v>0</v>
      </c>
      <c r="R152" s="42" t="str">
        <f>IFERROR(VLOOKUP($A152,Массив!$A$6:$BH$500,R$1,FALSE),"0")</f>
        <v>0</v>
      </c>
      <c r="S152" s="66" t="str">
        <f>IFERROR(VLOOKUP($A152,Массив!$A$6:$BH$500,S$1,FALSE),"0")</f>
        <v>0</v>
      </c>
      <c r="T152" s="28" t="str">
        <f>IFERROR(VLOOKUP($A152,Массив!$A$6:$BH$500,T$1,FALSE),"0")</f>
        <v>0</v>
      </c>
      <c r="U152" s="60">
        <f t="shared" si="37"/>
        <v>0</v>
      </c>
      <c r="V152" s="60">
        <f t="shared" si="38"/>
        <v>0</v>
      </c>
      <c r="W152" s="61">
        <f t="shared" si="39"/>
        <v>0</v>
      </c>
      <c r="X152" s="56">
        <f t="shared" si="40"/>
        <v>0</v>
      </c>
      <c r="Y152" s="62">
        <f t="shared" si="41"/>
        <v>0</v>
      </c>
      <c r="Z152" s="71" t="str">
        <f t="shared" si="36"/>
        <v>-</v>
      </c>
      <c r="AA152">
        <f>IF(A152=B152,1,0)</f>
        <v>0</v>
      </c>
    </row>
    <row r="153" spans="1:27" ht="25.5" x14ac:dyDescent="0.25">
      <c r="A153" s="76" t="s">
        <v>369</v>
      </c>
      <c r="B153" s="77" t="s">
        <v>370</v>
      </c>
      <c r="D153" s="19" t="s">
        <v>152</v>
      </c>
      <c r="E153" s="92" t="s">
        <v>369</v>
      </c>
      <c r="F153" s="27" t="str">
        <f>IFERROR(VLOOKUP($A153,Массив!$A$6:$BH$500,F$1,FALSE),"0")</f>
        <v>0</v>
      </c>
      <c r="G153" s="28" t="str">
        <f>IFERROR(VLOOKUP($A153,Массив!$A$6:$BH$500,G$1,FALSE),"0")</f>
        <v>0</v>
      </c>
      <c r="H153" s="28" t="str">
        <f>IFERROR(VLOOKUP($A153,Массив!$A$6:$BH$500,H$1,FALSE),"0")</f>
        <v>0</v>
      </c>
      <c r="I153" s="28" t="str">
        <f>IFERROR(VLOOKUP($A153,Массив!$A$6:$BH$500,I$1,FALSE),"0")</f>
        <v>0</v>
      </c>
      <c r="J153" s="29" t="str">
        <f>IFERROR(VLOOKUP($A153,Массив!$A$6:$BH$500,J$1,FALSE),"0")</f>
        <v>0</v>
      </c>
      <c r="K153" s="29" t="str">
        <f>IFERROR(VLOOKUP($A153,Массив!$A$6:$BH$500,K$1,FALSE),"0")</f>
        <v>0</v>
      </c>
      <c r="L153" s="29" t="str">
        <f>IFERROR(VLOOKUP($A153,Массив!$A$6:$BH$500,L$1,FALSE),"0")</f>
        <v>0</v>
      </c>
      <c r="M153" s="29" t="str">
        <f>IFERROR(VLOOKUP($A153,Массив!$A$6:$BH$500,M$1,FALSE),"0")</f>
        <v>0</v>
      </c>
      <c r="N153" s="29" t="str">
        <f>IFERROR(VLOOKUP($A153,Массив!$A$6:$BH$500,N$1,FALSE),"0")</f>
        <v>0</v>
      </c>
      <c r="O153" s="42" t="str">
        <f>IFERROR(VLOOKUP($A153,Массив!$A$6:$BH$500,O$1,FALSE),"0")</f>
        <v>0</v>
      </c>
      <c r="P153" s="42" t="str">
        <f>IFERROR(VLOOKUP($A153,Массив!$A$6:$BH$500,P$1,FALSE),"0")</f>
        <v>0</v>
      </c>
      <c r="Q153" s="42" t="str">
        <f>IFERROR(VLOOKUP($A153,Массив!$A$6:$BH$500,Q$1,FALSE),"0")</f>
        <v>0</v>
      </c>
      <c r="R153" s="42" t="str">
        <f>IFERROR(VLOOKUP($A153,Массив!$A$6:$BH$500,R$1,FALSE),"0")</f>
        <v>0</v>
      </c>
      <c r="S153" s="66" t="str">
        <f>IFERROR(VLOOKUP($A153,Массив!$A$6:$BH$500,S$1,FALSE),"0")</f>
        <v>0</v>
      </c>
      <c r="T153" s="28" t="str">
        <f>IFERROR(VLOOKUP($A153,Массив!$A$6:$BH$500,T$1,FALSE),"0")</f>
        <v>0</v>
      </c>
      <c r="U153" s="60">
        <f t="shared" si="37"/>
        <v>0</v>
      </c>
      <c r="V153" s="60">
        <f t="shared" si="38"/>
        <v>0</v>
      </c>
      <c r="W153" s="61">
        <f t="shared" si="39"/>
        <v>0</v>
      </c>
      <c r="X153" s="56">
        <f t="shared" si="40"/>
        <v>0</v>
      </c>
      <c r="Y153" s="62">
        <f t="shared" si="41"/>
        <v>0</v>
      </c>
      <c r="Z153" s="71" t="str">
        <f t="shared" si="36"/>
        <v>-</v>
      </c>
      <c r="AA153">
        <f>IF(A153=B153,1,0)</f>
        <v>0</v>
      </c>
    </row>
    <row r="154" spans="1:27" x14ac:dyDescent="0.25">
      <c r="A154" s="76" t="s">
        <v>370</v>
      </c>
      <c r="B154" s="77" t="s">
        <v>371</v>
      </c>
      <c r="D154" s="19" t="s">
        <v>117</v>
      </c>
      <c r="E154" s="92" t="s">
        <v>370</v>
      </c>
      <c r="F154" s="27" t="str">
        <f>IFERROR(VLOOKUP($A154,Массив!$A$6:$BH$500,F$1,FALSE),"0")</f>
        <v>0</v>
      </c>
      <c r="G154" s="28" t="str">
        <f>IFERROR(VLOOKUP($A154,Массив!$A$6:$BH$500,G$1,FALSE),"0")</f>
        <v>0</v>
      </c>
      <c r="H154" s="28" t="str">
        <f>IFERROR(VLOOKUP($A154,Массив!$A$6:$BH$500,H$1,FALSE),"0")</f>
        <v>0</v>
      </c>
      <c r="I154" s="28" t="str">
        <f>IFERROR(VLOOKUP($A154,Массив!$A$6:$BH$500,I$1,FALSE),"0")</f>
        <v>0</v>
      </c>
      <c r="J154" s="29" t="str">
        <f>IFERROR(VLOOKUP($A154,Массив!$A$6:$BH$500,J$1,FALSE),"0")</f>
        <v>0</v>
      </c>
      <c r="K154" s="29" t="str">
        <f>IFERROR(VLOOKUP($A154,Массив!$A$6:$BH$500,K$1,FALSE),"0")</f>
        <v>0</v>
      </c>
      <c r="L154" s="29" t="str">
        <f>IFERROR(VLOOKUP($A154,Массив!$A$6:$BH$500,L$1,FALSE),"0")</f>
        <v>0</v>
      </c>
      <c r="M154" s="29" t="str">
        <f>IFERROR(VLOOKUP($A154,Массив!$A$6:$BH$500,M$1,FALSE),"0")</f>
        <v>0</v>
      </c>
      <c r="N154" s="29" t="str">
        <f>IFERROR(VLOOKUP($A154,Массив!$A$6:$BH$500,N$1,FALSE),"0")</f>
        <v>0</v>
      </c>
      <c r="O154" s="42" t="str">
        <f>IFERROR(VLOOKUP($A154,Массив!$A$6:$BH$500,O$1,FALSE),"0")</f>
        <v>0</v>
      </c>
      <c r="P154" s="42" t="str">
        <f>IFERROR(VLOOKUP($A154,Массив!$A$6:$BH$500,P$1,FALSE),"0")</f>
        <v>0</v>
      </c>
      <c r="Q154" s="42" t="str">
        <f>IFERROR(VLOOKUP($A154,Массив!$A$6:$BH$500,Q$1,FALSE),"0")</f>
        <v>0</v>
      </c>
      <c r="R154" s="42" t="str">
        <f>IFERROR(VLOOKUP($A154,Массив!$A$6:$BH$500,R$1,FALSE),"0")</f>
        <v>0</v>
      </c>
      <c r="S154" s="66" t="str">
        <f>IFERROR(VLOOKUP($A154,Массив!$A$6:$BH$500,S$1,FALSE),"0")</f>
        <v>0</v>
      </c>
      <c r="T154" s="28" t="str">
        <f>IFERROR(VLOOKUP($A154,Массив!$A$6:$BH$500,T$1,FALSE),"0")</f>
        <v>0</v>
      </c>
      <c r="U154" s="60">
        <f t="shared" si="37"/>
        <v>0</v>
      </c>
      <c r="V154" s="60">
        <f t="shared" si="38"/>
        <v>0</v>
      </c>
      <c r="W154" s="61">
        <f t="shared" si="39"/>
        <v>0</v>
      </c>
      <c r="X154" s="56">
        <f t="shared" si="40"/>
        <v>0</v>
      </c>
      <c r="Y154" s="62">
        <f t="shared" si="41"/>
        <v>0</v>
      </c>
      <c r="Z154" s="71" t="str">
        <f t="shared" si="36"/>
        <v>-</v>
      </c>
      <c r="AA154">
        <f>IF(A154=B154,1,0)</f>
        <v>0</v>
      </c>
    </row>
    <row r="155" spans="1:27" ht="63.75" x14ac:dyDescent="0.25">
      <c r="A155" s="76" t="s">
        <v>371</v>
      </c>
      <c r="B155" s="77" t="s">
        <v>372</v>
      </c>
      <c r="D155" s="19" t="s">
        <v>603</v>
      </c>
      <c r="E155" s="92" t="s">
        <v>371</v>
      </c>
      <c r="F155" s="27" t="str">
        <f>IFERROR(VLOOKUP($A155,Массив!$A$6:$BH$500,F$1,FALSE),"0")</f>
        <v>0</v>
      </c>
      <c r="G155" s="28" t="str">
        <f>IFERROR(VLOOKUP($A155,Массив!$A$6:$BH$500,G$1,FALSE),"0")</f>
        <v>0</v>
      </c>
      <c r="H155" s="28" t="str">
        <f>IFERROR(VLOOKUP($A155,Массив!$A$6:$BH$500,H$1,FALSE),"0")</f>
        <v>0</v>
      </c>
      <c r="I155" s="28" t="str">
        <f>IFERROR(VLOOKUP($A155,Массив!$A$6:$BH$500,I$1,FALSE),"0")</f>
        <v>0</v>
      </c>
      <c r="J155" s="29" t="str">
        <f>IFERROR(VLOOKUP($A155,Массив!$A$6:$BH$500,J$1,FALSE),"0")</f>
        <v>0</v>
      </c>
      <c r="K155" s="29" t="str">
        <f>IFERROR(VLOOKUP($A155,Массив!$A$6:$BH$500,K$1,FALSE),"0")</f>
        <v>0</v>
      </c>
      <c r="L155" s="29" t="str">
        <f>IFERROR(VLOOKUP($A155,Массив!$A$6:$BH$500,L$1,FALSE),"0")</f>
        <v>0</v>
      </c>
      <c r="M155" s="29" t="str">
        <f>IFERROR(VLOOKUP($A155,Массив!$A$6:$BH$500,M$1,FALSE),"0")</f>
        <v>0</v>
      </c>
      <c r="N155" s="29" t="str">
        <f>IFERROR(VLOOKUP($A155,Массив!$A$6:$BH$500,N$1,FALSE),"0")</f>
        <v>0</v>
      </c>
      <c r="O155" s="42" t="str">
        <f>IFERROR(VLOOKUP($A155,Массив!$A$6:$BH$500,O$1,FALSE),"0")</f>
        <v>0</v>
      </c>
      <c r="P155" s="42" t="str">
        <f>IFERROR(VLOOKUP($A155,Массив!$A$6:$BH$500,P$1,FALSE),"0")</f>
        <v>0</v>
      </c>
      <c r="Q155" s="42" t="str">
        <f>IFERROR(VLOOKUP($A155,Массив!$A$6:$BH$500,Q$1,FALSE),"0")</f>
        <v>0</v>
      </c>
      <c r="R155" s="42" t="str">
        <f>IFERROR(VLOOKUP($A155,Массив!$A$6:$BH$500,R$1,FALSE),"0")</f>
        <v>0</v>
      </c>
      <c r="S155" s="66" t="str">
        <f>IFERROR(VLOOKUP($A155,Массив!$A$6:$BH$500,S$1,FALSE),"0")</f>
        <v>0</v>
      </c>
      <c r="T155" s="28" t="str">
        <f>IFERROR(VLOOKUP($A155,Массив!$A$6:$BH$500,T$1,FALSE),"0")</f>
        <v>0</v>
      </c>
      <c r="U155" s="60">
        <f t="shared" si="37"/>
        <v>0</v>
      </c>
      <c r="V155" s="60">
        <f t="shared" si="38"/>
        <v>0</v>
      </c>
      <c r="W155" s="61">
        <f t="shared" si="39"/>
        <v>0</v>
      </c>
      <c r="X155" s="56">
        <f t="shared" si="40"/>
        <v>0</v>
      </c>
      <c r="Y155" s="62">
        <f t="shared" si="41"/>
        <v>0</v>
      </c>
      <c r="Z155" s="71" t="str">
        <f t="shared" si="36"/>
        <v>-</v>
      </c>
      <c r="AA155">
        <f>IF(A155=B155,1,0)</f>
        <v>0</v>
      </c>
    </row>
    <row r="156" spans="1:27" x14ac:dyDescent="0.25">
      <c r="A156" s="76" t="s">
        <v>372</v>
      </c>
      <c r="B156" s="77" t="s">
        <v>373</v>
      </c>
      <c r="D156" s="19" t="s">
        <v>118</v>
      </c>
      <c r="E156" s="92" t="s">
        <v>372</v>
      </c>
      <c r="F156" s="27" t="str">
        <f>IFERROR(VLOOKUP($A156,Массив!$A$6:$BH$500,F$1,FALSE),"0")</f>
        <v>0</v>
      </c>
      <c r="G156" s="28" t="str">
        <f>IFERROR(VLOOKUP($A156,Массив!$A$6:$BH$500,G$1,FALSE),"0")</f>
        <v>0</v>
      </c>
      <c r="H156" s="28" t="str">
        <f>IFERROR(VLOOKUP($A156,Массив!$A$6:$BH$500,H$1,FALSE),"0")</f>
        <v>0</v>
      </c>
      <c r="I156" s="28" t="str">
        <f>IFERROR(VLOOKUP($A156,Массив!$A$6:$BH$500,I$1,FALSE),"0")</f>
        <v>0</v>
      </c>
      <c r="J156" s="29" t="str">
        <f>IFERROR(VLOOKUP($A156,Массив!$A$6:$BH$500,J$1,FALSE),"0")</f>
        <v>0</v>
      </c>
      <c r="K156" s="29" t="str">
        <f>IFERROR(VLOOKUP($A156,Массив!$A$6:$BH$500,K$1,FALSE),"0")</f>
        <v>0</v>
      </c>
      <c r="L156" s="29" t="str">
        <f>IFERROR(VLOOKUP($A156,Массив!$A$6:$BH$500,L$1,FALSE),"0")</f>
        <v>0</v>
      </c>
      <c r="M156" s="29" t="str">
        <f>IFERROR(VLOOKUP($A156,Массив!$A$6:$BH$500,M$1,FALSE),"0")</f>
        <v>0</v>
      </c>
      <c r="N156" s="29" t="str">
        <f>IFERROR(VLOOKUP($A156,Массив!$A$6:$BH$500,N$1,FALSE),"0")</f>
        <v>0</v>
      </c>
      <c r="O156" s="42" t="str">
        <f>IFERROR(VLOOKUP($A156,Массив!$A$6:$BH$500,O$1,FALSE),"0")</f>
        <v>0</v>
      </c>
      <c r="P156" s="42" t="str">
        <f>IFERROR(VLOOKUP($A156,Массив!$A$6:$BH$500,P$1,FALSE),"0")</f>
        <v>0</v>
      </c>
      <c r="Q156" s="42" t="str">
        <f>IFERROR(VLOOKUP($A156,Массив!$A$6:$BH$500,Q$1,FALSE),"0")</f>
        <v>0</v>
      </c>
      <c r="R156" s="42" t="str">
        <f>IFERROR(VLOOKUP($A156,Массив!$A$6:$BH$500,R$1,FALSE),"0")</f>
        <v>0</v>
      </c>
      <c r="S156" s="66" t="str">
        <f>IFERROR(VLOOKUP($A156,Массив!$A$6:$BH$500,S$1,FALSE),"0")</f>
        <v>0</v>
      </c>
      <c r="T156" s="28" t="str">
        <f>IFERROR(VLOOKUP($A156,Массив!$A$6:$BH$500,T$1,FALSE),"0")</f>
        <v>0</v>
      </c>
      <c r="U156" s="60">
        <f t="shared" si="37"/>
        <v>0</v>
      </c>
      <c r="V156" s="60">
        <f t="shared" si="38"/>
        <v>0</v>
      </c>
      <c r="W156" s="61">
        <f t="shared" si="39"/>
        <v>0</v>
      </c>
      <c r="X156" s="56">
        <f t="shared" si="40"/>
        <v>0</v>
      </c>
      <c r="Y156" s="62">
        <f t="shared" si="41"/>
        <v>0</v>
      </c>
      <c r="Z156" s="71" t="str">
        <f t="shared" si="36"/>
        <v>-</v>
      </c>
      <c r="AA156">
        <f>IF(A156=B156,1,0)</f>
        <v>0</v>
      </c>
    </row>
    <row r="157" spans="1:27" x14ac:dyDescent="0.25">
      <c r="A157" s="76" t="s">
        <v>373</v>
      </c>
      <c r="B157" s="77" t="s">
        <v>374</v>
      </c>
      <c r="D157" s="19" t="s">
        <v>153</v>
      </c>
      <c r="E157" s="92" t="s">
        <v>373</v>
      </c>
      <c r="F157" s="27" t="str">
        <f>IFERROR(VLOOKUP($A157,Массив!$A$6:$BH$500,F$1,FALSE),"0")</f>
        <v>0</v>
      </c>
      <c r="G157" s="28" t="str">
        <f>IFERROR(VLOOKUP($A157,Массив!$A$6:$BH$500,G$1,FALSE),"0")</f>
        <v>0</v>
      </c>
      <c r="H157" s="28" t="str">
        <f>IFERROR(VLOOKUP($A157,Массив!$A$6:$BH$500,H$1,FALSE),"0")</f>
        <v>0</v>
      </c>
      <c r="I157" s="28" t="str">
        <f>IFERROR(VLOOKUP($A157,Массив!$A$6:$BH$500,I$1,FALSE),"0")</f>
        <v>0</v>
      </c>
      <c r="J157" s="29" t="str">
        <f>IFERROR(VLOOKUP($A157,Массив!$A$6:$BH$500,J$1,FALSE),"0")</f>
        <v>0</v>
      </c>
      <c r="K157" s="29" t="str">
        <f>IFERROR(VLOOKUP($A157,Массив!$A$6:$BH$500,K$1,FALSE),"0")</f>
        <v>0</v>
      </c>
      <c r="L157" s="29" t="str">
        <f>IFERROR(VLOOKUP($A157,Массив!$A$6:$BH$500,L$1,FALSE),"0")</f>
        <v>0</v>
      </c>
      <c r="M157" s="29" t="str">
        <f>IFERROR(VLOOKUP($A157,Массив!$A$6:$BH$500,M$1,FALSE),"0")</f>
        <v>0</v>
      </c>
      <c r="N157" s="29" t="str">
        <f>IFERROR(VLOOKUP($A157,Массив!$A$6:$BH$500,N$1,FALSE),"0")</f>
        <v>0</v>
      </c>
      <c r="O157" s="42" t="str">
        <f>IFERROR(VLOOKUP($A157,Массив!$A$6:$BH$500,O$1,FALSE),"0")</f>
        <v>0</v>
      </c>
      <c r="P157" s="42" t="str">
        <f>IFERROR(VLOOKUP($A157,Массив!$A$6:$BH$500,P$1,FALSE),"0")</f>
        <v>0</v>
      </c>
      <c r="Q157" s="42" t="str">
        <f>IFERROR(VLOOKUP($A157,Массив!$A$6:$BH$500,Q$1,FALSE),"0")</f>
        <v>0</v>
      </c>
      <c r="R157" s="42" t="str">
        <f>IFERROR(VLOOKUP($A157,Массив!$A$6:$BH$500,R$1,FALSE),"0")</f>
        <v>0</v>
      </c>
      <c r="S157" s="66" t="str">
        <f>IFERROR(VLOOKUP($A157,Массив!$A$6:$BH$500,S$1,FALSE),"0")</f>
        <v>0</v>
      </c>
      <c r="T157" s="28" t="str">
        <f>IFERROR(VLOOKUP($A157,Массив!$A$6:$BH$500,T$1,FALSE),"0")</f>
        <v>0</v>
      </c>
      <c r="U157" s="60">
        <f t="shared" si="37"/>
        <v>0</v>
      </c>
      <c r="V157" s="60">
        <f t="shared" si="38"/>
        <v>0</v>
      </c>
      <c r="W157" s="61">
        <f t="shared" si="39"/>
        <v>0</v>
      </c>
      <c r="X157" s="56">
        <f t="shared" si="40"/>
        <v>0</v>
      </c>
      <c r="Y157" s="62">
        <f t="shared" si="41"/>
        <v>0</v>
      </c>
      <c r="Z157" s="71" t="str">
        <f t="shared" si="36"/>
        <v>-</v>
      </c>
      <c r="AA157">
        <f>IF(A157=B157,1,0)</f>
        <v>0</v>
      </c>
    </row>
    <row r="158" spans="1:27" ht="38.25" x14ac:dyDescent="0.25">
      <c r="A158" s="76" t="s">
        <v>374</v>
      </c>
      <c r="B158" s="77" t="s">
        <v>375</v>
      </c>
      <c r="D158" s="65" t="s">
        <v>604</v>
      </c>
      <c r="E158" s="92" t="s">
        <v>374</v>
      </c>
      <c r="F158" s="27" t="str">
        <f>IFERROR(VLOOKUP($A158,Массив!$A$6:$BH$500,F$1,FALSE),"0")</f>
        <v>0</v>
      </c>
      <c r="G158" s="28" t="str">
        <f>IFERROR(VLOOKUP($A158,Массив!$A$6:$BH$500,G$1,FALSE),"0")</f>
        <v>0</v>
      </c>
      <c r="H158" s="28" t="str">
        <f>IFERROR(VLOOKUP($A158,Массив!$A$6:$BH$500,H$1,FALSE),"0")</f>
        <v>0</v>
      </c>
      <c r="I158" s="28" t="str">
        <f>IFERROR(VLOOKUP($A158,Массив!$A$6:$BH$500,I$1,FALSE),"0")</f>
        <v>0</v>
      </c>
      <c r="J158" s="29" t="str">
        <f>IFERROR(VLOOKUP($A158,Массив!$A$6:$BH$500,J$1,FALSE),"0")</f>
        <v>0</v>
      </c>
      <c r="K158" s="29" t="str">
        <f>IFERROR(VLOOKUP($A158,Массив!$A$6:$BH$500,K$1,FALSE),"0")</f>
        <v>0</v>
      </c>
      <c r="L158" s="29" t="str">
        <f>IFERROR(VLOOKUP($A158,Массив!$A$6:$BH$500,L$1,FALSE),"0")</f>
        <v>0</v>
      </c>
      <c r="M158" s="29" t="str">
        <f>IFERROR(VLOOKUP($A158,Массив!$A$6:$BH$500,M$1,FALSE),"0")</f>
        <v>0</v>
      </c>
      <c r="N158" s="29" t="str">
        <f>IFERROR(VLOOKUP($A158,Массив!$A$6:$BH$500,N$1,FALSE),"0")</f>
        <v>0</v>
      </c>
      <c r="O158" s="42" t="str">
        <f>IFERROR(VLOOKUP($A158,Массив!$A$6:$BH$500,O$1,FALSE),"0")</f>
        <v>0</v>
      </c>
      <c r="P158" s="42" t="str">
        <f>IFERROR(VLOOKUP($A158,Массив!$A$6:$BH$500,P$1,FALSE),"0")</f>
        <v>0</v>
      </c>
      <c r="Q158" s="42" t="str">
        <f>IFERROR(VLOOKUP($A158,Массив!$A$6:$BH$500,Q$1,FALSE),"0")</f>
        <v>0</v>
      </c>
      <c r="R158" s="42" t="str">
        <f>IFERROR(VLOOKUP($A158,Массив!$A$6:$BH$500,R$1,FALSE),"0")</f>
        <v>0</v>
      </c>
      <c r="S158" s="66" t="str">
        <f>IFERROR(VLOOKUP($A158,Массив!$A$6:$BH$500,S$1,FALSE),"0")</f>
        <v>0</v>
      </c>
      <c r="T158" s="28" t="str">
        <f>IFERROR(VLOOKUP($A158,Массив!$A$6:$BH$500,T$1,FALSE),"0")</f>
        <v>0</v>
      </c>
      <c r="U158" s="60">
        <f t="shared" si="37"/>
        <v>0</v>
      </c>
      <c r="V158" s="60">
        <f t="shared" si="38"/>
        <v>0</v>
      </c>
      <c r="W158" s="61">
        <f t="shared" si="39"/>
        <v>0</v>
      </c>
      <c r="X158" s="56">
        <f t="shared" si="40"/>
        <v>0</v>
      </c>
      <c r="Y158" s="62">
        <f t="shared" si="41"/>
        <v>0</v>
      </c>
      <c r="Z158" s="71" t="str">
        <f t="shared" si="36"/>
        <v>-</v>
      </c>
      <c r="AA158">
        <f>IF(A158=B158,1,0)</f>
        <v>0</v>
      </c>
    </row>
    <row r="159" spans="1:27" x14ac:dyDescent="0.25">
      <c r="A159" s="76" t="s">
        <v>375</v>
      </c>
      <c r="B159" s="77" t="s">
        <v>376</v>
      </c>
      <c r="D159" s="25" t="s">
        <v>154</v>
      </c>
      <c r="E159" s="92" t="s">
        <v>375</v>
      </c>
      <c r="F159" s="27" t="str">
        <f>IFERROR(VLOOKUP($A159,Массив!$A$6:$BH$500,F$1,FALSE),"0")</f>
        <v>0</v>
      </c>
      <c r="G159" s="28" t="str">
        <f>IFERROR(VLOOKUP($A159,Массив!$A$6:$BH$500,G$1,FALSE),"0")</f>
        <v>0</v>
      </c>
      <c r="H159" s="28" t="str">
        <f>IFERROR(VLOOKUP($A159,Массив!$A$6:$BH$500,H$1,FALSE),"0")</f>
        <v>0</v>
      </c>
      <c r="I159" s="28" t="str">
        <f>IFERROR(VLOOKUP($A159,Массив!$A$6:$BH$500,I$1,FALSE),"0")</f>
        <v>0</v>
      </c>
      <c r="J159" s="29" t="str">
        <f>IFERROR(VLOOKUP($A159,Массив!$A$6:$BH$500,J$1,FALSE),"0")</f>
        <v>0</v>
      </c>
      <c r="K159" s="29" t="str">
        <f>IFERROR(VLOOKUP($A159,Массив!$A$6:$BH$500,K$1,FALSE),"0")</f>
        <v>0</v>
      </c>
      <c r="L159" s="29" t="str">
        <f>IFERROR(VLOOKUP($A159,Массив!$A$6:$BH$500,L$1,FALSE),"0")</f>
        <v>0</v>
      </c>
      <c r="M159" s="29" t="str">
        <f>IFERROR(VLOOKUP($A159,Массив!$A$6:$BH$500,M$1,FALSE),"0")</f>
        <v>0</v>
      </c>
      <c r="N159" s="29" t="str">
        <f>IFERROR(VLOOKUP($A159,Массив!$A$6:$BH$500,N$1,FALSE),"0")</f>
        <v>0</v>
      </c>
      <c r="O159" s="28" t="str">
        <f>IFERROR(VLOOKUP($A159,Массив!$A$6:$BH$500,O$1,FALSE),"0")</f>
        <v>0</v>
      </c>
      <c r="P159" s="28" t="str">
        <f>IFERROR(VLOOKUP($A159,Массив!$A$6:$BH$500,P$1,FALSE),"0")</f>
        <v>0</v>
      </c>
      <c r="Q159" s="28" t="str">
        <f>IFERROR(VLOOKUP($A159,Массив!$A$6:$BH$500,Q$1,FALSE),"0")</f>
        <v>0</v>
      </c>
      <c r="R159" s="28" t="str">
        <f>IFERROR(VLOOKUP($A159,Массив!$A$6:$BH$500,R$1,FALSE),"0")</f>
        <v>0</v>
      </c>
      <c r="S159" s="13" t="str">
        <f>IFERROR(VLOOKUP($A159,Массив!$A$6:$BH$500,S$1,FALSE),"0")</f>
        <v>0</v>
      </c>
      <c r="T159" s="28" t="str">
        <f>IFERROR(VLOOKUP($A159,Массив!$A$6:$BH$500,T$1,FALSE),"0")</f>
        <v>0</v>
      </c>
      <c r="U159" s="60">
        <f t="shared" si="37"/>
        <v>0</v>
      </c>
      <c r="V159" s="60">
        <f t="shared" si="38"/>
        <v>0</v>
      </c>
      <c r="W159" s="61">
        <f t="shared" si="39"/>
        <v>0</v>
      </c>
      <c r="X159" s="56">
        <f t="shared" si="40"/>
        <v>0</v>
      </c>
      <c r="Y159" s="62">
        <f t="shared" si="41"/>
        <v>0</v>
      </c>
      <c r="Z159" s="71" t="str">
        <f t="shared" si="36"/>
        <v>-</v>
      </c>
      <c r="AA159">
        <f>IF(A159=B159,1,0)</f>
        <v>0</v>
      </c>
    </row>
    <row r="160" spans="1:27" ht="25.5" x14ac:dyDescent="0.25">
      <c r="A160" s="76" t="s">
        <v>376</v>
      </c>
      <c r="B160" s="77" t="s">
        <v>381</v>
      </c>
      <c r="D160" s="23" t="s">
        <v>155</v>
      </c>
      <c r="E160" s="92" t="s">
        <v>376</v>
      </c>
      <c r="F160" s="27" t="str">
        <f>IFERROR(VLOOKUP($A160,Массив!$A$6:$BH$500,F$1,FALSE),"0")</f>
        <v>0</v>
      </c>
      <c r="G160" s="28" t="str">
        <f>IFERROR(VLOOKUP($A160,Массив!$A$6:$BH$500,G$1,FALSE),"0")</f>
        <v>0</v>
      </c>
      <c r="H160" s="28" t="str">
        <f>IFERROR(VLOOKUP($A160,Массив!$A$6:$BH$500,H$1,FALSE),"0")</f>
        <v>0</v>
      </c>
      <c r="I160" s="28" t="str">
        <f>IFERROR(VLOOKUP($A160,Массив!$A$6:$BH$500,I$1,FALSE),"0")</f>
        <v>0</v>
      </c>
      <c r="J160" s="29" t="str">
        <f>IFERROR(VLOOKUP($A160,Массив!$A$6:$BH$500,J$1,FALSE),"0")</f>
        <v>0</v>
      </c>
      <c r="K160" s="29" t="str">
        <f>IFERROR(VLOOKUP($A160,Массив!$A$6:$BH$500,K$1,FALSE),"0")</f>
        <v>0</v>
      </c>
      <c r="L160" s="29" t="str">
        <f>IFERROR(VLOOKUP($A160,Массив!$A$6:$BH$500,L$1,FALSE),"0")</f>
        <v>0</v>
      </c>
      <c r="M160" s="29" t="str">
        <f>IFERROR(VLOOKUP($A160,Массив!$A$6:$BH$500,M$1,FALSE),"0")</f>
        <v>0</v>
      </c>
      <c r="N160" s="29" t="str">
        <f>IFERROR(VLOOKUP($A160,Массив!$A$6:$BH$500,N$1,FALSE),"0")</f>
        <v>0</v>
      </c>
      <c r="O160" s="28" t="str">
        <f>IFERROR(VLOOKUP($A160,Массив!$A$6:$BH$500,O$1,FALSE),"0")</f>
        <v>0</v>
      </c>
      <c r="P160" s="28" t="str">
        <f>IFERROR(VLOOKUP($A160,Массив!$A$6:$BH$500,P$1,FALSE),"0")</f>
        <v>0</v>
      </c>
      <c r="Q160" s="28" t="str">
        <f>IFERROR(VLOOKUP($A160,Массив!$A$6:$BH$500,Q$1,FALSE),"0")</f>
        <v>0</v>
      </c>
      <c r="R160" s="28" t="str">
        <f>IFERROR(VLOOKUP($A160,Массив!$A$6:$BH$500,R$1,FALSE),"0")</f>
        <v>0</v>
      </c>
      <c r="S160" s="13" t="str">
        <f>IFERROR(VLOOKUP($A160,Массив!$A$6:$BH$500,S$1,FALSE),"0")</f>
        <v>0</v>
      </c>
      <c r="T160" s="28" t="str">
        <f>IFERROR(VLOOKUP($A160,Массив!$A$6:$BH$500,T$1,FALSE),"0")</f>
        <v>0</v>
      </c>
      <c r="U160" s="60">
        <f t="shared" si="37"/>
        <v>0</v>
      </c>
      <c r="V160" s="60">
        <f t="shared" si="38"/>
        <v>0</v>
      </c>
      <c r="W160" s="61">
        <f t="shared" si="39"/>
        <v>0</v>
      </c>
      <c r="X160" s="56">
        <f t="shared" si="40"/>
        <v>0</v>
      </c>
      <c r="Y160" s="62">
        <f t="shared" si="41"/>
        <v>0</v>
      </c>
      <c r="Z160" s="71" t="str">
        <f t="shared" ref="Z160:Z162" si="42">IFERROR(IF(L160=0,"",G160/L160),"-")</f>
        <v>-</v>
      </c>
      <c r="AA160">
        <f>IF(A160=B160,1,0)</f>
        <v>0</v>
      </c>
    </row>
    <row r="161" spans="1:27" x14ac:dyDescent="0.25">
      <c r="A161" s="76" t="s">
        <v>377</v>
      </c>
      <c r="B161" s="77" t="s">
        <v>382</v>
      </c>
      <c r="D161" s="23" t="s">
        <v>156</v>
      </c>
      <c r="E161" s="92" t="s">
        <v>377</v>
      </c>
      <c r="F161" s="27" t="str">
        <f>IFERROR(VLOOKUP($A161,Массив!$A$6:$BH$500,F$1,FALSE),"0")</f>
        <v>0</v>
      </c>
      <c r="G161" s="28" t="str">
        <f>IFERROR(VLOOKUP($A161,Массив!$A$6:$BH$500,G$1,FALSE),"0")</f>
        <v>0</v>
      </c>
      <c r="H161" s="28" t="str">
        <f>IFERROR(VLOOKUP($A161,Массив!$A$6:$BH$500,H$1,FALSE),"0")</f>
        <v>0</v>
      </c>
      <c r="I161" s="28" t="str">
        <f>IFERROR(VLOOKUP($A161,Массив!$A$6:$BH$500,I$1,FALSE),"0")</f>
        <v>0</v>
      </c>
      <c r="J161" s="29" t="str">
        <f>IFERROR(VLOOKUP($A161,Массив!$A$6:$BH$500,J$1,FALSE),"0")</f>
        <v>0</v>
      </c>
      <c r="K161" s="29" t="str">
        <f>IFERROR(VLOOKUP($A161,Массив!$A$6:$BH$500,K$1,FALSE),"0")</f>
        <v>0</v>
      </c>
      <c r="L161" s="29" t="str">
        <f>IFERROR(VLOOKUP($A161,Массив!$A$6:$BH$500,L$1,FALSE),"0")</f>
        <v>0</v>
      </c>
      <c r="M161" s="29" t="str">
        <f>IFERROR(VLOOKUP($A161,Массив!$A$6:$BH$500,M$1,FALSE),"0")</f>
        <v>0</v>
      </c>
      <c r="N161" s="29" t="str">
        <f>IFERROR(VLOOKUP($A161,Массив!$A$6:$BH$500,N$1,FALSE),"0")</f>
        <v>0</v>
      </c>
      <c r="O161" s="28" t="str">
        <f>IFERROR(VLOOKUP($A161,Массив!$A$6:$BH$500,O$1,FALSE),"0")</f>
        <v>0</v>
      </c>
      <c r="P161" s="28" t="str">
        <f>IFERROR(VLOOKUP($A161,Массив!$A$6:$BH$500,P$1,FALSE),"0")</f>
        <v>0</v>
      </c>
      <c r="Q161" s="28" t="str">
        <f>IFERROR(VLOOKUP($A161,Массив!$A$6:$BH$500,Q$1,FALSE),"0")</f>
        <v>0</v>
      </c>
      <c r="R161" s="28" t="str">
        <f>IFERROR(VLOOKUP($A161,Массив!$A$6:$BH$500,R$1,FALSE),"0")</f>
        <v>0</v>
      </c>
      <c r="S161" s="13" t="str">
        <f>IFERROR(VLOOKUP($A161,Массив!$A$6:$BH$500,S$1,FALSE),"0")</f>
        <v>0</v>
      </c>
      <c r="T161" s="28" t="str">
        <f>IFERROR(VLOOKUP($A161,Массив!$A$6:$BH$500,T$1,FALSE),"0")</f>
        <v>0</v>
      </c>
      <c r="U161" s="60">
        <f t="shared" si="37"/>
        <v>0</v>
      </c>
      <c r="V161" s="60">
        <f t="shared" si="38"/>
        <v>0</v>
      </c>
      <c r="W161" s="61">
        <f t="shared" si="39"/>
        <v>0</v>
      </c>
      <c r="X161" s="56">
        <f t="shared" si="40"/>
        <v>0</v>
      </c>
      <c r="Y161" s="62">
        <f t="shared" si="41"/>
        <v>0</v>
      </c>
      <c r="Z161" s="71" t="str">
        <f t="shared" si="42"/>
        <v>-</v>
      </c>
      <c r="AA161">
        <f>IF(A161=B161,1,0)</f>
        <v>0</v>
      </c>
    </row>
    <row r="162" spans="1:27" x14ac:dyDescent="0.25">
      <c r="A162" s="76" t="s">
        <v>378</v>
      </c>
      <c r="B162" s="77" t="s">
        <v>383</v>
      </c>
      <c r="D162" s="23" t="s">
        <v>157</v>
      </c>
      <c r="E162" s="92" t="s">
        <v>378</v>
      </c>
      <c r="F162" s="27" t="str">
        <f>IFERROR(VLOOKUP($A162,Массив!$A$6:$BH$500,F$1,FALSE),"0")</f>
        <v>0</v>
      </c>
      <c r="G162" s="28" t="str">
        <f>IFERROR(VLOOKUP($A162,Массив!$A$6:$BH$500,G$1,FALSE),"0")</f>
        <v>0</v>
      </c>
      <c r="H162" s="28" t="str">
        <f>IFERROR(VLOOKUP($A162,Массив!$A$6:$BH$500,H$1,FALSE),"0")</f>
        <v>0</v>
      </c>
      <c r="I162" s="28" t="str">
        <f>IFERROR(VLOOKUP($A162,Массив!$A$6:$BH$500,I$1,FALSE),"0")</f>
        <v>0</v>
      </c>
      <c r="J162" s="29" t="str">
        <f>IFERROR(VLOOKUP($A162,Массив!$A$6:$BH$500,J$1,FALSE),"0")</f>
        <v>0</v>
      </c>
      <c r="K162" s="29" t="str">
        <f>IFERROR(VLOOKUP($A162,Массив!$A$6:$BH$500,K$1,FALSE),"0")</f>
        <v>0</v>
      </c>
      <c r="L162" s="29" t="str">
        <f>IFERROR(VLOOKUP($A162,Массив!$A$6:$BH$500,L$1,FALSE),"0")</f>
        <v>0</v>
      </c>
      <c r="M162" s="29" t="str">
        <f>IFERROR(VLOOKUP($A162,Массив!$A$6:$BH$500,M$1,FALSE),"0")</f>
        <v>0</v>
      </c>
      <c r="N162" s="29" t="str">
        <f>IFERROR(VLOOKUP($A162,Массив!$A$6:$BH$500,N$1,FALSE),"0")</f>
        <v>0</v>
      </c>
      <c r="O162" s="28" t="str">
        <f>IFERROR(VLOOKUP($A162,Массив!$A$6:$BH$500,O$1,FALSE),"0")</f>
        <v>0</v>
      </c>
      <c r="P162" s="28" t="str">
        <f>IFERROR(VLOOKUP($A162,Массив!$A$6:$BH$500,P$1,FALSE),"0")</f>
        <v>0</v>
      </c>
      <c r="Q162" s="28" t="str">
        <f>IFERROR(VLOOKUP($A162,Массив!$A$6:$BH$500,Q$1,FALSE),"0")</f>
        <v>0</v>
      </c>
      <c r="R162" s="28" t="str">
        <f>IFERROR(VLOOKUP($A162,Массив!$A$6:$BH$500,R$1,FALSE),"0")</f>
        <v>0</v>
      </c>
      <c r="S162" s="13" t="str">
        <f>IFERROR(VLOOKUP($A162,Массив!$A$6:$BH$500,S$1,FALSE),"0")</f>
        <v>0</v>
      </c>
      <c r="T162" s="28" t="str">
        <f>IFERROR(VLOOKUP($A162,Массив!$A$6:$BH$500,T$1,FALSE),"0")</f>
        <v>0</v>
      </c>
      <c r="U162" s="60">
        <f t="shared" si="37"/>
        <v>0</v>
      </c>
      <c r="V162" s="60">
        <f t="shared" si="38"/>
        <v>0</v>
      </c>
      <c r="W162" s="61">
        <f t="shared" si="39"/>
        <v>0</v>
      </c>
      <c r="X162" s="56">
        <f t="shared" si="40"/>
        <v>0</v>
      </c>
      <c r="Y162" s="62">
        <f t="shared" si="41"/>
        <v>0</v>
      </c>
      <c r="Z162" s="71" t="str">
        <f t="shared" si="42"/>
        <v>-</v>
      </c>
      <c r="AA162">
        <f>IF(A162=B162,1,0)</f>
        <v>0</v>
      </c>
    </row>
    <row r="163" spans="1:27" ht="51" x14ac:dyDescent="0.25">
      <c r="A163" s="76" t="s">
        <v>379</v>
      </c>
      <c r="B163" s="77" t="s">
        <v>234</v>
      </c>
      <c r="D163" s="95" t="s">
        <v>605</v>
      </c>
      <c r="E163" s="75" t="s">
        <v>379</v>
      </c>
      <c r="F163" s="27" t="str">
        <f>IFERROR(VLOOKUP($A163,Массив!$A$6:$BH$500,F$1,FALSE),"0")</f>
        <v>0</v>
      </c>
      <c r="G163" s="28" t="str">
        <f>IFERROR(VLOOKUP($A163,Массив!$A$6:$BH$500,G$1,FALSE),"0")</f>
        <v>0</v>
      </c>
      <c r="H163" s="28" t="str">
        <f>IFERROR(VLOOKUP($A163,Массив!$A$6:$BH$500,H$1,FALSE),"0")</f>
        <v>0</v>
      </c>
      <c r="I163" s="28" t="str">
        <f>IFERROR(VLOOKUP($A163,Массив!$A$6:$BH$500,I$1,FALSE),"0")</f>
        <v>0</v>
      </c>
      <c r="J163" s="29" t="str">
        <f>IFERROR(VLOOKUP($A163,Массив!$A$6:$BH$500,J$1,FALSE),"0")</f>
        <v>0</v>
      </c>
      <c r="K163" s="29" t="str">
        <f>IFERROR(VLOOKUP($A163,Массив!$A$6:$BH$500,K$1,FALSE),"0")</f>
        <v>0</v>
      </c>
      <c r="L163" s="29" t="str">
        <f>IFERROR(VLOOKUP($A163,Массив!$A$6:$BH$500,L$1,FALSE),"0")</f>
        <v>0</v>
      </c>
      <c r="M163" s="29" t="str">
        <f>IFERROR(VLOOKUP($A163,Массив!$A$6:$BH$500,M$1,FALSE),"0")</f>
        <v>0</v>
      </c>
      <c r="N163" s="29" t="str">
        <f>IFERROR(VLOOKUP($A163,Массив!$A$6:$BH$500,N$1,FALSE),"0")</f>
        <v>0</v>
      </c>
      <c r="O163" s="28" t="str">
        <f>IFERROR(VLOOKUP($A163,Массив!$A$6:$BH$500,O$1,FALSE),"0")</f>
        <v>0</v>
      </c>
      <c r="P163" s="28" t="str">
        <f>IFERROR(VLOOKUP($A163,Массив!$A$6:$BH$500,P$1,FALSE),"0")</f>
        <v>0</v>
      </c>
      <c r="Q163" s="28" t="str">
        <f>IFERROR(VLOOKUP($A163,Массив!$A$6:$BH$500,Q$1,FALSE),"0")</f>
        <v>0</v>
      </c>
      <c r="R163" s="28" t="str">
        <f>IFERROR(VLOOKUP($A163,Массив!$A$6:$BH$500,R$1,FALSE),"0")</f>
        <v>0</v>
      </c>
      <c r="S163" s="13" t="str">
        <f>IFERROR(VLOOKUP($A163,Массив!$A$6:$BH$500,S$1,FALSE),"0")</f>
        <v>0</v>
      </c>
      <c r="T163" s="28" t="str">
        <f>IFERROR(VLOOKUP($A163,Массив!$A$6:$BH$500,T$1,FALSE),"0")</f>
        <v>0</v>
      </c>
      <c r="U163" s="60">
        <f t="shared" ref="U163" si="43">F163-H163-J163</f>
        <v>0</v>
      </c>
      <c r="V163" s="60">
        <f t="shared" ref="V163" si="44">G163-I163-K163</f>
        <v>0</v>
      </c>
      <c r="W163" s="61">
        <f t="shared" ref="W163" si="45">L163-M163-N163</f>
        <v>0</v>
      </c>
      <c r="X163" s="56">
        <f t="shared" ref="X163" si="46">U163-V163</f>
        <v>0</v>
      </c>
      <c r="Y163" s="62">
        <f t="shared" ref="Y163" si="47">L163-R163-S163</f>
        <v>0</v>
      </c>
      <c r="Z163" s="71" t="str">
        <f t="shared" ref="Z163" si="48">IFERROR(IF(L163=0,"",G163/L163),"-")</f>
        <v>-</v>
      </c>
    </row>
    <row r="164" spans="1:27" ht="25.5" x14ac:dyDescent="0.25">
      <c r="A164" s="76" t="s">
        <v>380</v>
      </c>
      <c r="B164" s="77" t="s">
        <v>384</v>
      </c>
      <c r="D164" s="19" t="s">
        <v>158</v>
      </c>
      <c r="E164" s="92" t="s">
        <v>380</v>
      </c>
      <c r="F164" s="27" t="str">
        <f>IFERROR(VLOOKUP($A164,Массив!$A$6:$BH$500,F$1,FALSE),"0")</f>
        <v>0</v>
      </c>
      <c r="G164" s="28" t="str">
        <f>IFERROR(VLOOKUP($A164,Массив!$A$6:$BH$500,G$1,FALSE),"0")</f>
        <v>0</v>
      </c>
      <c r="H164" s="28" t="str">
        <f>IFERROR(VLOOKUP($A164,Массив!$A$6:$BH$500,H$1,FALSE),"0")</f>
        <v>0</v>
      </c>
      <c r="I164" s="28" t="str">
        <f>IFERROR(VLOOKUP($A164,Массив!$A$6:$BH$500,I$1,FALSE),"0")</f>
        <v>0</v>
      </c>
      <c r="J164" s="29" t="str">
        <f>IFERROR(VLOOKUP($A164,Массив!$A$6:$BH$500,J$1,FALSE),"0")</f>
        <v>0</v>
      </c>
      <c r="K164" s="29" t="str">
        <f>IFERROR(VLOOKUP($A164,Массив!$A$6:$BH$500,K$1,FALSE),"0")</f>
        <v>0</v>
      </c>
      <c r="L164" s="29" t="str">
        <f>IFERROR(VLOOKUP($A164,Массив!$A$6:$BH$500,L$1,FALSE),"0")</f>
        <v>0</v>
      </c>
      <c r="M164" s="29" t="str">
        <f>IFERROR(VLOOKUP($A164,Массив!$A$6:$BH$500,M$1,FALSE),"0")</f>
        <v>0</v>
      </c>
      <c r="N164" s="29" t="str">
        <f>IFERROR(VLOOKUP($A164,Массив!$A$6:$BH$500,N$1,FALSE),"0")</f>
        <v>0</v>
      </c>
      <c r="O164" s="28" t="str">
        <f>IFERROR(VLOOKUP($A164,Массив!$A$6:$BH$500,O$1,FALSE),"0")</f>
        <v>0</v>
      </c>
      <c r="P164" s="28" t="str">
        <f>IFERROR(VLOOKUP($A164,Массив!$A$6:$BH$500,P$1,FALSE),"0")</f>
        <v>0</v>
      </c>
      <c r="Q164" s="28" t="str">
        <f>IFERROR(VLOOKUP($A164,Массив!$A$6:$BH$500,Q$1,FALSE),"0")</f>
        <v>0</v>
      </c>
      <c r="R164" s="28" t="str">
        <f>IFERROR(VLOOKUP($A164,Массив!$A$6:$BH$500,R$1,FALSE),"0")</f>
        <v>0</v>
      </c>
      <c r="S164" s="13" t="str">
        <f>IFERROR(VLOOKUP($A164,Массив!$A$6:$BH$500,S$1,FALSE),"0")</f>
        <v>0</v>
      </c>
      <c r="T164" s="28" t="str">
        <f>IFERROR(VLOOKUP($A164,Массив!$A$6:$BH$500,T$1,FALSE),"0")</f>
        <v>0</v>
      </c>
      <c r="U164" s="60">
        <f t="shared" si="37"/>
        <v>0</v>
      </c>
      <c r="V164" s="60">
        <f t="shared" si="38"/>
        <v>0</v>
      </c>
      <c r="W164" s="61">
        <f t="shared" si="39"/>
        <v>0</v>
      </c>
      <c r="X164" s="56">
        <f t="shared" si="40"/>
        <v>0</v>
      </c>
      <c r="Y164" s="62">
        <f t="shared" si="41"/>
        <v>0</v>
      </c>
      <c r="Z164" s="71" t="str">
        <f t="shared" ref="Z164:Z165" si="49">IFERROR(IF(L164=0,"",G164/L164),"-")</f>
        <v>-</v>
      </c>
      <c r="AA164">
        <f>IF(A164=B164,1,0)</f>
        <v>0</v>
      </c>
    </row>
    <row r="165" spans="1:27" ht="38.25" x14ac:dyDescent="0.25">
      <c r="A165" s="76" t="s">
        <v>381</v>
      </c>
      <c r="B165" s="77" t="s">
        <v>385</v>
      </c>
      <c r="D165" s="19" t="s">
        <v>606</v>
      </c>
      <c r="E165" s="92" t="s">
        <v>381</v>
      </c>
      <c r="F165" s="27" t="str">
        <f>IFERROR(VLOOKUP($A165,Массив!$A$6:$BH$500,F$1,FALSE),"0")</f>
        <v>0</v>
      </c>
      <c r="G165" s="28" t="str">
        <f>IFERROR(VLOOKUP($A165,Массив!$A$6:$BH$500,G$1,FALSE),"0")</f>
        <v>0</v>
      </c>
      <c r="H165" s="28" t="str">
        <f>IFERROR(VLOOKUP($A165,Массив!$A$6:$BH$500,H$1,FALSE),"0")</f>
        <v>0</v>
      </c>
      <c r="I165" s="28" t="str">
        <f>IFERROR(VLOOKUP($A165,Массив!$A$6:$BH$500,I$1,FALSE),"0")</f>
        <v>0</v>
      </c>
      <c r="J165" s="29" t="str">
        <f>IFERROR(VLOOKUP($A165,Массив!$A$6:$BH$500,J$1,FALSE),"0")</f>
        <v>0</v>
      </c>
      <c r="K165" s="29" t="str">
        <f>IFERROR(VLOOKUP($A165,Массив!$A$6:$BH$500,K$1,FALSE),"0")</f>
        <v>0</v>
      </c>
      <c r="L165" s="29" t="str">
        <f>IFERROR(VLOOKUP($A165,Массив!$A$6:$BH$500,L$1,FALSE),"0")</f>
        <v>0</v>
      </c>
      <c r="M165" s="29" t="str">
        <f>IFERROR(VLOOKUP($A165,Массив!$A$6:$BH$500,M$1,FALSE),"0")</f>
        <v>0</v>
      </c>
      <c r="N165" s="29" t="str">
        <f>IFERROR(VLOOKUP($A165,Массив!$A$6:$BH$500,N$1,FALSE),"0")</f>
        <v>0</v>
      </c>
      <c r="O165" s="28" t="str">
        <f>IFERROR(VLOOKUP($A165,Массив!$A$6:$BH$500,O$1,FALSE),"0")</f>
        <v>0</v>
      </c>
      <c r="P165" s="28" t="str">
        <f>IFERROR(VLOOKUP($A165,Массив!$A$6:$BH$500,P$1,FALSE),"0")</f>
        <v>0</v>
      </c>
      <c r="Q165" s="28" t="str">
        <f>IFERROR(VLOOKUP($A165,Массив!$A$6:$BH$500,Q$1,FALSE),"0")</f>
        <v>0</v>
      </c>
      <c r="R165" s="28" t="str">
        <f>IFERROR(VLOOKUP($A165,Массив!$A$6:$BH$500,R$1,FALSE),"0")</f>
        <v>0</v>
      </c>
      <c r="S165" s="13" t="str">
        <f>IFERROR(VLOOKUP($A165,Массив!$A$6:$BH$500,S$1,FALSE),"0")</f>
        <v>0</v>
      </c>
      <c r="T165" s="28" t="str">
        <f>IFERROR(VLOOKUP($A165,Массив!$A$6:$BH$500,T$1,FALSE),"0")</f>
        <v>0</v>
      </c>
      <c r="U165" s="60">
        <f t="shared" si="37"/>
        <v>0</v>
      </c>
      <c r="V165" s="60">
        <f t="shared" si="38"/>
        <v>0</v>
      </c>
      <c r="W165" s="61">
        <f t="shared" si="39"/>
        <v>0</v>
      </c>
      <c r="X165" s="56">
        <f t="shared" si="40"/>
        <v>0</v>
      </c>
      <c r="Y165" s="62">
        <f t="shared" si="41"/>
        <v>0</v>
      </c>
      <c r="Z165" s="71" t="str">
        <f t="shared" si="49"/>
        <v>-</v>
      </c>
      <c r="AA165">
        <f>IF(A165=B165,1,0)</f>
        <v>0</v>
      </c>
    </row>
    <row r="166" spans="1:27" x14ac:dyDescent="0.25">
      <c r="B166" s="77" t="s">
        <v>234</v>
      </c>
      <c r="D166" s="36" t="s">
        <v>172</v>
      </c>
      <c r="E166" s="93"/>
      <c r="F166" s="30">
        <f>F164-F165</f>
        <v>0</v>
      </c>
      <c r="G166" s="30">
        <f t="shared" ref="G166:T166" si="50">G164-G165</f>
        <v>0</v>
      </c>
      <c r="H166" s="30">
        <f t="shared" si="50"/>
        <v>0</v>
      </c>
      <c r="I166" s="30">
        <f t="shared" si="50"/>
        <v>0</v>
      </c>
      <c r="J166" s="30">
        <f t="shared" si="50"/>
        <v>0</v>
      </c>
      <c r="K166" s="30">
        <f t="shared" si="50"/>
        <v>0</v>
      </c>
      <c r="L166" s="30">
        <f t="shared" si="50"/>
        <v>0</v>
      </c>
      <c r="M166" s="30">
        <f t="shared" si="50"/>
        <v>0</v>
      </c>
      <c r="N166" s="30">
        <f t="shared" si="50"/>
        <v>0</v>
      </c>
      <c r="O166" s="30">
        <f t="shared" si="50"/>
        <v>0</v>
      </c>
      <c r="P166" s="30">
        <f t="shared" si="50"/>
        <v>0</v>
      </c>
      <c r="Q166" s="30">
        <f t="shared" si="50"/>
        <v>0</v>
      </c>
      <c r="R166" s="30">
        <f t="shared" si="50"/>
        <v>0</v>
      </c>
      <c r="S166" s="30">
        <f t="shared" si="50"/>
        <v>0</v>
      </c>
      <c r="T166" s="30">
        <f t="shared" si="50"/>
        <v>0</v>
      </c>
      <c r="U166" s="60">
        <f t="shared" ref="U166" si="51">F166-H166-J166</f>
        <v>0</v>
      </c>
      <c r="V166" s="60">
        <f t="shared" ref="V166" si="52">G166-I166-K166</f>
        <v>0</v>
      </c>
      <c r="W166" s="61">
        <f t="shared" ref="W166" si="53">L166-M166-N166</f>
        <v>0</v>
      </c>
      <c r="X166" s="56"/>
      <c r="Y166" s="62"/>
      <c r="Z166" s="72"/>
    </row>
    <row r="167" spans="1:27" ht="51" x14ac:dyDescent="0.25">
      <c r="A167" s="76" t="s">
        <v>382</v>
      </c>
      <c r="B167" s="77" t="s">
        <v>386</v>
      </c>
      <c r="D167" s="21" t="s">
        <v>607</v>
      </c>
      <c r="E167" s="92" t="s">
        <v>382</v>
      </c>
      <c r="F167" s="27" t="str">
        <f>IFERROR(VLOOKUP($A167,Массив!$A$6:$BH$500,F$1,FALSE),"0")</f>
        <v>0</v>
      </c>
      <c r="G167" s="28" t="str">
        <f>IFERROR(VLOOKUP($A167,Массив!$A$6:$BH$500,G$1,FALSE),"0")</f>
        <v>0</v>
      </c>
      <c r="H167" s="28" t="str">
        <f>IFERROR(VLOOKUP($A167,Массив!$A$6:$BH$500,H$1,FALSE),"0")</f>
        <v>0</v>
      </c>
      <c r="I167" s="28" t="str">
        <f>IFERROR(VLOOKUP($A167,Массив!$A$6:$BH$500,I$1,FALSE),"0")</f>
        <v>0</v>
      </c>
      <c r="J167" s="29" t="str">
        <f>IFERROR(VLOOKUP($A167,Массив!$A$6:$BH$500,J$1,FALSE),"0")</f>
        <v>0</v>
      </c>
      <c r="K167" s="29" t="str">
        <f>IFERROR(VLOOKUP($A167,Массив!$A$6:$BH$500,K$1,FALSE),"0")</f>
        <v>0</v>
      </c>
      <c r="L167" s="29" t="str">
        <f>IFERROR(VLOOKUP($A167,Массив!$A$6:$BH$500,L$1,FALSE),"0")</f>
        <v>0</v>
      </c>
      <c r="M167" s="29" t="str">
        <f>IFERROR(VLOOKUP($A167,Массив!$A$6:$BH$500,M$1,FALSE),"0")</f>
        <v>0</v>
      </c>
      <c r="N167" s="29" t="str">
        <f>IFERROR(VLOOKUP($A167,Массив!$A$6:$BH$500,N$1,FALSE),"0")</f>
        <v>0</v>
      </c>
      <c r="O167" s="28" t="str">
        <f>IFERROR(VLOOKUP($A167,Массив!$A$6:$BH$500,O$1,FALSE),"0")</f>
        <v>0</v>
      </c>
      <c r="P167" s="28" t="str">
        <f>IFERROR(VLOOKUP($A167,Массив!$A$6:$BH$500,P$1,FALSE),"0")</f>
        <v>0</v>
      </c>
      <c r="Q167" s="28" t="str">
        <f>IFERROR(VLOOKUP($A167,Массив!$A$6:$BH$500,Q$1,FALSE),"0")</f>
        <v>0</v>
      </c>
      <c r="R167" s="28" t="str">
        <f>IFERROR(VLOOKUP($A167,Массив!$A$6:$BH$500,R$1,FALSE),"0")</f>
        <v>0</v>
      </c>
      <c r="S167" s="13" t="str">
        <f>IFERROR(VLOOKUP($A167,Массив!$A$6:$BH$500,S$1,FALSE),"0")</f>
        <v>0</v>
      </c>
      <c r="T167" s="28" t="str">
        <f>IFERROR(VLOOKUP($A167,Массив!$A$6:$BH$500,T$1,FALSE),"0")</f>
        <v>0</v>
      </c>
      <c r="U167" s="60">
        <f t="shared" si="37"/>
        <v>0</v>
      </c>
      <c r="V167" s="60">
        <f t="shared" si="38"/>
        <v>0</v>
      </c>
      <c r="W167" s="61">
        <f t="shared" si="39"/>
        <v>0</v>
      </c>
      <c r="X167" s="56">
        <f t="shared" si="40"/>
        <v>0</v>
      </c>
      <c r="Y167" s="62">
        <f t="shared" si="41"/>
        <v>0</v>
      </c>
      <c r="Z167" s="71" t="str">
        <f t="shared" ref="Z167:Z174" si="54">IFERROR(IF(L167=0,"",G167/L167),"-")</f>
        <v>-</v>
      </c>
      <c r="AA167">
        <f>IF(A167=B167,1,0)</f>
        <v>0</v>
      </c>
    </row>
    <row r="168" spans="1:27" ht="38.25" x14ac:dyDescent="0.25">
      <c r="A168" s="76" t="s">
        <v>383</v>
      </c>
      <c r="B168" s="77" t="s">
        <v>387</v>
      </c>
      <c r="D168" s="21" t="s">
        <v>608</v>
      </c>
      <c r="E168" s="92" t="s">
        <v>383</v>
      </c>
      <c r="F168" s="27" t="str">
        <f>IFERROR(VLOOKUP($A168,Массив!$A$6:$BH$500,F$1,FALSE),"0")</f>
        <v>0</v>
      </c>
      <c r="G168" s="28" t="str">
        <f>IFERROR(VLOOKUP($A168,Массив!$A$6:$BH$500,G$1,FALSE),"0")</f>
        <v>0</v>
      </c>
      <c r="H168" s="28" t="str">
        <f>IFERROR(VLOOKUP($A168,Массив!$A$6:$BH$500,H$1,FALSE),"0")</f>
        <v>0</v>
      </c>
      <c r="I168" s="28" t="str">
        <f>IFERROR(VLOOKUP($A168,Массив!$A$6:$BH$500,I$1,FALSE),"0")</f>
        <v>0</v>
      </c>
      <c r="J168" s="29" t="str">
        <f>IFERROR(VLOOKUP($A168,Массив!$A$6:$BH$500,J$1,FALSE),"0")</f>
        <v>0</v>
      </c>
      <c r="K168" s="29" t="str">
        <f>IFERROR(VLOOKUP($A168,Массив!$A$6:$BH$500,K$1,FALSE),"0")</f>
        <v>0</v>
      </c>
      <c r="L168" s="29" t="str">
        <f>IFERROR(VLOOKUP($A168,Массив!$A$6:$BH$500,L$1,FALSE),"0")</f>
        <v>0</v>
      </c>
      <c r="M168" s="29" t="str">
        <f>IFERROR(VLOOKUP($A168,Массив!$A$6:$BH$500,M$1,FALSE),"0")</f>
        <v>0</v>
      </c>
      <c r="N168" s="29" t="str">
        <f>IFERROR(VLOOKUP($A168,Массив!$A$6:$BH$500,N$1,FALSE),"0")</f>
        <v>0</v>
      </c>
      <c r="O168" s="28" t="str">
        <f>IFERROR(VLOOKUP($A168,Массив!$A$6:$BH$500,O$1,FALSE),"0")</f>
        <v>0</v>
      </c>
      <c r="P168" s="28" t="str">
        <f>IFERROR(VLOOKUP($A168,Массив!$A$6:$BH$500,P$1,FALSE),"0")</f>
        <v>0</v>
      </c>
      <c r="Q168" s="28" t="str">
        <f>IFERROR(VLOOKUP($A168,Массив!$A$6:$BH$500,Q$1,FALSE),"0")</f>
        <v>0</v>
      </c>
      <c r="R168" s="28" t="str">
        <f>IFERROR(VLOOKUP($A168,Массив!$A$6:$BH$500,R$1,FALSE),"0")</f>
        <v>0</v>
      </c>
      <c r="S168" s="13" t="str">
        <f>IFERROR(VLOOKUP($A168,Массив!$A$6:$BH$500,S$1,FALSE),"0")</f>
        <v>0</v>
      </c>
      <c r="T168" s="28" t="str">
        <f>IFERROR(VLOOKUP($A168,Массив!$A$6:$BH$500,T$1,FALSE),"0")</f>
        <v>0</v>
      </c>
      <c r="U168" s="60">
        <f t="shared" si="37"/>
        <v>0</v>
      </c>
      <c r="V168" s="60">
        <f t="shared" si="38"/>
        <v>0</v>
      </c>
      <c r="W168" s="61">
        <f t="shared" si="39"/>
        <v>0</v>
      </c>
      <c r="X168" s="56">
        <f t="shared" si="40"/>
        <v>0</v>
      </c>
      <c r="Y168" s="62">
        <f t="shared" si="41"/>
        <v>0</v>
      </c>
      <c r="Z168" s="71" t="str">
        <f t="shared" si="54"/>
        <v>-</v>
      </c>
      <c r="AA168">
        <f>IF(A168=B168,1,0)</f>
        <v>0</v>
      </c>
    </row>
    <row r="169" spans="1:27" ht="63.75" x14ac:dyDescent="0.25">
      <c r="A169" s="76" t="s">
        <v>384</v>
      </c>
      <c r="B169" s="77" t="s">
        <v>388</v>
      </c>
      <c r="D169" s="19" t="s">
        <v>609</v>
      </c>
      <c r="E169" s="92" t="s">
        <v>384</v>
      </c>
      <c r="F169" s="27" t="str">
        <f>IFERROR(VLOOKUP($A169,Массив!$A$6:$BH$500,F$1,FALSE),"0")</f>
        <v>0</v>
      </c>
      <c r="G169" s="28" t="str">
        <f>IFERROR(VLOOKUP($A169,Массив!$A$6:$BH$500,G$1,FALSE),"0")</f>
        <v>0</v>
      </c>
      <c r="H169" s="28" t="str">
        <f>IFERROR(VLOOKUP($A169,Массив!$A$6:$BH$500,H$1,FALSE),"0")</f>
        <v>0</v>
      </c>
      <c r="I169" s="28" t="str">
        <f>IFERROR(VLOOKUP($A169,Массив!$A$6:$BH$500,I$1,FALSE),"0")</f>
        <v>0</v>
      </c>
      <c r="J169" s="29" t="str">
        <f>IFERROR(VLOOKUP($A169,Массив!$A$6:$BH$500,J$1,FALSE),"0")</f>
        <v>0</v>
      </c>
      <c r="K169" s="29" t="str">
        <f>IFERROR(VLOOKUP($A169,Массив!$A$6:$BH$500,K$1,FALSE),"0")</f>
        <v>0</v>
      </c>
      <c r="L169" s="29" t="str">
        <f>IFERROR(VLOOKUP($A169,Массив!$A$6:$BH$500,L$1,FALSE),"0")</f>
        <v>0</v>
      </c>
      <c r="M169" s="29" t="str">
        <f>IFERROR(VLOOKUP($A169,Массив!$A$6:$BH$500,M$1,FALSE),"0")</f>
        <v>0</v>
      </c>
      <c r="N169" s="29" t="str">
        <f>IFERROR(VLOOKUP($A169,Массив!$A$6:$BH$500,N$1,FALSE),"0")</f>
        <v>0</v>
      </c>
      <c r="O169" s="28" t="str">
        <f>IFERROR(VLOOKUP($A169,Массив!$A$6:$BH$500,O$1,FALSE),"0")</f>
        <v>0</v>
      </c>
      <c r="P169" s="28" t="str">
        <f>IFERROR(VLOOKUP($A169,Массив!$A$6:$BH$500,P$1,FALSE),"0")</f>
        <v>0</v>
      </c>
      <c r="Q169" s="28" t="str">
        <f>IFERROR(VLOOKUP($A169,Массив!$A$6:$BH$500,Q$1,FALSE),"0")</f>
        <v>0</v>
      </c>
      <c r="R169" s="28" t="str">
        <f>IFERROR(VLOOKUP($A169,Массив!$A$6:$BH$500,R$1,FALSE),"0")</f>
        <v>0</v>
      </c>
      <c r="S169" s="13" t="str">
        <f>IFERROR(VLOOKUP($A169,Массив!$A$6:$BH$500,S$1,FALSE),"0")</f>
        <v>0</v>
      </c>
      <c r="T169" s="28" t="str">
        <f>IFERROR(VLOOKUP($A169,Массив!$A$6:$BH$500,T$1,FALSE),"0")</f>
        <v>0</v>
      </c>
      <c r="U169" s="60">
        <f t="shared" si="37"/>
        <v>0</v>
      </c>
      <c r="V169" s="60">
        <f t="shared" si="38"/>
        <v>0</v>
      </c>
      <c r="W169" s="61">
        <f t="shared" si="39"/>
        <v>0</v>
      </c>
      <c r="X169" s="56">
        <f t="shared" si="40"/>
        <v>0</v>
      </c>
      <c r="Y169" s="62">
        <f t="shared" si="41"/>
        <v>0</v>
      </c>
      <c r="Z169" s="71" t="str">
        <f t="shared" si="54"/>
        <v>-</v>
      </c>
      <c r="AA169">
        <f>IF(A169=B169,1,0)</f>
        <v>0</v>
      </c>
    </row>
    <row r="170" spans="1:27" ht="25.5" x14ac:dyDescent="0.25">
      <c r="A170" s="76" t="s">
        <v>385</v>
      </c>
      <c r="B170" s="77" t="s">
        <v>389</v>
      </c>
      <c r="D170" s="19" t="s">
        <v>610</v>
      </c>
      <c r="E170" s="92" t="s">
        <v>385</v>
      </c>
      <c r="F170" s="27" t="str">
        <f>IFERROR(VLOOKUP($A170,Массив!$A$6:$BH$500,F$1,FALSE),"0")</f>
        <v>0</v>
      </c>
      <c r="G170" s="28" t="str">
        <f>IFERROR(VLOOKUP($A170,Массив!$A$6:$BH$500,G$1,FALSE),"0")</f>
        <v>0</v>
      </c>
      <c r="H170" s="28" t="str">
        <f>IFERROR(VLOOKUP($A170,Массив!$A$6:$BH$500,H$1,FALSE),"0")</f>
        <v>0</v>
      </c>
      <c r="I170" s="28" t="str">
        <f>IFERROR(VLOOKUP($A170,Массив!$A$6:$BH$500,I$1,FALSE),"0")</f>
        <v>0</v>
      </c>
      <c r="J170" s="29" t="str">
        <f>IFERROR(VLOOKUP($A170,Массив!$A$6:$BH$500,J$1,FALSE),"0")</f>
        <v>0</v>
      </c>
      <c r="K170" s="29" t="str">
        <f>IFERROR(VLOOKUP($A170,Массив!$A$6:$BH$500,K$1,FALSE),"0")</f>
        <v>0</v>
      </c>
      <c r="L170" s="29" t="str">
        <f>IFERROR(VLOOKUP($A170,Массив!$A$6:$BH$500,L$1,FALSE),"0")</f>
        <v>0</v>
      </c>
      <c r="M170" s="29" t="str">
        <f>IFERROR(VLOOKUP($A170,Массив!$A$6:$BH$500,M$1,FALSE),"0")</f>
        <v>0</v>
      </c>
      <c r="N170" s="29" t="str">
        <f>IFERROR(VLOOKUP($A170,Массив!$A$6:$BH$500,N$1,FALSE),"0")</f>
        <v>0</v>
      </c>
      <c r="O170" s="28" t="str">
        <f>IFERROR(VLOOKUP($A170,Массив!$A$6:$BH$500,O$1,FALSE),"0")</f>
        <v>0</v>
      </c>
      <c r="P170" s="28" t="str">
        <f>IFERROR(VLOOKUP($A170,Массив!$A$6:$BH$500,P$1,FALSE),"0")</f>
        <v>0</v>
      </c>
      <c r="Q170" s="28" t="str">
        <f>IFERROR(VLOOKUP($A170,Массив!$A$6:$BH$500,Q$1,FALSE),"0")</f>
        <v>0</v>
      </c>
      <c r="R170" s="28" t="str">
        <f>IFERROR(VLOOKUP($A170,Массив!$A$6:$BH$500,R$1,FALSE),"0")</f>
        <v>0</v>
      </c>
      <c r="S170" s="13" t="str">
        <f>IFERROR(VLOOKUP($A170,Массив!$A$6:$BH$500,S$1,FALSE),"0")</f>
        <v>0</v>
      </c>
      <c r="T170" s="28" t="str">
        <f>IFERROR(VLOOKUP($A170,Массив!$A$6:$BH$500,T$1,FALSE),"0")</f>
        <v>0</v>
      </c>
      <c r="U170" s="60">
        <f t="shared" si="37"/>
        <v>0</v>
      </c>
      <c r="V170" s="60">
        <f t="shared" si="38"/>
        <v>0</v>
      </c>
      <c r="W170" s="61">
        <f t="shared" si="39"/>
        <v>0</v>
      </c>
      <c r="X170" s="56">
        <f t="shared" si="40"/>
        <v>0</v>
      </c>
      <c r="Y170" s="62">
        <f t="shared" si="41"/>
        <v>0</v>
      </c>
      <c r="Z170" s="71" t="str">
        <f t="shared" si="54"/>
        <v>-</v>
      </c>
      <c r="AA170">
        <f>IF(A170=B170,1,0)</f>
        <v>0</v>
      </c>
    </row>
    <row r="171" spans="1:27" ht="27.75" customHeight="1" x14ac:dyDescent="0.25">
      <c r="A171" s="76" t="s">
        <v>386</v>
      </c>
      <c r="B171" s="77" t="s">
        <v>390</v>
      </c>
      <c r="D171" s="19" t="s">
        <v>611</v>
      </c>
      <c r="E171" s="92" t="s">
        <v>386</v>
      </c>
      <c r="F171" s="27" t="str">
        <f>IFERROR(VLOOKUP($A171,Массив!$A$6:$BH$500,F$1,FALSE),"0")</f>
        <v>0</v>
      </c>
      <c r="G171" s="28" t="str">
        <f>IFERROR(VLOOKUP($A171,Массив!$A$6:$BH$500,G$1,FALSE),"0")</f>
        <v>0</v>
      </c>
      <c r="H171" s="28" t="str">
        <f>IFERROR(VLOOKUP($A171,Массив!$A$6:$BH$500,H$1,FALSE),"0")</f>
        <v>0</v>
      </c>
      <c r="I171" s="28" t="str">
        <f>IFERROR(VLOOKUP($A171,Массив!$A$6:$BH$500,I$1,FALSE),"0")</f>
        <v>0</v>
      </c>
      <c r="J171" s="37" t="str">
        <f>IFERROR(VLOOKUP($A171,Массив!$A$6:$BH$500,J$1,FALSE),"0")</f>
        <v>0</v>
      </c>
      <c r="K171" s="37" t="str">
        <f>IFERROR(VLOOKUP($A171,Массив!$A$6:$BH$500,K$1,FALSE),"0")</f>
        <v>0</v>
      </c>
      <c r="L171" s="29" t="str">
        <f>IFERROR(VLOOKUP($A171,Массив!$A$6:$BH$500,L$1,FALSE),"0")</f>
        <v>0</v>
      </c>
      <c r="M171" s="29" t="str">
        <f>IFERROR(VLOOKUP($A171,Массив!$A$6:$BH$500,M$1,FALSE),"0")</f>
        <v>0</v>
      </c>
      <c r="N171" s="37" t="str">
        <f>IFERROR(VLOOKUP($A171,Массив!$A$6:$BH$500,N$1,FALSE),"0")</f>
        <v>0</v>
      </c>
      <c r="O171" s="28" t="str">
        <f>IFERROR(VLOOKUP($A171,Массив!$A$6:$BH$500,O$1,FALSE),"0")</f>
        <v>0</v>
      </c>
      <c r="P171" s="28" t="str">
        <f>IFERROR(VLOOKUP($A171,Массив!$A$6:$BH$500,P$1,FALSE),"0")</f>
        <v>0</v>
      </c>
      <c r="Q171" s="28" t="str">
        <f>IFERROR(VLOOKUP($A171,Массив!$A$6:$BH$500,Q$1,FALSE),"0")</f>
        <v>0</v>
      </c>
      <c r="R171" s="28" t="str">
        <f>IFERROR(VLOOKUP($A171,Массив!$A$6:$BH$500,R$1,FALSE),"0")</f>
        <v>0</v>
      </c>
      <c r="S171" s="13" t="str">
        <f>IFERROR(VLOOKUP($A171,Массив!$A$6:$BH$500,S$1,FALSE),"0")</f>
        <v>0</v>
      </c>
      <c r="T171" s="28" t="str">
        <f>IFERROR(VLOOKUP($A171,Массив!$A$6:$BH$500,T$1,FALSE),"0")</f>
        <v>0</v>
      </c>
      <c r="U171" s="60">
        <f t="shared" si="37"/>
        <v>0</v>
      </c>
      <c r="V171" s="60">
        <f t="shared" si="38"/>
        <v>0</v>
      </c>
      <c r="W171" s="61">
        <f t="shared" si="39"/>
        <v>0</v>
      </c>
      <c r="X171" s="56">
        <f t="shared" si="40"/>
        <v>0</v>
      </c>
      <c r="Y171" s="62">
        <f t="shared" si="41"/>
        <v>0</v>
      </c>
      <c r="Z171" s="71" t="str">
        <f t="shared" si="54"/>
        <v>-</v>
      </c>
      <c r="AA171">
        <f>IF(A171=B171,1,0)</f>
        <v>0</v>
      </c>
    </row>
    <row r="172" spans="1:27" x14ac:dyDescent="0.25">
      <c r="A172" s="76" t="s">
        <v>387</v>
      </c>
      <c r="B172" s="77" t="s">
        <v>391</v>
      </c>
      <c r="D172" s="19" t="s">
        <v>612</v>
      </c>
      <c r="E172" s="92" t="s">
        <v>387</v>
      </c>
      <c r="F172" s="44" t="str">
        <f>IFERROR(VLOOKUP($A172,Массив!$A$6:$BH$500,F$1,FALSE),"0")</f>
        <v>0</v>
      </c>
      <c r="G172" s="39" t="str">
        <f>IFERROR(VLOOKUP($A172,Массив!$A$6:$BH$500,G$1,FALSE),"0")</f>
        <v>0</v>
      </c>
      <c r="H172" s="28" t="str">
        <f>IFERROR(VLOOKUP($A172,Массив!$A$6:$BH$500,H$1,FALSE),"0")</f>
        <v>0</v>
      </c>
      <c r="I172" s="28" t="str">
        <f>IFERROR(VLOOKUP($A172,Массив!$A$6:$BH$500,I$1,FALSE),"0")</f>
        <v>0</v>
      </c>
      <c r="J172" s="29" t="str">
        <f>IFERROR(VLOOKUP($A172,Массив!$A$6:$BH$500,J$1,FALSE),"0")</f>
        <v>0</v>
      </c>
      <c r="K172" s="29" t="str">
        <f>IFERROR(VLOOKUP($A172,Массив!$A$6:$BH$500,K$1,FALSE),"0")</f>
        <v>0</v>
      </c>
      <c r="L172" s="29" t="str">
        <f>IFERROR(VLOOKUP($A172,Массив!$A$6:$BH$500,L$1,FALSE),"0")</f>
        <v>0</v>
      </c>
      <c r="M172" s="29" t="str">
        <f>IFERROR(VLOOKUP($A172,Массив!$A$6:$BH$500,M$1,FALSE),"0")</f>
        <v>0</v>
      </c>
      <c r="N172" s="29" t="str">
        <f>IFERROR(VLOOKUP($A172,Массив!$A$6:$BH$500,N$1,FALSE),"0")</f>
        <v>0</v>
      </c>
      <c r="O172" s="28" t="str">
        <f>IFERROR(VLOOKUP($A172,Массив!$A$6:$BH$500,O$1,FALSE),"0")</f>
        <v>0</v>
      </c>
      <c r="P172" s="28" t="str">
        <f>IFERROR(VLOOKUP($A172,Массив!$A$6:$BH$500,P$1,FALSE),"0")</f>
        <v>0</v>
      </c>
      <c r="Q172" s="28" t="str">
        <f>IFERROR(VLOOKUP($A172,Массив!$A$6:$BH$500,Q$1,FALSE),"0")</f>
        <v>0</v>
      </c>
      <c r="R172" s="28" t="str">
        <f>IFERROR(VLOOKUP($A172,Массив!$A$6:$BH$500,R$1,FALSE),"0")</f>
        <v>0</v>
      </c>
      <c r="S172" s="13" t="str">
        <f>IFERROR(VLOOKUP($A172,Массив!$A$6:$BH$500,S$1,FALSE),"0")</f>
        <v>0</v>
      </c>
      <c r="T172" s="28" t="str">
        <f>IFERROR(VLOOKUP($A172,Массив!$A$6:$BH$500,T$1,FALSE),"0")</f>
        <v>0</v>
      </c>
      <c r="U172" s="60">
        <f t="shared" si="37"/>
        <v>0</v>
      </c>
      <c r="V172" s="60">
        <f t="shared" si="38"/>
        <v>0</v>
      </c>
      <c r="W172" s="61">
        <f t="shared" si="39"/>
        <v>0</v>
      </c>
      <c r="X172" s="56">
        <f t="shared" si="40"/>
        <v>0</v>
      </c>
      <c r="Y172" s="62">
        <f t="shared" si="41"/>
        <v>0</v>
      </c>
      <c r="Z172" s="71" t="str">
        <f t="shared" si="54"/>
        <v>-</v>
      </c>
      <c r="AA172">
        <f>IF(A172=B172,1,0)</f>
        <v>0</v>
      </c>
    </row>
    <row r="173" spans="1:27" x14ac:dyDescent="0.25">
      <c r="A173" s="76" t="s">
        <v>388</v>
      </c>
      <c r="B173" s="77" t="s">
        <v>392</v>
      </c>
      <c r="D173" s="19" t="s">
        <v>62</v>
      </c>
      <c r="E173" s="92" t="s">
        <v>388</v>
      </c>
      <c r="F173" s="27" t="str">
        <f>IFERROR(VLOOKUP($A173,Массив!$A$6:$BH$500,F$1,FALSE),"0")</f>
        <v>0</v>
      </c>
      <c r="G173" s="28" t="str">
        <f>IFERROR(VLOOKUP($A173,Массив!$A$6:$BH$500,G$1,FALSE),"0")</f>
        <v>0</v>
      </c>
      <c r="H173" s="28" t="str">
        <f>IFERROR(VLOOKUP($A173,Массив!$A$6:$BH$500,H$1,FALSE),"0")</f>
        <v>0</v>
      </c>
      <c r="I173" s="28" t="str">
        <f>IFERROR(VLOOKUP($A173,Массив!$A$6:$BH$500,I$1,FALSE),"0")</f>
        <v>0</v>
      </c>
      <c r="J173" s="29" t="str">
        <f>IFERROR(VLOOKUP($A173,Массив!$A$6:$BH$500,J$1,FALSE),"0")</f>
        <v>0</v>
      </c>
      <c r="K173" s="29" t="str">
        <f>IFERROR(VLOOKUP($A173,Массив!$A$6:$BH$500,K$1,FALSE),"0")</f>
        <v>0</v>
      </c>
      <c r="L173" s="29" t="str">
        <f>IFERROR(VLOOKUP($A173,Массив!$A$6:$BH$500,L$1,FALSE),"0")</f>
        <v>0</v>
      </c>
      <c r="M173" s="29" t="str">
        <f>IFERROR(VLOOKUP($A173,Массив!$A$6:$BH$500,M$1,FALSE),"0")</f>
        <v>0</v>
      </c>
      <c r="N173" s="29" t="str">
        <f>IFERROR(VLOOKUP($A173,Массив!$A$6:$BH$500,N$1,FALSE),"0")</f>
        <v>0</v>
      </c>
      <c r="O173" s="28" t="str">
        <f>IFERROR(VLOOKUP($A173,Массив!$A$6:$BH$500,O$1,FALSE),"0")</f>
        <v>0</v>
      </c>
      <c r="P173" s="28" t="str">
        <f>IFERROR(VLOOKUP($A173,Массив!$A$6:$BH$500,P$1,FALSE),"0")</f>
        <v>0</v>
      </c>
      <c r="Q173" s="28" t="str">
        <f>IFERROR(VLOOKUP($A173,Массив!$A$6:$BH$500,Q$1,FALSE),"0")</f>
        <v>0</v>
      </c>
      <c r="R173" s="28" t="str">
        <f>IFERROR(VLOOKUP($A173,Массив!$A$6:$BH$500,R$1,FALSE),"0")</f>
        <v>0</v>
      </c>
      <c r="S173" s="13" t="str">
        <f>IFERROR(VLOOKUP($A173,Массив!$A$6:$BH$500,S$1,FALSE),"0")</f>
        <v>0</v>
      </c>
      <c r="T173" s="28" t="str">
        <f>IFERROR(VLOOKUP($A173,Массив!$A$6:$BH$500,T$1,FALSE),"0")</f>
        <v>0</v>
      </c>
      <c r="U173" s="60">
        <f t="shared" si="37"/>
        <v>0</v>
      </c>
      <c r="V173" s="60">
        <f t="shared" si="38"/>
        <v>0</v>
      </c>
      <c r="W173" s="61">
        <f t="shared" si="39"/>
        <v>0</v>
      </c>
      <c r="X173" s="56">
        <f t="shared" si="40"/>
        <v>0</v>
      </c>
      <c r="Y173" s="62">
        <f t="shared" si="41"/>
        <v>0</v>
      </c>
      <c r="Z173" s="71" t="str">
        <f t="shared" si="54"/>
        <v>-</v>
      </c>
      <c r="AA173">
        <f>IF(A173=B173,1,0)</f>
        <v>0</v>
      </c>
    </row>
    <row r="174" spans="1:27" ht="38.25" x14ac:dyDescent="0.25">
      <c r="A174" s="76" t="s">
        <v>389</v>
      </c>
      <c r="B174" s="77" t="s">
        <v>393</v>
      </c>
      <c r="D174" s="19" t="s">
        <v>613</v>
      </c>
      <c r="E174" s="92" t="s">
        <v>389</v>
      </c>
      <c r="F174" s="27" t="str">
        <f>IFERROR(VLOOKUP($A174,Массив!$A$6:$BH$500,F$1,FALSE),"0")</f>
        <v>0</v>
      </c>
      <c r="G174" s="28" t="str">
        <f>IFERROR(VLOOKUP($A174,Массив!$A$6:$BH$500,G$1,FALSE),"0")</f>
        <v>0</v>
      </c>
      <c r="H174" s="28" t="str">
        <f>IFERROR(VLOOKUP($A174,Массив!$A$6:$BH$500,H$1,FALSE),"0")</f>
        <v>0</v>
      </c>
      <c r="I174" s="28" t="str">
        <f>IFERROR(VLOOKUP($A174,Массив!$A$6:$BH$500,I$1,FALSE),"0")</f>
        <v>0</v>
      </c>
      <c r="J174" s="29" t="str">
        <f>IFERROR(VLOOKUP($A174,Массив!$A$6:$BH$500,J$1,FALSE),"0")</f>
        <v>0</v>
      </c>
      <c r="K174" s="29" t="str">
        <f>IFERROR(VLOOKUP($A174,Массив!$A$6:$BH$500,K$1,FALSE),"0")</f>
        <v>0</v>
      </c>
      <c r="L174" s="29" t="str">
        <f>IFERROR(VLOOKUP($A174,Массив!$A$6:$BH$500,L$1,FALSE),"0")</f>
        <v>0</v>
      </c>
      <c r="M174" s="29" t="str">
        <f>IFERROR(VLOOKUP($A174,Массив!$A$6:$BH$500,M$1,FALSE),"0")</f>
        <v>0</v>
      </c>
      <c r="N174" s="29" t="str">
        <f>IFERROR(VLOOKUP($A174,Массив!$A$6:$BH$500,N$1,FALSE),"0")</f>
        <v>0</v>
      </c>
      <c r="O174" s="28" t="str">
        <f>IFERROR(VLOOKUP($A174,Массив!$A$6:$BH$500,O$1,FALSE),"0")</f>
        <v>0</v>
      </c>
      <c r="P174" s="28" t="str">
        <f>IFERROR(VLOOKUP($A174,Массив!$A$6:$BH$500,P$1,FALSE),"0")</f>
        <v>0</v>
      </c>
      <c r="Q174" s="28" t="str">
        <f>IFERROR(VLOOKUP($A174,Массив!$A$6:$BH$500,Q$1,FALSE),"0")</f>
        <v>0</v>
      </c>
      <c r="R174" s="28" t="str">
        <f>IFERROR(VLOOKUP($A174,Массив!$A$6:$BH$500,R$1,FALSE),"0")</f>
        <v>0</v>
      </c>
      <c r="S174" s="13" t="str">
        <f>IFERROR(VLOOKUP($A174,Массив!$A$6:$BH$500,S$1,FALSE),"0")</f>
        <v>0</v>
      </c>
      <c r="T174" s="28" t="str">
        <f>IFERROR(VLOOKUP($A174,Массив!$A$6:$BH$500,T$1,FALSE),"0")</f>
        <v>0</v>
      </c>
      <c r="U174" s="60">
        <f t="shared" si="37"/>
        <v>0</v>
      </c>
      <c r="V174" s="60">
        <f t="shared" si="38"/>
        <v>0</v>
      </c>
      <c r="W174" s="61">
        <f t="shared" si="39"/>
        <v>0</v>
      </c>
      <c r="X174" s="56">
        <f t="shared" si="40"/>
        <v>0</v>
      </c>
      <c r="Y174" s="62">
        <f t="shared" si="41"/>
        <v>0</v>
      </c>
      <c r="Z174" s="71" t="str">
        <f t="shared" si="54"/>
        <v>-</v>
      </c>
      <c r="AA174">
        <f>IF(A174=B174,1,0)</f>
        <v>0</v>
      </c>
    </row>
    <row r="175" spans="1:27" x14ac:dyDescent="0.25">
      <c r="B175" s="77" t="s">
        <v>234</v>
      </c>
      <c r="D175" s="36" t="s">
        <v>172</v>
      </c>
      <c r="E175" s="92"/>
      <c r="F175" s="30">
        <f>F173-F174</f>
        <v>0</v>
      </c>
      <c r="G175" s="30">
        <f t="shared" ref="G175:T175" si="55">G173-G174</f>
        <v>0</v>
      </c>
      <c r="H175" s="30">
        <f t="shared" si="55"/>
        <v>0</v>
      </c>
      <c r="I175" s="30">
        <f t="shared" si="55"/>
        <v>0</v>
      </c>
      <c r="J175" s="30">
        <f t="shared" si="55"/>
        <v>0</v>
      </c>
      <c r="K175" s="30">
        <f t="shared" si="55"/>
        <v>0</v>
      </c>
      <c r="L175" s="30">
        <f t="shared" si="55"/>
        <v>0</v>
      </c>
      <c r="M175" s="30">
        <f t="shared" si="55"/>
        <v>0</v>
      </c>
      <c r="N175" s="30">
        <f t="shared" si="55"/>
        <v>0</v>
      </c>
      <c r="O175" s="30">
        <f t="shared" si="55"/>
        <v>0</v>
      </c>
      <c r="P175" s="30">
        <f t="shared" si="55"/>
        <v>0</v>
      </c>
      <c r="Q175" s="30">
        <f t="shared" si="55"/>
        <v>0</v>
      </c>
      <c r="R175" s="30">
        <f t="shared" si="55"/>
        <v>0</v>
      </c>
      <c r="S175" s="30">
        <f t="shared" si="55"/>
        <v>0</v>
      </c>
      <c r="T175" s="30">
        <f t="shared" si="55"/>
        <v>0</v>
      </c>
      <c r="U175" s="60">
        <f t="shared" ref="U175" si="56">F175-H175-J175</f>
        <v>0</v>
      </c>
      <c r="V175" s="60">
        <f t="shared" ref="V175" si="57">G175-I175-K175</f>
        <v>0</v>
      </c>
      <c r="W175" s="61">
        <f t="shared" ref="W175" si="58">L175-M175-N175</f>
        <v>0</v>
      </c>
      <c r="X175" s="56"/>
      <c r="Y175" s="62"/>
      <c r="Z175" s="72"/>
    </row>
    <row r="176" spans="1:27" ht="25.5" x14ac:dyDescent="0.25">
      <c r="A176" s="76" t="s">
        <v>390</v>
      </c>
      <c r="B176" s="77" t="s">
        <v>394</v>
      </c>
      <c r="D176" s="19" t="s">
        <v>159</v>
      </c>
      <c r="E176" s="92" t="s">
        <v>390</v>
      </c>
      <c r="F176" s="27" t="str">
        <f>IFERROR(VLOOKUP($A176,Массив!$A$6:$BH$500,F$1,FALSE),"0")</f>
        <v>0</v>
      </c>
      <c r="G176" s="28" t="str">
        <f>IFERROR(VLOOKUP($A176,Массив!$A$6:$BH$500,G$1,FALSE),"0")</f>
        <v>0</v>
      </c>
      <c r="H176" s="28" t="str">
        <f>IFERROR(VLOOKUP($A176,Массив!$A$6:$BH$500,H$1,FALSE),"0")</f>
        <v>0</v>
      </c>
      <c r="I176" s="28" t="str">
        <f>IFERROR(VLOOKUP($A176,Массив!$A$6:$BH$500,I$1,FALSE),"0")</f>
        <v>0</v>
      </c>
      <c r="J176" s="29" t="str">
        <f>IFERROR(VLOOKUP($A176,Массив!$A$6:$BH$500,J$1,FALSE),"0")</f>
        <v>0</v>
      </c>
      <c r="K176" s="29" t="str">
        <f>IFERROR(VLOOKUP($A176,Массив!$A$6:$BH$500,K$1,FALSE),"0")</f>
        <v>0</v>
      </c>
      <c r="L176" s="29" t="str">
        <f>IFERROR(VLOOKUP($A176,Массив!$A$6:$BH$500,L$1,FALSE),"0")</f>
        <v>0</v>
      </c>
      <c r="M176" s="29" t="str">
        <f>IFERROR(VLOOKUP($A176,Массив!$A$6:$BH$500,M$1,FALSE),"0")</f>
        <v>0</v>
      </c>
      <c r="N176" s="29" t="str">
        <f>IFERROR(VLOOKUP($A176,Массив!$A$6:$BH$500,N$1,FALSE),"0")</f>
        <v>0</v>
      </c>
      <c r="O176" s="28" t="str">
        <f>IFERROR(VLOOKUP($A176,Массив!$A$6:$BH$500,O$1,FALSE),"0")</f>
        <v>0</v>
      </c>
      <c r="P176" s="28" t="str">
        <f>IFERROR(VLOOKUP($A176,Массив!$A$6:$BH$500,P$1,FALSE),"0")</f>
        <v>0</v>
      </c>
      <c r="Q176" s="28" t="str">
        <f>IFERROR(VLOOKUP($A176,Массив!$A$6:$BH$500,Q$1,FALSE),"0")</f>
        <v>0</v>
      </c>
      <c r="R176" s="28" t="str">
        <f>IFERROR(VLOOKUP($A176,Массив!$A$6:$BH$500,R$1,FALSE),"0")</f>
        <v>0</v>
      </c>
      <c r="S176" s="13" t="str">
        <f>IFERROR(VLOOKUP($A176,Массив!$A$6:$BH$500,S$1,FALSE),"0")</f>
        <v>0</v>
      </c>
      <c r="T176" s="28" t="str">
        <f>IFERROR(VLOOKUP($A176,Массив!$A$6:$BH$500,T$1,FALSE),"0")</f>
        <v>0</v>
      </c>
      <c r="U176" s="60">
        <f t="shared" si="37"/>
        <v>0</v>
      </c>
      <c r="V176" s="60">
        <f t="shared" si="38"/>
        <v>0</v>
      </c>
      <c r="W176" s="61">
        <f t="shared" si="39"/>
        <v>0</v>
      </c>
      <c r="X176" s="56">
        <f t="shared" si="40"/>
        <v>0</v>
      </c>
      <c r="Y176" s="62">
        <f t="shared" si="41"/>
        <v>0</v>
      </c>
      <c r="Z176" s="71" t="str">
        <f t="shared" ref="Z176:Z181" si="59">IFERROR(IF(L176=0,"",G176/L176),"-")</f>
        <v>-</v>
      </c>
      <c r="AA176">
        <f>IF(A176=B176,1,0)</f>
        <v>0</v>
      </c>
    </row>
    <row r="177" spans="1:27" x14ac:dyDescent="0.25">
      <c r="A177" s="76" t="s">
        <v>391</v>
      </c>
      <c r="B177" s="77" t="s">
        <v>395</v>
      </c>
      <c r="D177" s="19" t="s">
        <v>104</v>
      </c>
      <c r="E177" s="92" t="s">
        <v>391</v>
      </c>
      <c r="F177" s="27" t="str">
        <f>IFERROR(VLOOKUP($A177,Массив!$A$6:$BH$500,F$1,FALSE),"0")</f>
        <v>0</v>
      </c>
      <c r="G177" s="28" t="str">
        <f>IFERROR(VLOOKUP($A177,Массив!$A$6:$BH$500,G$1,FALSE),"0")</f>
        <v>0</v>
      </c>
      <c r="H177" s="28" t="str">
        <f>IFERROR(VLOOKUP($A177,Массив!$A$6:$BH$500,H$1,FALSE),"0")</f>
        <v>0</v>
      </c>
      <c r="I177" s="28" t="str">
        <f>IFERROR(VLOOKUP($A177,Массив!$A$6:$BH$500,I$1,FALSE),"0")</f>
        <v>0</v>
      </c>
      <c r="J177" s="29" t="str">
        <f>IFERROR(VLOOKUP($A177,Массив!$A$6:$BH$500,J$1,FALSE),"0")</f>
        <v>0</v>
      </c>
      <c r="K177" s="29" t="str">
        <f>IFERROR(VLOOKUP($A177,Массив!$A$6:$BH$500,K$1,FALSE),"0")</f>
        <v>0</v>
      </c>
      <c r="L177" s="29" t="str">
        <f>IFERROR(VLOOKUP($A177,Массив!$A$6:$BH$500,L$1,FALSE),"0")</f>
        <v>0</v>
      </c>
      <c r="M177" s="29" t="str">
        <f>IFERROR(VLOOKUP($A177,Массив!$A$6:$BH$500,M$1,FALSE),"0")</f>
        <v>0</v>
      </c>
      <c r="N177" s="29" t="str">
        <f>IFERROR(VLOOKUP($A177,Массив!$A$6:$BH$500,N$1,FALSE),"0")</f>
        <v>0</v>
      </c>
      <c r="O177" s="28" t="str">
        <f>IFERROR(VLOOKUP($A177,Массив!$A$6:$BH$500,O$1,FALSE),"0")</f>
        <v>0</v>
      </c>
      <c r="P177" s="28" t="str">
        <f>IFERROR(VLOOKUP($A177,Массив!$A$6:$BH$500,P$1,FALSE),"0")</f>
        <v>0</v>
      </c>
      <c r="Q177" s="28" t="str">
        <f>IFERROR(VLOOKUP($A177,Массив!$A$6:$BH$500,Q$1,FALSE),"0")</f>
        <v>0</v>
      </c>
      <c r="R177" s="28" t="str">
        <f>IFERROR(VLOOKUP($A177,Массив!$A$6:$BH$500,R$1,FALSE),"0")</f>
        <v>0</v>
      </c>
      <c r="S177" s="13" t="str">
        <f>IFERROR(VLOOKUP($A177,Массив!$A$6:$BH$500,S$1,FALSE),"0")</f>
        <v>0</v>
      </c>
      <c r="T177" s="28" t="str">
        <f>IFERROR(VLOOKUP($A177,Массив!$A$6:$BH$500,T$1,FALSE),"0")</f>
        <v>0</v>
      </c>
      <c r="U177" s="60">
        <f t="shared" si="37"/>
        <v>0</v>
      </c>
      <c r="V177" s="60">
        <f t="shared" si="38"/>
        <v>0</v>
      </c>
      <c r="W177" s="61">
        <f t="shared" si="39"/>
        <v>0</v>
      </c>
      <c r="X177" s="56">
        <f t="shared" si="40"/>
        <v>0</v>
      </c>
      <c r="Y177" s="62">
        <f t="shared" si="41"/>
        <v>0</v>
      </c>
      <c r="Z177" s="71" t="str">
        <f t="shared" si="59"/>
        <v>-</v>
      </c>
      <c r="AA177">
        <f>IF(A177=B177,1,0)</f>
        <v>0</v>
      </c>
    </row>
    <row r="178" spans="1:27" ht="38.25" x14ac:dyDescent="0.25">
      <c r="A178" s="76" t="s">
        <v>392</v>
      </c>
      <c r="B178" s="77" t="s">
        <v>396</v>
      </c>
      <c r="D178" s="19" t="s">
        <v>614</v>
      </c>
      <c r="E178" s="92" t="s">
        <v>392</v>
      </c>
      <c r="F178" s="27" t="str">
        <f>IFERROR(VLOOKUP($A178,Массив!$A$6:$BH$500,F$1,FALSE),"0")</f>
        <v>0</v>
      </c>
      <c r="G178" s="28" t="str">
        <f>IFERROR(VLOOKUP($A178,Массив!$A$6:$BH$500,G$1,FALSE),"0")</f>
        <v>0</v>
      </c>
      <c r="H178" s="28" t="str">
        <f>IFERROR(VLOOKUP($A178,Массив!$A$6:$BH$500,H$1,FALSE),"0")</f>
        <v>0</v>
      </c>
      <c r="I178" s="28" t="str">
        <f>IFERROR(VLOOKUP($A178,Массив!$A$6:$BH$500,I$1,FALSE),"0")</f>
        <v>0</v>
      </c>
      <c r="J178" s="29" t="str">
        <f>IFERROR(VLOOKUP($A178,Массив!$A$6:$BH$500,J$1,FALSE),"0")</f>
        <v>0</v>
      </c>
      <c r="K178" s="29" t="str">
        <f>IFERROR(VLOOKUP($A178,Массив!$A$6:$BH$500,K$1,FALSE),"0")</f>
        <v>0</v>
      </c>
      <c r="L178" s="29" t="str">
        <f>IFERROR(VLOOKUP($A178,Массив!$A$6:$BH$500,L$1,FALSE),"0")</f>
        <v>0</v>
      </c>
      <c r="M178" s="29" t="str">
        <f>IFERROR(VLOOKUP($A178,Массив!$A$6:$BH$500,M$1,FALSE),"0")</f>
        <v>0</v>
      </c>
      <c r="N178" s="29" t="str">
        <f>IFERROR(VLOOKUP($A178,Массив!$A$6:$BH$500,N$1,FALSE),"0")</f>
        <v>0</v>
      </c>
      <c r="O178" s="28" t="str">
        <f>IFERROR(VLOOKUP($A178,Массив!$A$6:$BH$500,O$1,FALSE),"0")</f>
        <v>0</v>
      </c>
      <c r="P178" s="28" t="str">
        <f>IFERROR(VLOOKUP($A178,Массив!$A$6:$BH$500,P$1,FALSE),"0")</f>
        <v>0</v>
      </c>
      <c r="Q178" s="28" t="str">
        <f>IFERROR(VLOOKUP($A178,Массив!$A$6:$BH$500,Q$1,FALSE),"0")</f>
        <v>0</v>
      </c>
      <c r="R178" s="28" t="str">
        <f>IFERROR(VLOOKUP($A178,Массив!$A$6:$BH$500,R$1,FALSE),"0")</f>
        <v>0</v>
      </c>
      <c r="S178" s="13" t="str">
        <f>IFERROR(VLOOKUP($A178,Массив!$A$6:$BH$500,S$1,FALSE),"0")</f>
        <v>0</v>
      </c>
      <c r="T178" s="28" t="str">
        <f>IFERROR(VLOOKUP($A178,Массив!$A$6:$BH$500,T$1,FALSE),"0")</f>
        <v>0</v>
      </c>
      <c r="U178" s="60">
        <f t="shared" si="37"/>
        <v>0</v>
      </c>
      <c r="V178" s="60">
        <f t="shared" si="38"/>
        <v>0</v>
      </c>
      <c r="W178" s="61">
        <f t="shared" si="39"/>
        <v>0</v>
      </c>
      <c r="X178" s="56">
        <f t="shared" si="40"/>
        <v>0</v>
      </c>
      <c r="Y178" s="62">
        <f t="shared" si="41"/>
        <v>0</v>
      </c>
      <c r="Z178" s="71" t="str">
        <f t="shared" si="59"/>
        <v>-</v>
      </c>
      <c r="AA178">
        <f>IF(A178=B178,1,0)</f>
        <v>0</v>
      </c>
    </row>
    <row r="179" spans="1:27" ht="25.5" x14ac:dyDescent="0.25">
      <c r="A179" s="76" t="s">
        <v>393</v>
      </c>
      <c r="B179" s="77" t="s">
        <v>397</v>
      </c>
      <c r="D179" s="19" t="s">
        <v>105</v>
      </c>
      <c r="E179" s="92" t="s">
        <v>393</v>
      </c>
      <c r="F179" s="27" t="str">
        <f>IFERROR(VLOOKUP($A179,Массив!$A$6:$BH$500,F$1,FALSE),"0")</f>
        <v>0</v>
      </c>
      <c r="G179" s="28" t="str">
        <f>IFERROR(VLOOKUP($A179,Массив!$A$6:$BH$500,G$1,FALSE),"0")</f>
        <v>0</v>
      </c>
      <c r="H179" s="28" t="str">
        <f>IFERROR(VLOOKUP($A179,Массив!$A$6:$BH$500,H$1,FALSE),"0")</f>
        <v>0</v>
      </c>
      <c r="I179" s="28" t="str">
        <f>IFERROR(VLOOKUP($A179,Массив!$A$6:$BH$500,I$1,FALSE),"0")</f>
        <v>0</v>
      </c>
      <c r="J179" s="29" t="str">
        <f>IFERROR(VLOOKUP($A179,Массив!$A$6:$BH$500,J$1,FALSE),"0")</f>
        <v>0</v>
      </c>
      <c r="K179" s="29" t="str">
        <f>IFERROR(VLOOKUP($A179,Массив!$A$6:$BH$500,K$1,FALSE),"0")</f>
        <v>0</v>
      </c>
      <c r="L179" s="29" t="str">
        <f>IFERROR(VLOOKUP($A179,Массив!$A$6:$BH$500,L$1,FALSE),"0")</f>
        <v>0</v>
      </c>
      <c r="M179" s="29" t="str">
        <f>IFERROR(VLOOKUP($A179,Массив!$A$6:$BH$500,M$1,FALSE),"0")</f>
        <v>0</v>
      </c>
      <c r="N179" s="29" t="str">
        <f>IFERROR(VLOOKUP($A179,Массив!$A$6:$BH$500,N$1,FALSE),"0")</f>
        <v>0</v>
      </c>
      <c r="O179" s="28" t="str">
        <f>IFERROR(VLOOKUP($A179,Массив!$A$6:$BH$500,O$1,FALSE),"0")</f>
        <v>0</v>
      </c>
      <c r="P179" s="28" t="str">
        <f>IFERROR(VLOOKUP($A179,Массив!$A$6:$BH$500,P$1,FALSE),"0")</f>
        <v>0</v>
      </c>
      <c r="Q179" s="28" t="str">
        <f>IFERROR(VLOOKUP($A179,Массив!$A$6:$BH$500,Q$1,FALSE),"0")</f>
        <v>0</v>
      </c>
      <c r="R179" s="28" t="str">
        <f>IFERROR(VLOOKUP($A179,Массив!$A$6:$BH$500,R$1,FALSE),"0")</f>
        <v>0</v>
      </c>
      <c r="S179" s="13" t="str">
        <f>IFERROR(VLOOKUP($A179,Массив!$A$6:$BH$500,S$1,FALSE),"0")</f>
        <v>0</v>
      </c>
      <c r="T179" s="28" t="str">
        <f>IFERROR(VLOOKUP($A179,Массив!$A$6:$BH$500,T$1,FALSE),"0")</f>
        <v>0</v>
      </c>
      <c r="U179" s="60">
        <f t="shared" si="37"/>
        <v>0</v>
      </c>
      <c r="V179" s="60">
        <f t="shared" si="38"/>
        <v>0</v>
      </c>
      <c r="W179" s="61">
        <f t="shared" si="39"/>
        <v>0</v>
      </c>
      <c r="X179" s="56">
        <f t="shared" si="40"/>
        <v>0</v>
      </c>
      <c r="Y179" s="62">
        <f t="shared" si="41"/>
        <v>0</v>
      </c>
      <c r="Z179" s="71" t="str">
        <f t="shared" si="59"/>
        <v>-</v>
      </c>
      <c r="AA179">
        <f>IF(A179=B179,1,0)</f>
        <v>0</v>
      </c>
    </row>
    <row r="180" spans="1:27" ht="25.5" x14ac:dyDescent="0.25">
      <c r="A180" s="76" t="s">
        <v>394</v>
      </c>
      <c r="B180" s="77" t="s">
        <v>398</v>
      </c>
      <c r="D180" s="19" t="s">
        <v>106</v>
      </c>
      <c r="E180" s="92" t="s">
        <v>394</v>
      </c>
      <c r="F180" s="27" t="str">
        <f>IFERROR(VLOOKUP($A180,Массив!$A$6:$BH$500,F$1,FALSE),"0")</f>
        <v>0</v>
      </c>
      <c r="G180" s="28" t="str">
        <f>IFERROR(VLOOKUP($A180,Массив!$A$6:$BH$500,G$1,FALSE),"0")</f>
        <v>0</v>
      </c>
      <c r="H180" s="28" t="str">
        <f>IFERROR(VLOOKUP($A180,Массив!$A$6:$BH$500,H$1,FALSE),"0")</f>
        <v>0</v>
      </c>
      <c r="I180" s="28" t="str">
        <f>IFERROR(VLOOKUP($A180,Массив!$A$6:$BH$500,I$1,FALSE),"0")</f>
        <v>0</v>
      </c>
      <c r="J180" s="29" t="str">
        <f>IFERROR(VLOOKUP($A180,Массив!$A$6:$BH$500,J$1,FALSE),"0")</f>
        <v>0</v>
      </c>
      <c r="K180" s="29" t="str">
        <f>IFERROR(VLOOKUP($A180,Массив!$A$6:$BH$500,K$1,FALSE),"0")</f>
        <v>0</v>
      </c>
      <c r="L180" s="29" t="str">
        <f>IFERROR(VLOOKUP($A180,Массив!$A$6:$BH$500,L$1,FALSE),"0")</f>
        <v>0</v>
      </c>
      <c r="M180" s="29" t="str">
        <f>IFERROR(VLOOKUP($A180,Массив!$A$6:$BH$500,M$1,FALSE),"0")</f>
        <v>0</v>
      </c>
      <c r="N180" s="29" t="str">
        <f>IFERROR(VLOOKUP($A180,Массив!$A$6:$BH$500,N$1,FALSE),"0")</f>
        <v>0</v>
      </c>
      <c r="O180" s="28" t="str">
        <f>IFERROR(VLOOKUP($A180,Массив!$A$6:$BH$500,O$1,FALSE),"0")</f>
        <v>0</v>
      </c>
      <c r="P180" s="28" t="str">
        <f>IFERROR(VLOOKUP($A180,Массив!$A$6:$BH$500,P$1,FALSE),"0")</f>
        <v>0</v>
      </c>
      <c r="Q180" s="28" t="str">
        <f>IFERROR(VLOOKUP($A180,Массив!$A$6:$BH$500,Q$1,FALSE),"0")</f>
        <v>0</v>
      </c>
      <c r="R180" s="28" t="str">
        <f>IFERROR(VLOOKUP($A180,Массив!$A$6:$BH$500,R$1,FALSE),"0")</f>
        <v>0</v>
      </c>
      <c r="S180" s="13" t="str">
        <f>IFERROR(VLOOKUP($A180,Массив!$A$6:$BH$500,S$1,FALSE),"0")</f>
        <v>0</v>
      </c>
      <c r="T180" s="28" t="str">
        <f>IFERROR(VLOOKUP($A180,Массив!$A$6:$BH$500,T$1,FALSE),"0")</f>
        <v>0</v>
      </c>
      <c r="U180" s="60">
        <f t="shared" si="37"/>
        <v>0</v>
      </c>
      <c r="V180" s="60">
        <f t="shared" si="38"/>
        <v>0</v>
      </c>
      <c r="W180" s="61">
        <f t="shared" si="39"/>
        <v>0</v>
      </c>
      <c r="X180" s="56">
        <f t="shared" si="40"/>
        <v>0</v>
      </c>
      <c r="Y180" s="62">
        <f t="shared" si="41"/>
        <v>0</v>
      </c>
      <c r="Z180" s="71" t="str">
        <f t="shared" si="59"/>
        <v>-</v>
      </c>
      <c r="AA180">
        <f>IF(A180=B180,1,0)</f>
        <v>0</v>
      </c>
    </row>
    <row r="181" spans="1:27" x14ac:dyDescent="0.25">
      <c r="A181" s="76" t="s">
        <v>395</v>
      </c>
      <c r="B181" s="77" t="s">
        <v>399</v>
      </c>
      <c r="D181" s="19" t="s">
        <v>16</v>
      </c>
      <c r="E181" s="92" t="s">
        <v>395</v>
      </c>
      <c r="F181" s="27" t="str">
        <f>IFERROR(VLOOKUP($A181,Массив!$A$6:$BH$500,F$1,FALSE),"0")</f>
        <v>0</v>
      </c>
      <c r="G181" s="28" t="str">
        <f>IFERROR(VLOOKUP($A181,Массив!$A$6:$BH$500,G$1,FALSE),"0")</f>
        <v>0</v>
      </c>
      <c r="H181" s="28" t="str">
        <f>IFERROR(VLOOKUP($A181,Массив!$A$6:$BH$500,H$1,FALSE),"0")</f>
        <v>0</v>
      </c>
      <c r="I181" s="28" t="str">
        <f>IFERROR(VLOOKUP($A181,Массив!$A$6:$BH$500,I$1,FALSE),"0")</f>
        <v>0</v>
      </c>
      <c r="J181" s="29" t="str">
        <f>IFERROR(VLOOKUP($A181,Массив!$A$6:$BH$500,J$1,FALSE),"0")</f>
        <v>0</v>
      </c>
      <c r="K181" s="29" t="str">
        <f>IFERROR(VLOOKUP($A181,Массив!$A$6:$BH$500,K$1,FALSE),"0")</f>
        <v>0</v>
      </c>
      <c r="L181" s="29" t="str">
        <f>IFERROR(VLOOKUP($A181,Массив!$A$6:$BH$500,L$1,FALSE),"0")</f>
        <v>0</v>
      </c>
      <c r="M181" s="29" t="str">
        <f>IFERROR(VLOOKUP($A181,Массив!$A$6:$BH$500,M$1,FALSE),"0")</f>
        <v>0</v>
      </c>
      <c r="N181" s="29" t="str">
        <f>IFERROR(VLOOKUP($A181,Массив!$A$6:$BH$500,N$1,FALSE),"0")</f>
        <v>0</v>
      </c>
      <c r="O181" s="28" t="str">
        <f>IFERROR(VLOOKUP($A181,Массив!$A$6:$BH$500,O$1,FALSE),"0")</f>
        <v>0</v>
      </c>
      <c r="P181" s="28" t="str">
        <f>IFERROR(VLOOKUP($A181,Массив!$A$6:$BH$500,P$1,FALSE),"0")</f>
        <v>0</v>
      </c>
      <c r="Q181" s="28" t="str">
        <f>IFERROR(VLOOKUP($A181,Массив!$A$6:$BH$500,Q$1,FALSE),"0")</f>
        <v>0</v>
      </c>
      <c r="R181" s="28" t="str">
        <f>IFERROR(VLOOKUP($A181,Массив!$A$6:$BH$500,R$1,FALSE),"0")</f>
        <v>0</v>
      </c>
      <c r="S181" s="13" t="str">
        <f>IFERROR(VLOOKUP($A181,Массив!$A$6:$BH$500,S$1,FALSE),"0")</f>
        <v>0</v>
      </c>
      <c r="T181" s="28" t="str">
        <f>IFERROR(VLOOKUP($A181,Массив!$A$6:$BH$500,T$1,FALSE),"0")</f>
        <v>0</v>
      </c>
      <c r="U181" s="60">
        <f t="shared" si="37"/>
        <v>0</v>
      </c>
      <c r="V181" s="60">
        <f t="shared" si="38"/>
        <v>0</v>
      </c>
      <c r="W181" s="61">
        <f t="shared" si="39"/>
        <v>0</v>
      </c>
      <c r="X181" s="56">
        <f t="shared" si="40"/>
        <v>0</v>
      </c>
      <c r="Y181" s="62">
        <f t="shared" si="41"/>
        <v>0</v>
      </c>
      <c r="Z181" s="71" t="str">
        <f t="shared" si="59"/>
        <v>-</v>
      </c>
      <c r="AA181">
        <f>IF(A181=B181,1,0)</f>
        <v>0</v>
      </c>
    </row>
    <row r="182" spans="1:27" ht="38.25" x14ac:dyDescent="0.25">
      <c r="A182" s="76" t="s">
        <v>396</v>
      </c>
      <c r="B182" s="77" t="s">
        <v>403</v>
      </c>
      <c r="D182" s="19" t="s">
        <v>160</v>
      </c>
      <c r="E182" s="92" t="s">
        <v>396</v>
      </c>
      <c r="F182" s="49" t="str">
        <f>IFERROR(VLOOKUP($A182,Массив!$A$6:$BH$500,F$1,FALSE),"0")</f>
        <v>0</v>
      </c>
      <c r="G182" s="42" t="str">
        <f>IFERROR(VLOOKUP($A182,Массив!$A$6:$BH$500,G$1,FALSE),"0")</f>
        <v>0</v>
      </c>
      <c r="H182" s="42" t="str">
        <f>IFERROR(VLOOKUP($A182,Массив!$A$6:$BH$500,H$1,FALSE),"0")</f>
        <v>0</v>
      </c>
      <c r="I182" s="42" t="str">
        <f>IFERROR(VLOOKUP($A182,Массив!$A$6:$BH$500,I$1,FALSE),"0")</f>
        <v>0</v>
      </c>
      <c r="J182" s="43" t="str">
        <f>IFERROR(VLOOKUP($A182,Массив!$A$6:$BH$500,J$1,FALSE),"0")</f>
        <v>0</v>
      </c>
      <c r="K182" s="43" t="str">
        <f>IFERROR(VLOOKUP($A182,Массив!$A$6:$BH$500,K$1,FALSE),"0")</f>
        <v>0</v>
      </c>
      <c r="L182" s="29" t="str">
        <f>IFERROR(VLOOKUP($A182,Массив!$A$6:$BH$500,L$1,FALSE),"0")</f>
        <v>0</v>
      </c>
      <c r="M182" s="43" t="str">
        <f>IFERROR(VLOOKUP($A182,Массив!$A$6:$BH$500,M$1,FALSE),"0")</f>
        <v>0</v>
      </c>
      <c r="N182" s="43" t="str">
        <f>IFERROR(VLOOKUP($A182,Массив!$A$6:$BH$500,N$1,FALSE),"0")</f>
        <v>0</v>
      </c>
      <c r="O182" s="28" t="str">
        <f>IFERROR(VLOOKUP($A182,Массив!$A$6:$BH$500,O$1,FALSE),"0")</f>
        <v>0</v>
      </c>
      <c r="P182" s="28" t="str">
        <f>IFERROR(VLOOKUP($A182,Массив!$A$6:$BH$500,P$1,FALSE),"0")</f>
        <v>0</v>
      </c>
      <c r="Q182" s="28" t="str">
        <f>IFERROR(VLOOKUP($A182,Массив!$A$6:$BH$500,Q$1,FALSE),"0")</f>
        <v>0</v>
      </c>
      <c r="R182" s="28" t="str">
        <f>IFERROR(VLOOKUP($A182,Массив!$A$6:$BH$500,R$1,FALSE),"0")</f>
        <v>0</v>
      </c>
      <c r="S182" s="13" t="str">
        <f>IFERROR(VLOOKUP($A182,Массив!$A$6:$BH$500,S$1,FALSE),"0")</f>
        <v>0</v>
      </c>
      <c r="T182" s="28" t="str">
        <f>IFERROR(VLOOKUP($A182,Массив!$A$6:$BH$500,T$1,FALSE),"0")</f>
        <v>0</v>
      </c>
      <c r="U182" s="60">
        <f t="shared" si="37"/>
        <v>0</v>
      </c>
      <c r="V182" s="60">
        <f t="shared" si="38"/>
        <v>0</v>
      </c>
      <c r="W182" s="61">
        <f t="shared" si="39"/>
        <v>0</v>
      </c>
      <c r="X182" s="56">
        <f t="shared" si="40"/>
        <v>0</v>
      </c>
      <c r="Y182" s="62">
        <f t="shared" si="41"/>
        <v>0</v>
      </c>
      <c r="Z182" s="71" t="str">
        <f t="shared" ref="Z182" si="60">IFERROR(IF(L182=0,"",G182/L182),"-")</f>
        <v>-</v>
      </c>
      <c r="AA182">
        <f>IF(A182=B182,1,0)</f>
        <v>0</v>
      </c>
    </row>
    <row r="183" spans="1:27" ht="25.5" x14ac:dyDescent="0.25">
      <c r="A183" s="76" t="s">
        <v>397</v>
      </c>
      <c r="B183" s="77" t="s">
        <v>407</v>
      </c>
      <c r="D183" s="25" t="s">
        <v>615</v>
      </c>
      <c r="E183" s="92" t="s">
        <v>397</v>
      </c>
      <c r="F183" s="27" t="str">
        <f>IFERROR(VLOOKUP($A183,Массив!$A$6:$BH$500,F$1,FALSE),"0")</f>
        <v>0</v>
      </c>
      <c r="G183" s="28" t="str">
        <f>IFERROR(VLOOKUP($A183,Массив!$A$6:$BH$500,G$1,FALSE),"0")</f>
        <v>0</v>
      </c>
      <c r="H183" s="28" t="str">
        <f>IFERROR(VLOOKUP($A183,Массив!$A$6:$BH$500,H$1,FALSE),"0")</f>
        <v>0</v>
      </c>
      <c r="I183" s="28" t="str">
        <f>IFERROR(VLOOKUP($A183,Массив!$A$6:$BH$500,I$1,FALSE),"0")</f>
        <v>0</v>
      </c>
      <c r="J183" s="29" t="str">
        <f>IFERROR(VLOOKUP($A183,Массив!$A$6:$BH$500,J$1,FALSE),"0")</f>
        <v>0</v>
      </c>
      <c r="K183" s="29" t="str">
        <f>IFERROR(VLOOKUP($A183,Массив!$A$6:$BH$500,K$1,FALSE),"0")</f>
        <v>0</v>
      </c>
      <c r="L183" s="29" t="str">
        <f>IFERROR(VLOOKUP($A183,Массив!$A$6:$BH$500,L$1,FALSE),"0")</f>
        <v>0</v>
      </c>
      <c r="M183" s="29" t="str">
        <f>IFERROR(VLOOKUP($A183,Массив!$A$6:$BH$500,M$1,FALSE),"0")</f>
        <v>0</v>
      </c>
      <c r="N183" s="29" t="str">
        <f>IFERROR(VLOOKUP($A183,Массив!$A$6:$BH$500,N$1,FALSE),"0")</f>
        <v>0</v>
      </c>
      <c r="O183" s="28" t="str">
        <f>IFERROR(VLOOKUP($A183,Массив!$A$6:$BH$500,O$1,FALSE),"0")</f>
        <v>0</v>
      </c>
      <c r="P183" s="28" t="str">
        <f>IFERROR(VLOOKUP($A183,Массив!$A$6:$BH$500,P$1,FALSE),"0")</f>
        <v>0</v>
      </c>
      <c r="Q183" s="28" t="str">
        <f>IFERROR(VLOOKUP($A183,Массив!$A$6:$BH$500,Q$1,FALSE),"0")</f>
        <v>0</v>
      </c>
      <c r="R183" s="28" t="str">
        <f>IFERROR(VLOOKUP($A183,Массив!$A$6:$BH$500,R$1,FALSE),"0")</f>
        <v>0</v>
      </c>
      <c r="S183" s="13" t="str">
        <f>IFERROR(VLOOKUP($A183,Массив!$A$6:$BH$500,S$1,FALSE),"0")</f>
        <v>0</v>
      </c>
      <c r="T183" s="28" t="str">
        <f>IFERROR(VLOOKUP($A183,Массив!$A$6:$BH$500,T$1,FALSE),"0")</f>
        <v>0</v>
      </c>
      <c r="U183" s="60">
        <f t="shared" si="37"/>
        <v>0</v>
      </c>
      <c r="V183" s="60">
        <f t="shared" si="38"/>
        <v>0</v>
      </c>
      <c r="W183" s="61">
        <f t="shared" si="39"/>
        <v>0</v>
      </c>
      <c r="X183" s="56">
        <f t="shared" si="40"/>
        <v>0</v>
      </c>
      <c r="Y183" s="62">
        <f t="shared" si="41"/>
        <v>0</v>
      </c>
      <c r="Z183" s="71" t="str">
        <f t="shared" ref="Z183:Z212" si="61">IFERROR(IF(L183=0,"",G183/L183),"-")</f>
        <v>-</v>
      </c>
      <c r="AA183">
        <f>IF(A183=B183,1,0)</f>
        <v>0</v>
      </c>
    </row>
    <row r="184" spans="1:27" x14ac:dyDescent="0.25">
      <c r="A184" s="76" t="s">
        <v>398</v>
      </c>
      <c r="B184" s="76" t="s">
        <v>408</v>
      </c>
      <c r="D184" s="21" t="s">
        <v>616</v>
      </c>
      <c r="E184" s="92" t="s">
        <v>398</v>
      </c>
      <c r="F184" s="27" t="str">
        <f>IFERROR(VLOOKUP($A184,Массив!$A$6:$BH$500,F$1,FALSE),"0")</f>
        <v>0</v>
      </c>
      <c r="G184" s="28" t="str">
        <f>IFERROR(VLOOKUP($A184,Массив!$A$6:$BH$500,G$1,FALSE),"0")</f>
        <v>0</v>
      </c>
      <c r="H184" s="28" t="str">
        <f>IFERROR(VLOOKUP($A184,Массив!$A$6:$BH$500,H$1,FALSE),"0")</f>
        <v>0</v>
      </c>
      <c r="I184" s="28" t="str">
        <f>IFERROR(VLOOKUP($A184,Массив!$A$6:$BH$500,I$1,FALSE),"0")</f>
        <v>0</v>
      </c>
      <c r="J184" s="29" t="str">
        <f>IFERROR(VLOOKUP($A184,Массив!$A$6:$BH$500,J$1,FALSE),"0")</f>
        <v>0</v>
      </c>
      <c r="K184" s="29" t="str">
        <f>IFERROR(VLOOKUP($A184,Массив!$A$6:$BH$500,K$1,FALSE),"0")</f>
        <v>0</v>
      </c>
      <c r="L184" s="29" t="str">
        <f>IFERROR(VLOOKUP($A184,Массив!$A$6:$BH$500,L$1,FALSE),"0")</f>
        <v>0</v>
      </c>
      <c r="M184" s="29" t="str">
        <f>IFERROR(VLOOKUP($A184,Массив!$A$6:$BH$500,M$1,FALSE),"0")</f>
        <v>0</v>
      </c>
      <c r="N184" s="29" t="str">
        <f>IFERROR(VLOOKUP($A184,Массив!$A$6:$BH$500,N$1,FALSE),"0")</f>
        <v>0</v>
      </c>
      <c r="O184" s="28" t="str">
        <f>IFERROR(VLOOKUP($A184,Массив!$A$6:$BH$500,O$1,FALSE),"0")</f>
        <v>0</v>
      </c>
      <c r="P184" s="28" t="str">
        <f>IFERROR(VLOOKUP($A184,Массив!$A$6:$BH$500,P$1,FALSE),"0")</f>
        <v>0</v>
      </c>
      <c r="Q184" s="28" t="str">
        <f>IFERROR(VLOOKUP($A184,Массив!$A$6:$BH$500,Q$1,FALSE),"0")</f>
        <v>0</v>
      </c>
      <c r="R184" s="28" t="str">
        <f>IFERROR(VLOOKUP($A184,Массив!$A$6:$BH$500,R$1,FALSE),"0")</f>
        <v>0</v>
      </c>
      <c r="S184" s="13" t="str">
        <f>IFERROR(VLOOKUP($A184,Массив!$A$6:$BH$500,S$1,FALSE),"0")</f>
        <v>0</v>
      </c>
      <c r="T184" s="28" t="str">
        <f>IFERROR(VLOOKUP($A184,Массив!$A$6:$BH$500,T$1,FALSE),"0")</f>
        <v>0</v>
      </c>
      <c r="U184" s="60">
        <f t="shared" si="37"/>
        <v>0</v>
      </c>
      <c r="V184" s="60">
        <f t="shared" si="38"/>
        <v>0</v>
      </c>
      <c r="W184" s="61">
        <f t="shared" si="39"/>
        <v>0</v>
      </c>
      <c r="X184" s="56">
        <f t="shared" si="40"/>
        <v>0</v>
      </c>
      <c r="Y184" s="62">
        <f t="shared" si="41"/>
        <v>0</v>
      </c>
      <c r="Z184" s="71" t="str">
        <f t="shared" si="61"/>
        <v>-</v>
      </c>
      <c r="AA184">
        <f>IF(A184=B184,1,0)</f>
        <v>0</v>
      </c>
    </row>
    <row r="185" spans="1:27" ht="25.5" x14ac:dyDescent="0.25">
      <c r="A185" s="76" t="s">
        <v>399</v>
      </c>
      <c r="B185" s="77" t="s">
        <v>409</v>
      </c>
      <c r="D185" s="19" t="s">
        <v>617</v>
      </c>
      <c r="E185" s="92" t="s">
        <v>399</v>
      </c>
      <c r="F185" s="27" t="str">
        <f>IFERROR(VLOOKUP($A185,Массив!$A$6:$BH$500,F$1,FALSE),"0")</f>
        <v>0</v>
      </c>
      <c r="G185" s="28" t="str">
        <f>IFERROR(VLOOKUP($A185,Массив!$A$6:$BH$500,G$1,FALSE),"0")</f>
        <v>0</v>
      </c>
      <c r="H185" s="28" t="str">
        <f>IFERROR(VLOOKUP($A185,Массив!$A$6:$BH$500,H$1,FALSE),"0")</f>
        <v>0</v>
      </c>
      <c r="I185" s="28" t="str">
        <f>IFERROR(VLOOKUP($A185,Массив!$A$6:$BH$500,I$1,FALSE),"0")</f>
        <v>0</v>
      </c>
      <c r="J185" s="48" t="str">
        <f>IFERROR(VLOOKUP($A185,Массив!$A$6:$BH$500,J$1,FALSE),"0")</f>
        <v>0</v>
      </c>
      <c r="K185" s="48" t="str">
        <f>IFERROR(VLOOKUP($A185,Массив!$A$6:$BH$500,K$1,FALSE),"0")</f>
        <v>0</v>
      </c>
      <c r="L185" s="29" t="str">
        <f>IFERROR(VLOOKUP($A185,Массив!$A$6:$BH$500,L$1,FALSE),"0")</f>
        <v>0</v>
      </c>
      <c r="M185" s="29" t="str">
        <f>IFERROR(VLOOKUP($A185,Массив!$A$6:$BH$500,M$1,FALSE),"0")</f>
        <v>0</v>
      </c>
      <c r="N185" s="48" t="str">
        <f>IFERROR(VLOOKUP($A185,Массив!$A$6:$BH$500,N$1,FALSE),"0")</f>
        <v>0</v>
      </c>
      <c r="O185" s="28" t="str">
        <f>IFERROR(VLOOKUP($A185,Массив!$A$6:$BH$500,O$1,FALSE),"0")</f>
        <v>0</v>
      </c>
      <c r="P185" s="28" t="str">
        <f>IFERROR(VLOOKUP($A185,Массив!$A$6:$BH$500,P$1,FALSE),"0")</f>
        <v>0</v>
      </c>
      <c r="Q185" s="28" t="str">
        <f>IFERROR(VLOOKUP($A185,Массив!$A$6:$BH$500,Q$1,FALSE),"0")</f>
        <v>0</v>
      </c>
      <c r="R185" s="28" t="str">
        <f>IFERROR(VLOOKUP($A185,Массив!$A$6:$BH$500,R$1,FALSE),"0")</f>
        <v>0</v>
      </c>
      <c r="S185" s="13" t="str">
        <f>IFERROR(VLOOKUP($A185,Массив!$A$6:$BH$500,S$1,FALSE),"0")</f>
        <v>0</v>
      </c>
      <c r="T185" s="28" t="str">
        <f>IFERROR(VLOOKUP($A185,Массив!$A$6:$BH$500,T$1,FALSE),"0")</f>
        <v>0</v>
      </c>
      <c r="U185" s="45">
        <f t="shared" si="37"/>
        <v>0</v>
      </c>
      <c r="V185" s="45">
        <f t="shared" si="38"/>
        <v>0</v>
      </c>
      <c r="W185" s="46">
        <f t="shared" si="39"/>
        <v>0</v>
      </c>
      <c r="X185" s="56">
        <f t="shared" si="40"/>
        <v>0</v>
      </c>
      <c r="Y185" s="62">
        <f t="shared" si="41"/>
        <v>0</v>
      </c>
      <c r="Z185" s="71" t="str">
        <f t="shared" si="61"/>
        <v>-</v>
      </c>
      <c r="AA185">
        <f>IF(A185=B185,1,0)</f>
        <v>0</v>
      </c>
    </row>
    <row r="186" spans="1:27" x14ac:dyDescent="0.25">
      <c r="A186" s="76" t="s">
        <v>400</v>
      </c>
      <c r="B186" s="77" t="s">
        <v>410</v>
      </c>
      <c r="D186" s="19" t="s">
        <v>618</v>
      </c>
      <c r="E186" s="92" t="s">
        <v>400</v>
      </c>
      <c r="F186" s="27" t="str">
        <f>IFERROR(VLOOKUP($A186,Массив!$A$6:$BH$500,F$1,FALSE),"0")</f>
        <v>0</v>
      </c>
      <c r="G186" s="28" t="str">
        <f>IFERROR(VLOOKUP($A186,Массив!$A$6:$BH$500,G$1,FALSE),"0")</f>
        <v>0</v>
      </c>
      <c r="H186" s="28" t="str">
        <f>IFERROR(VLOOKUP($A186,Массив!$A$6:$BH$500,H$1,FALSE),"0")</f>
        <v>0</v>
      </c>
      <c r="I186" s="28" t="str">
        <f>IFERROR(VLOOKUP($A186,Массив!$A$6:$BH$500,I$1,FALSE),"0")</f>
        <v>0</v>
      </c>
      <c r="J186" s="29" t="str">
        <f>IFERROR(VLOOKUP($A186,Массив!$A$6:$BH$500,J$1,FALSE),"0")</f>
        <v>0</v>
      </c>
      <c r="K186" s="29" t="str">
        <f>IFERROR(VLOOKUP($A186,Массив!$A$6:$BH$500,K$1,FALSE),"0")</f>
        <v>0</v>
      </c>
      <c r="L186" s="29" t="str">
        <f>IFERROR(VLOOKUP($A186,Массив!$A$6:$BH$500,L$1,FALSE),"0")</f>
        <v>0</v>
      </c>
      <c r="M186" s="29" t="str">
        <f>IFERROR(VLOOKUP($A186,Массив!$A$6:$BH$500,M$1,FALSE),"0")</f>
        <v>0</v>
      </c>
      <c r="N186" s="29" t="str">
        <f>IFERROR(VLOOKUP($A186,Массив!$A$6:$BH$500,N$1,FALSE),"0")</f>
        <v>0</v>
      </c>
      <c r="O186" s="28" t="str">
        <f>IFERROR(VLOOKUP($A186,Массив!$A$6:$BH$500,O$1,FALSE),"0")</f>
        <v>0</v>
      </c>
      <c r="P186" s="28" t="str">
        <f>IFERROR(VLOOKUP($A186,Массив!$A$6:$BH$500,P$1,FALSE),"0")</f>
        <v>0</v>
      </c>
      <c r="Q186" s="28" t="str">
        <f>IFERROR(VLOOKUP($A186,Массив!$A$6:$BH$500,Q$1,FALSE),"0")</f>
        <v>0</v>
      </c>
      <c r="R186" s="28" t="str">
        <f>IFERROR(VLOOKUP($A186,Массив!$A$6:$BH$500,R$1,FALSE),"0")</f>
        <v>0</v>
      </c>
      <c r="S186" s="13" t="str">
        <f>IFERROR(VLOOKUP($A186,Массив!$A$6:$BH$500,S$1,FALSE),"0")</f>
        <v>0</v>
      </c>
      <c r="T186" s="28" t="str">
        <f>IFERROR(VLOOKUP($A186,Массив!$A$6:$BH$500,T$1,FALSE),"0")</f>
        <v>0</v>
      </c>
      <c r="U186" s="60">
        <f t="shared" si="37"/>
        <v>0</v>
      </c>
      <c r="V186" s="60">
        <f t="shared" si="38"/>
        <v>0</v>
      </c>
      <c r="W186" s="61">
        <f t="shared" si="39"/>
        <v>0</v>
      </c>
      <c r="X186" s="56">
        <f t="shared" si="40"/>
        <v>0</v>
      </c>
      <c r="Y186" s="62">
        <f t="shared" si="41"/>
        <v>0</v>
      </c>
      <c r="Z186" s="71" t="str">
        <f t="shared" si="61"/>
        <v>-</v>
      </c>
      <c r="AA186">
        <f>IF(A186=B186,1,0)</f>
        <v>0</v>
      </c>
    </row>
    <row r="187" spans="1:27" ht="25.5" x14ac:dyDescent="0.25">
      <c r="A187" s="76" t="s">
        <v>401</v>
      </c>
      <c r="B187" s="77" t="s">
        <v>411</v>
      </c>
      <c r="D187" s="19" t="s">
        <v>619</v>
      </c>
      <c r="E187" s="92" t="s">
        <v>401</v>
      </c>
      <c r="F187" s="27" t="str">
        <f>IFERROR(VLOOKUP($A187,Массив!$A$6:$BH$500,F$1,FALSE),"0")</f>
        <v>0</v>
      </c>
      <c r="G187" s="28" t="str">
        <f>IFERROR(VLOOKUP($A187,Массив!$A$6:$BH$500,G$1,FALSE),"0")</f>
        <v>0</v>
      </c>
      <c r="H187" s="28" t="str">
        <f>IFERROR(VLOOKUP($A187,Массив!$A$6:$BH$500,H$1,FALSE),"0")</f>
        <v>0</v>
      </c>
      <c r="I187" s="28" t="str">
        <f>IFERROR(VLOOKUP($A187,Массив!$A$6:$BH$500,I$1,FALSE),"0")</f>
        <v>0</v>
      </c>
      <c r="J187" s="29" t="str">
        <f>IFERROR(VLOOKUP($A187,Массив!$A$6:$BH$500,J$1,FALSE),"0")</f>
        <v>0</v>
      </c>
      <c r="K187" s="29" t="str">
        <f>IFERROR(VLOOKUP($A187,Массив!$A$6:$BH$500,K$1,FALSE),"0")</f>
        <v>0</v>
      </c>
      <c r="L187" s="29" t="str">
        <f>IFERROR(VLOOKUP($A187,Массив!$A$6:$BH$500,L$1,FALSE),"0")</f>
        <v>0</v>
      </c>
      <c r="M187" s="29" t="str">
        <f>IFERROR(VLOOKUP($A187,Массив!$A$6:$BH$500,M$1,FALSE),"0")</f>
        <v>0</v>
      </c>
      <c r="N187" s="29" t="str">
        <f>IFERROR(VLOOKUP($A187,Массив!$A$6:$BH$500,N$1,FALSE),"0")</f>
        <v>0</v>
      </c>
      <c r="O187" s="28" t="str">
        <f>IFERROR(VLOOKUP($A187,Массив!$A$6:$BH$500,O$1,FALSE),"0")</f>
        <v>0</v>
      </c>
      <c r="P187" s="28" t="str">
        <f>IFERROR(VLOOKUP($A187,Массив!$A$6:$BH$500,P$1,FALSE),"0")</f>
        <v>0</v>
      </c>
      <c r="Q187" s="28" t="str">
        <f>IFERROR(VLOOKUP($A187,Массив!$A$6:$BH$500,Q$1,FALSE),"0")</f>
        <v>0</v>
      </c>
      <c r="R187" s="28" t="str">
        <f>IFERROR(VLOOKUP($A187,Массив!$A$6:$BH$500,R$1,FALSE),"0")</f>
        <v>0</v>
      </c>
      <c r="S187" s="13" t="str">
        <f>IFERROR(VLOOKUP($A187,Массив!$A$6:$BH$500,S$1,FALSE),"0")</f>
        <v>0</v>
      </c>
      <c r="T187" s="28" t="str">
        <f>IFERROR(VLOOKUP($A187,Массив!$A$6:$BH$500,T$1,FALSE),"0")</f>
        <v>0</v>
      </c>
      <c r="U187" s="60">
        <f t="shared" si="37"/>
        <v>0</v>
      </c>
      <c r="V187" s="60">
        <f t="shared" si="38"/>
        <v>0</v>
      </c>
      <c r="W187" s="61">
        <f t="shared" si="39"/>
        <v>0</v>
      </c>
      <c r="X187" s="56">
        <f t="shared" si="40"/>
        <v>0</v>
      </c>
      <c r="Y187" s="62">
        <f t="shared" si="41"/>
        <v>0</v>
      </c>
      <c r="Z187" s="71" t="str">
        <f t="shared" si="61"/>
        <v>-</v>
      </c>
      <c r="AA187">
        <f>IF(A187=B187,1,0)</f>
        <v>0</v>
      </c>
    </row>
    <row r="188" spans="1:27" ht="63.75" x14ac:dyDescent="0.25">
      <c r="A188" s="76" t="s">
        <v>402</v>
      </c>
      <c r="B188" s="77" t="s">
        <v>412</v>
      </c>
      <c r="D188" s="21" t="s">
        <v>620</v>
      </c>
      <c r="E188" s="92" t="s">
        <v>402</v>
      </c>
      <c r="F188" s="27" t="str">
        <f>IFERROR(VLOOKUP($A188,Массив!$A$6:$BH$500,F$1,FALSE),"0")</f>
        <v>0</v>
      </c>
      <c r="G188" s="28" t="str">
        <f>IFERROR(VLOOKUP($A188,Массив!$A$6:$BH$500,G$1,FALSE),"0")</f>
        <v>0</v>
      </c>
      <c r="H188" s="47" t="str">
        <f>IFERROR(VLOOKUP($A188,Массив!$A$6:$BH$500,H$1,FALSE),"0")</f>
        <v>0</v>
      </c>
      <c r="I188" s="47" t="str">
        <f>IFERROR(VLOOKUP($A188,Массив!$A$6:$BH$500,I$1,FALSE),"0")</f>
        <v>0</v>
      </c>
      <c r="J188" s="48" t="str">
        <f>IFERROR(VLOOKUP($A188,Массив!$A$6:$BH$500,J$1,FALSE),"0")</f>
        <v>0</v>
      </c>
      <c r="K188" s="48" t="str">
        <f>IFERROR(VLOOKUP($A188,Массив!$A$6:$BH$500,K$1,FALSE),"0")</f>
        <v>0</v>
      </c>
      <c r="L188" s="29" t="str">
        <f>IFERROR(VLOOKUP($A188,Массив!$A$6:$BH$500,L$1,FALSE),"0")</f>
        <v>0</v>
      </c>
      <c r="M188" s="48" t="str">
        <f>IFERROR(VLOOKUP($A188,Массив!$A$6:$BH$500,M$1,FALSE),"0")</f>
        <v>0</v>
      </c>
      <c r="N188" s="48" t="str">
        <f>IFERROR(VLOOKUP($A188,Массив!$A$6:$BH$500,N$1,FALSE),"0")</f>
        <v>0</v>
      </c>
      <c r="O188" s="28" t="str">
        <f>IFERROR(VLOOKUP($A188,Массив!$A$6:$BH$500,O$1,FALSE),"0")</f>
        <v>0</v>
      </c>
      <c r="P188" s="28" t="str">
        <f>IFERROR(VLOOKUP($A188,Массив!$A$6:$BH$500,P$1,FALSE),"0")</f>
        <v>0</v>
      </c>
      <c r="Q188" s="28" t="str">
        <f>IFERROR(VLOOKUP($A188,Массив!$A$6:$BH$500,Q$1,FALSE),"0")</f>
        <v>0</v>
      </c>
      <c r="R188" s="28" t="str">
        <f>IFERROR(VLOOKUP($A188,Массив!$A$6:$BH$500,R$1,FALSE),"0")</f>
        <v>0</v>
      </c>
      <c r="S188" s="13" t="str">
        <f>IFERROR(VLOOKUP($A188,Массив!$A$6:$BH$500,S$1,FALSE),"0")</f>
        <v>0</v>
      </c>
      <c r="T188" s="28" t="str">
        <f>IFERROR(VLOOKUP($A188,Массив!$A$6:$BH$500,T$1,FALSE),"0")</f>
        <v>0</v>
      </c>
      <c r="U188" s="60">
        <f t="shared" si="37"/>
        <v>0</v>
      </c>
      <c r="V188" s="60">
        <f t="shared" si="38"/>
        <v>0</v>
      </c>
      <c r="W188" s="61">
        <f t="shared" si="39"/>
        <v>0</v>
      </c>
      <c r="X188" s="56">
        <f t="shared" si="40"/>
        <v>0</v>
      </c>
      <c r="Y188" s="62">
        <f t="shared" si="41"/>
        <v>0</v>
      </c>
      <c r="Z188" s="71" t="str">
        <f t="shared" si="61"/>
        <v>-</v>
      </c>
      <c r="AA188">
        <f>IF(A188=B188,1,0)</f>
        <v>0</v>
      </c>
    </row>
    <row r="189" spans="1:27" ht="25.5" x14ac:dyDescent="0.25">
      <c r="A189" s="76" t="s">
        <v>403</v>
      </c>
      <c r="B189" s="77" t="s">
        <v>413</v>
      </c>
      <c r="D189" s="8" t="s">
        <v>621</v>
      </c>
      <c r="E189" s="92" t="s">
        <v>403</v>
      </c>
      <c r="F189" s="27" t="str">
        <f>IFERROR(VLOOKUP($A189,Массив!$A$6:$BH$500,F$1,FALSE),"0")</f>
        <v>0</v>
      </c>
      <c r="G189" s="28" t="str">
        <f>IFERROR(VLOOKUP($A189,Массив!$A$6:$BH$500,G$1,FALSE),"0")</f>
        <v>0</v>
      </c>
      <c r="H189" s="28" t="str">
        <f>IFERROR(VLOOKUP($A189,Массив!$A$6:$BH$500,H$1,FALSE),"0")</f>
        <v>0</v>
      </c>
      <c r="I189" s="28" t="str">
        <f>IFERROR(VLOOKUP($A189,Массив!$A$6:$BH$500,I$1,FALSE),"0")</f>
        <v>0</v>
      </c>
      <c r="J189" s="29" t="str">
        <f>IFERROR(VLOOKUP($A189,Массив!$A$6:$BH$500,J$1,FALSE),"0")</f>
        <v>0</v>
      </c>
      <c r="K189" s="29" t="str">
        <f>IFERROR(VLOOKUP($A189,Массив!$A$6:$BH$500,K$1,FALSE),"0")</f>
        <v>0</v>
      </c>
      <c r="L189" s="29" t="str">
        <f>IFERROR(VLOOKUP($A189,Массив!$A$6:$BH$500,L$1,FALSE),"0")</f>
        <v>0</v>
      </c>
      <c r="M189" s="29" t="str">
        <f>IFERROR(VLOOKUP($A189,Массив!$A$6:$BH$500,M$1,FALSE),"0")</f>
        <v>0</v>
      </c>
      <c r="N189" s="29" t="str">
        <f>IFERROR(VLOOKUP($A189,Массив!$A$6:$BH$500,N$1,FALSE),"0")</f>
        <v>0</v>
      </c>
      <c r="O189" s="28" t="str">
        <f>IFERROR(VLOOKUP($A189,Массив!$A$6:$BH$500,O$1,FALSE),"0")</f>
        <v>0</v>
      </c>
      <c r="P189" s="28" t="str">
        <f>IFERROR(VLOOKUP($A189,Массив!$A$6:$BH$500,P$1,FALSE),"0")</f>
        <v>0</v>
      </c>
      <c r="Q189" s="28" t="str">
        <f>IFERROR(VLOOKUP($A189,Массив!$A$6:$BH$500,Q$1,FALSE),"0")</f>
        <v>0</v>
      </c>
      <c r="R189" s="28" t="str">
        <f>IFERROR(VLOOKUP($A189,Массив!$A$6:$BH$500,R$1,FALSE),"0")</f>
        <v>0</v>
      </c>
      <c r="S189" s="13" t="str">
        <f>IFERROR(VLOOKUP($A189,Массив!$A$6:$BH$500,S$1,FALSE),"0")</f>
        <v>0</v>
      </c>
      <c r="T189" s="28" t="str">
        <f>IFERROR(VLOOKUP($A189,Массив!$A$6:$BH$500,T$1,FALSE),"0")</f>
        <v>0</v>
      </c>
      <c r="U189" s="60">
        <f t="shared" si="37"/>
        <v>0</v>
      </c>
      <c r="V189" s="60">
        <f t="shared" si="38"/>
        <v>0</v>
      </c>
      <c r="W189" s="61">
        <f t="shared" si="39"/>
        <v>0</v>
      </c>
      <c r="X189" s="56">
        <f t="shared" si="40"/>
        <v>0</v>
      </c>
      <c r="Y189" s="62">
        <f t="shared" si="41"/>
        <v>0</v>
      </c>
      <c r="Z189" s="71" t="str">
        <f t="shared" si="61"/>
        <v>-</v>
      </c>
      <c r="AA189">
        <f>IF(A189=B189,1,0)</f>
        <v>0</v>
      </c>
    </row>
    <row r="190" spans="1:27" x14ac:dyDescent="0.25">
      <c r="A190" s="76" t="s">
        <v>404</v>
      </c>
      <c r="B190" s="77" t="s">
        <v>414</v>
      </c>
      <c r="D190" s="19" t="s">
        <v>622</v>
      </c>
      <c r="E190" s="92" t="s">
        <v>404</v>
      </c>
      <c r="F190" s="27" t="str">
        <f>IFERROR(VLOOKUP($A190,Массив!$A$6:$BH$500,F$1,FALSE),"0")</f>
        <v>0</v>
      </c>
      <c r="G190" s="28" t="str">
        <f>IFERROR(VLOOKUP($A190,Массив!$A$6:$BH$500,G$1,FALSE),"0")</f>
        <v>0</v>
      </c>
      <c r="H190" s="39" t="str">
        <f>IFERROR(VLOOKUP($A190,Массив!$A$6:$BH$500,H$1,FALSE),"0")</f>
        <v>0</v>
      </c>
      <c r="I190" s="39" t="str">
        <f>IFERROR(VLOOKUP($A190,Массив!$A$6:$BH$500,I$1,FALSE),"0")</f>
        <v>0</v>
      </c>
      <c r="J190" s="29" t="str">
        <f>IFERROR(VLOOKUP($A190,Массив!$A$6:$BH$500,J$1,FALSE),"0")</f>
        <v>0</v>
      </c>
      <c r="K190" s="29" t="str">
        <f>IFERROR(VLOOKUP($A190,Массив!$A$6:$BH$500,K$1,FALSE),"0")</f>
        <v>0</v>
      </c>
      <c r="L190" s="29" t="str">
        <f>IFERROR(VLOOKUP($A190,Массив!$A$6:$BH$500,L$1,FALSE),"0")</f>
        <v>0</v>
      </c>
      <c r="M190" s="37" t="str">
        <f>IFERROR(VLOOKUP($A190,Массив!$A$6:$BH$500,M$1,FALSE),"0")</f>
        <v>0</v>
      </c>
      <c r="N190" s="29" t="str">
        <f>IFERROR(VLOOKUP($A190,Массив!$A$6:$BH$500,N$1,FALSE),"0")</f>
        <v>0</v>
      </c>
      <c r="O190" s="28" t="str">
        <f>IFERROR(VLOOKUP($A190,Массив!$A$6:$BH$500,O$1,FALSE),"0")</f>
        <v>0</v>
      </c>
      <c r="P190" s="28" t="str">
        <f>IFERROR(VLOOKUP($A190,Массив!$A$6:$BH$500,P$1,FALSE),"0")</f>
        <v>0</v>
      </c>
      <c r="Q190" s="28" t="str">
        <f>IFERROR(VLOOKUP($A190,Массив!$A$6:$BH$500,Q$1,FALSE),"0")</f>
        <v>0</v>
      </c>
      <c r="R190" s="28" t="str">
        <f>IFERROR(VLOOKUP($A190,Массив!$A$6:$BH$500,R$1,FALSE),"0")</f>
        <v>0</v>
      </c>
      <c r="S190" s="13" t="str">
        <f>IFERROR(VLOOKUP($A190,Массив!$A$6:$BH$500,S$1,FALSE),"0")</f>
        <v>0</v>
      </c>
      <c r="T190" s="28" t="str">
        <f>IFERROR(VLOOKUP($A190,Массив!$A$6:$BH$500,T$1,FALSE),"0")</f>
        <v>0</v>
      </c>
      <c r="U190" s="40">
        <f t="shared" si="37"/>
        <v>0</v>
      </c>
      <c r="V190" s="40">
        <f t="shared" si="38"/>
        <v>0</v>
      </c>
      <c r="W190" s="41">
        <f t="shared" si="39"/>
        <v>0</v>
      </c>
      <c r="X190" s="56">
        <f t="shared" si="40"/>
        <v>0</v>
      </c>
      <c r="Y190" s="62">
        <f t="shared" si="41"/>
        <v>0</v>
      </c>
      <c r="Z190" s="71" t="str">
        <f t="shared" si="61"/>
        <v>-</v>
      </c>
      <c r="AA190">
        <f>IF(A190=B190,1,0)</f>
        <v>0</v>
      </c>
    </row>
    <row r="191" spans="1:27" x14ac:dyDescent="0.25">
      <c r="A191" s="76" t="s">
        <v>405</v>
      </c>
      <c r="B191" s="77" t="s">
        <v>415</v>
      </c>
      <c r="D191" s="19" t="s">
        <v>623</v>
      </c>
      <c r="E191" s="92" t="s">
        <v>405</v>
      </c>
      <c r="F191" s="27" t="str">
        <f>IFERROR(VLOOKUP($A191,Массив!$A$6:$BH$500,F$1,FALSE),"0")</f>
        <v>0</v>
      </c>
      <c r="G191" s="28" t="str">
        <f>IFERROR(VLOOKUP($A191,Массив!$A$6:$BH$500,G$1,FALSE),"0")</f>
        <v>0</v>
      </c>
      <c r="H191" s="28" t="str">
        <f>IFERROR(VLOOKUP($A191,Массив!$A$6:$BH$500,H$1,FALSE),"0")</f>
        <v>0</v>
      </c>
      <c r="I191" s="28" t="str">
        <f>IFERROR(VLOOKUP($A191,Массив!$A$6:$BH$500,I$1,FALSE),"0")</f>
        <v>0</v>
      </c>
      <c r="J191" s="29" t="str">
        <f>IFERROR(VLOOKUP($A191,Массив!$A$6:$BH$500,J$1,FALSE),"0")</f>
        <v>0</v>
      </c>
      <c r="K191" s="29" t="str">
        <f>IFERROR(VLOOKUP($A191,Массив!$A$6:$BH$500,K$1,FALSE),"0")</f>
        <v>0</v>
      </c>
      <c r="L191" s="29" t="str">
        <f>IFERROR(VLOOKUP($A191,Массив!$A$6:$BH$500,L$1,FALSE),"0")</f>
        <v>0</v>
      </c>
      <c r="M191" s="29" t="str">
        <f>IFERROR(VLOOKUP($A191,Массив!$A$6:$BH$500,M$1,FALSE),"0")</f>
        <v>0</v>
      </c>
      <c r="N191" s="29" t="str">
        <f>IFERROR(VLOOKUP($A191,Массив!$A$6:$BH$500,N$1,FALSE),"0")</f>
        <v>0</v>
      </c>
      <c r="O191" s="28" t="str">
        <f>IFERROR(VLOOKUP($A191,Массив!$A$6:$BH$500,O$1,FALSE),"0")</f>
        <v>0</v>
      </c>
      <c r="P191" s="28" t="str">
        <f>IFERROR(VLOOKUP($A191,Массив!$A$6:$BH$500,P$1,FALSE),"0")</f>
        <v>0</v>
      </c>
      <c r="Q191" s="28" t="str">
        <f>IFERROR(VLOOKUP($A191,Массив!$A$6:$BH$500,Q$1,FALSE),"0")</f>
        <v>0</v>
      </c>
      <c r="R191" s="28" t="str">
        <f>IFERROR(VLOOKUP($A191,Массив!$A$6:$BH$500,R$1,FALSE),"0")</f>
        <v>0</v>
      </c>
      <c r="S191" s="13" t="str">
        <f>IFERROR(VLOOKUP($A191,Массив!$A$6:$BH$500,S$1,FALSE),"0")</f>
        <v>0</v>
      </c>
      <c r="T191" s="28" t="str">
        <f>IFERROR(VLOOKUP($A191,Массив!$A$6:$BH$500,T$1,FALSE),"0")</f>
        <v>0</v>
      </c>
      <c r="U191" s="60">
        <f t="shared" si="37"/>
        <v>0</v>
      </c>
      <c r="V191" s="60">
        <f t="shared" si="38"/>
        <v>0</v>
      </c>
      <c r="W191" s="61">
        <f t="shared" si="39"/>
        <v>0</v>
      </c>
      <c r="X191" s="56">
        <f t="shared" si="40"/>
        <v>0</v>
      </c>
      <c r="Y191" s="62">
        <f t="shared" si="41"/>
        <v>0</v>
      </c>
      <c r="Z191" s="71" t="str">
        <f t="shared" si="61"/>
        <v>-</v>
      </c>
      <c r="AA191">
        <f>IF(A191=B191,1,0)</f>
        <v>0</v>
      </c>
    </row>
    <row r="192" spans="1:27" x14ac:dyDescent="0.25">
      <c r="A192" s="76" t="s">
        <v>406</v>
      </c>
      <c r="B192" s="77" t="s">
        <v>416</v>
      </c>
      <c r="D192" s="19" t="s">
        <v>624</v>
      </c>
      <c r="E192" s="92" t="s">
        <v>406</v>
      </c>
      <c r="F192" s="27" t="str">
        <f>IFERROR(VLOOKUP($A192,Массив!$A$6:$BH$500,F$1,FALSE),"0")</f>
        <v>0</v>
      </c>
      <c r="G192" s="28" t="str">
        <f>IFERROR(VLOOKUP($A192,Массив!$A$6:$BH$500,G$1,FALSE),"0")</f>
        <v>0</v>
      </c>
      <c r="H192" s="28" t="str">
        <f>IFERROR(VLOOKUP($A192,Массив!$A$6:$BH$500,H$1,FALSE),"0")</f>
        <v>0</v>
      </c>
      <c r="I192" s="28" t="str">
        <f>IFERROR(VLOOKUP($A192,Массив!$A$6:$BH$500,I$1,FALSE),"0")</f>
        <v>0</v>
      </c>
      <c r="J192" s="29" t="str">
        <f>IFERROR(VLOOKUP($A192,Массив!$A$6:$BH$500,J$1,FALSE),"0")</f>
        <v>0</v>
      </c>
      <c r="K192" s="29" t="str">
        <f>IFERROR(VLOOKUP($A192,Массив!$A$6:$BH$500,K$1,FALSE),"0")</f>
        <v>0</v>
      </c>
      <c r="L192" s="29" t="str">
        <f>IFERROR(VLOOKUP($A192,Массив!$A$6:$BH$500,L$1,FALSE),"0")</f>
        <v>0</v>
      </c>
      <c r="M192" s="29" t="str">
        <f>IFERROR(VLOOKUP($A192,Массив!$A$6:$BH$500,M$1,FALSE),"0")</f>
        <v>0</v>
      </c>
      <c r="N192" s="29" t="str">
        <f>IFERROR(VLOOKUP($A192,Массив!$A$6:$BH$500,N$1,FALSE),"0")</f>
        <v>0</v>
      </c>
      <c r="O192" s="28" t="str">
        <f>IFERROR(VLOOKUP($A192,Массив!$A$6:$BH$500,O$1,FALSE),"0")</f>
        <v>0</v>
      </c>
      <c r="P192" s="28" t="str">
        <f>IFERROR(VLOOKUP($A192,Массив!$A$6:$BH$500,P$1,FALSE),"0")</f>
        <v>0</v>
      </c>
      <c r="Q192" s="28" t="str">
        <f>IFERROR(VLOOKUP($A192,Массив!$A$6:$BH$500,Q$1,FALSE),"0")</f>
        <v>0</v>
      </c>
      <c r="R192" s="28" t="str">
        <f>IFERROR(VLOOKUP($A192,Массив!$A$6:$BH$500,R$1,FALSE),"0")</f>
        <v>0</v>
      </c>
      <c r="S192" s="13" t="str">
        <f>IFERROR(VLOOKUP($A192,Массив!$A$6:$BH$500,S$1,FALSE),"0")</f>
        <v>0</v>
      </c>
      <c r="T192" s="28" t="str">
        <f>IFERROR(VLOOKUP($A192,Массив!$A$6:$BH$500,T$1,FALSE),"0")</f>
        <v>0</v>
      </c>
      <c r="U192" s="60">
        <f t="shared" si="37"/>
        <v>0</v>
      </c>
      <c r="V192" s="60">
        <f t="shared" si="38"/>
        <v>0</v>
      </c>
      <c r="W192" s="61">
        <f t="shared" si="39"/>
        <v>0</v>
      </c>
      <c r="X192" s="56">
        <f t="shared" si="40"/>
        <v>0</v>
      </c>
      <c r="Y192" s="62">
        <f t="shared" si="41"/>
        <v>0</v>
      </c>
      <c r="Z192" s="71" t="str">
        <f t="shared" si="61"/>
        <v>-</v>
      </c>
      <c r="AA192">
        <f>IF(A192=B192,1,0)</f>
        <v>0</v>
      </c>
    </row>
    <row r="193" spans="1:27" x14ac:dyDescent="0.25">
      <c r="A193" s="76" t="s">
        <v>407</v>
      </c>
      <c r="B193" s="77" t="s">
        <v>417</v>
      </c>
      <c r="D193" s="19" t="s">
        <v>625</v>
      </c>
      <c r="E193" s="92" t="s">
        <v>407</v>
      </c>
      <c r="F193" s="27" t="str">
        <f>IFERROR(VLOOKUP($A193,Массив!$A$6:$BH$500,F$1,FALSE),"0")</f>
        <v>0</v>
      </c>
      <c r="G193" s="28" t="str">
        <f>IFERROR(VLOOKUP($A193,Массив!$A$6:$BH$500,G$1,FALSE),"0")</f>
        <v>0</v>
      </c>
      <c r="H193" s="28" t="str">
        <f>IFERROR(VLOOKUP($A193,Массив!$A$6:$BH$500,H$1,FALSE),"0")</f>
        <v>0</v>
      </c>
      <c r="I193" s="28" t="str">
        <f>IFERROR(VLOOKUP($A193,Массив!$A$6:$BH$500,I$1,FALSE),"0")</f>
        <v>0</v>
      </c>
      <c r="J193" s="29" t="str">
        <f>IFERROR(VLOOKUP($A193,Массив!$A$6:$BH$500,J$1,FALSE),"0")</f>
        <v>0</v>
      </c>
      <c r="K193" s="29" t="str">
        <f>IFERROR(VLOOKUP($A193,Массив!$A$6:$BH$500,K$1,FALSE),"0")</f>
        <v>0</v>
      </c>
      <c r="L193" s="29" t="str">
        <f>IFERROR(VLOOKUP($A193,Массив!$A$6:$BH$500,L$1,FALSE),"0")</f>
        <v>0</v>
      </c>
      <c r="M193" s="29" t="str">
        <f>IFERROR(VLOOKUP($A193,Массив!$A$6:$BH$500,M$1,FALSE),"0")</f>
        <v>0</v>
      </c>
      <c r="N193" s="29" t="str">
        <f>IFERROR(VLOOKUP($A193,Массив!$A$6:$BH$500,N$1,FALSE),"0")</f>
        <v>0</v>
      </c>
      <c r="O193" s="28" t="str">
        <f>IFERROR(VLOOKUP($A193,Массив!$A$6:$BH$500,O$1,FALSE),"0")</f>
        <v>0</v>
      </c>
      <c r="P193" s="28" t="str">
        <f>IFERROR(VLOOKUP($A193,Массив!$A$6:$BH$500,P$1,FALSE),"0")</f>
        <v>0</v>
      </c>
      <c r="Q193" s="28" t="str">
        <f>IFERROR(VLOOKUP($A193,Массив!$A$6:$BH$500,Q$1,FALSE),"0")</f>
        <v>0</v>
      </c>
      <c r="R193" s="28" t="str">
        <f>IFERROR(VLOOKUP($A193,Массив!$A$6:$BH$500,R$1,FALSE),"0")</f>
        <v>0</v>
      </c>
      <c r="S193" s="13" t="str">
        <f>IFERROR(VLOOKUP($A193,Массив!$A$6:$BH$500,S$1,FALSE),"0")</f>
        <v>0</v>
      </c>
      <c r="T193" s="28" t="str">
        <f>IFERROR(VLOOKUP($A193,Массив!$A$6:$BH$500,T$1,FALSE),"0")</f>
        <v>0</v>
      </c>
      <c r="U193" s="60">
        <f t="shared" si="37"/>
        <v>0</v>
      </c>
      <c r="V193" s="60">
        <f t="shared" si="38"/>
        <v>0</v>
      </c>
      <c r="W193" s="61">
        <f t="shared" si="39"/>
        <v>0</v>
      </c>
      <c r="X193" s="56">
        <f t="shared" si="40"/>
        <v>0</v>
      </c>
      <c r="Y193" s="62">
        <f t="shared" si="41"/>
        <v>0</v>
      </c>
      <c r="Z193" s="71" t="str">
        <f t="shared" si="61"/>
        <v>-</v>
      </c>
      <c r="AA193">
        <f>IF(A193=B193,1,0)</f>
        <v>0</v>
      </c>
    </row>
    <row r="194" spans="1:27" x14ac:dyDescent="0.25">
      <c r="A194" s="76" t="s">
        <v>408</v>
      </c>
      <c r="B194" s="77" t="s">
        <v>418</v>
      </c>
      <c r="D194" s="19" t="s">
        <v>626</v>
      </c>
      <c r="E194" s="92" t="s">
        <v>408</v>
      </c>
      <c r="F194" s="27" t="str">
        <f>IFERROR(VLOOKUP($A194,Массив!$A$6:$BH$500,F$1,FALSE),"0")</f>
        <v>0</v>
      </c>
      <c r="G194" s="28" t="str">
        <f>IFERROR(VLOOKUP($A194,Массив!$A$6:$BH$500,G$1,FALSE),"0")</f>
        <v>0</v>
      </c>
      <c r="H194" s="28" t="str">
        <f>IFERROR(VLOOKUP($A194,Массив!$A$6:$BH$500,H$1,FALSE),"0")</f>
        <v>0</v>
      </c>
      <c r="I194" s="28" t="str">
        <f>IFERROR(VLOOKUP($A194,Массив!$A$6:$BH$500,I$1,FALSE),"0")</f>
        <v>0</v>
      </c>
      <c r="J194" s="29" t="str">
        <f>IFERROR(VLOOKUP($A194,Массив!$A$6:$BH$500,J$1,FALSE),"0")</f>
        <v>0</v>
      </c>
      <c r="K194" s="29" t="str">
        <f>IFERROR(VLOOKUP($A194,Массив!$A$6:$BH$500,K$1,FALSE),"0")</f>
        <v>0</v>
      </c>
      <c r="L194" s="29" t="str">
        <f>IFERROR(VLOOKUP($A194,Массив!$A$6:$BH$500,L$1,FALSE),"0")</f>
        <v>0</v>
      </c>
      <c r="M194" s="29" t="str">
        <f>IFERROR(VLOOKUP($A194,Массив!$A$6:$BH$500,M$1,FALSE),"0")</f>
        <v>0</v>
      </c>
      <c r="N194" s="29" t="str">
        <f>IFERROR(VLOOKUP($A194,Массив!$A$6:$BH$500,N$1,FALSE),"0")</f>
        <v>0</v>
      </c>
      <c r="O194" s="28" t="str">
        <f>IFERROR(VLOOKUP($A194,Массив!$A$6:$BH$500,O$1,FALSE),"0")</f>
        <v>0</v>
      </c>
      <c r="P194" s="28" t="str">
        <f>IFERROR(VLOOKUP($A194,Массив!$A$6:$BH$500,P$1,FALSE),"0")</f>
        <v>0</v>
      </c>
      <c r="Q194" s="28" t="str">
        <f>IFERROR(VLOOKUP($A194,Массив!$A$6:$BH$500,Q$1,FALSE),"0")</f>
        <v>0</v>
      </c>
      <c r="R194" s="28" t="str">
        <f>IFERROR(VLOOKUP($A194,Массив!$A$6:$BH$500,R$1,FALSE),"0")</f>
        <v>0</v>
      </c>
      <c r="S194" s="13" t="str">
        <f>IFERROR(VLOOKUP($A194,Массив!$A$6:$BH$500,S$1,FALSE),"0")</f>
        <v>0</v>
      </c>
      <c r="T194" s="28" t="str">
        <f>IFERROR(VLOOKUP($A194,Массив!$A$6:$BH$500,T$1,FALSE),"0")</f>
        <v>0</v>
      </c>
      <c r="U194" s="60">
        <f t="shared" si="37"/>
        <v>0</v>
      </c>
      <c r="V194" s="60">
        <f t="shared" si="38"/>
        <v>0</v>
      </c>
      <c r="W194" s="61">
        <f t="shared" si="39"/>
        <v>0</v>
      </c>
      <c r="X194" s="56">
        <f t="shared" si="40"/>
        <v>0</v>
      </c>
      <c r="Y194" s="62">
        <f t="shared" si="41"/>
        <v>0</v>
      </c>
      <c r="Z194" s="71" t="str">
        <f t="shared" si="61"/>
        <v>-</v>
      </c>
      <c r="AA194">
        <f>IF(A194=B194,1,0)</f>
        <v>0</v>
      </c>
    </row>
    <row r="195" spans="1:27" x14ac:dyDescent="0.25">
      <c r="A195" s="76" t="s">
        <v>409</v>
      </c>
      <c r="B195" s="77" t="s">
        <v>419</v>
      </c>
      <c r="D195" s="21" t="s">
        <v>161</v>
      </c>
      <c r="E195" s="92" t="s">
        <v>409</v>
      </c>
      <c r="F195" s="27" t="str">
        <f>IFERROR(VLOOKUP($A195,Массив!$A$6:$BH$500,F$1,FALSE),"0")</f>
        <v>0</v>
      </c>
      <c r="G195" s="28" t="str">
        <f>IFERROR(VLOOKUP($A195,Массив!$A$6:$BH$500,G$1,FALSE),"0")</f>
        <v>0</v>
      </c>
      <c r="H195" s="28" t="str">
        <f>IFERROR(VLOOKUP($A195,Массив!$A$6:$BH$500,H$1,FALSE),"0")</f>
        <v>0</v>
      </c>
      <c r="I195" s="28" t="str">
        <f>IFERROR(VLOOKUP($A195,Массив!$A$6:$BH$500,I$1,FALSE),"0")</f>
        <v>0</v>
      </c>
      <c r="J195" s="37" t="str">
        <f>IFERROR(VLOOKUP($A195,Массив!$A$6:$BH$500,J$1,FALSE),"0")</f>
        <v>0</v>
      </c>
      <c r="K195" s="37" t="str">
        <f>IFERROR(VLOOKUP($A195,Массив!$A$6:$BH$500,K$1,FALSE),"0")</f>
        <v>0</v>
      </c>
      <c r="L195" s="29" t="str">
        <f>IFERROR(VLOOKUP($A195,Массив!$A$6:$BH$500,L$1,FALSE),"0")</f>
        <v>0</v>
      </c>
      <c r="M195" s="29" t="str">
        <f>IFERROR(VLOOKUP($A195,Массив!$A$6:$BH$500,M$1,FALSE),"0")</f>
        <v>0</v>
      </c>
      <c r="N195" s="37" t="str">
        <f>IFERROR(VLOOKUP($A195,Массив!$A$6:$BH$500,N$1,FALSE),"0")</f>
        <v>0</v>
      </c>
      <c r="O195" s="28" t="str">
        <f>IFERROR(VLOOKUP($A195,Массив!$A$6:$BH$500,O$1,FALSE),"0")</f>
        <v>0</v>
      </c>
      <c r="P195" s="28" t="str">
        <f>IFERROR(VLOOKUP($A195,Массив!$A$6:$BH$500,P$1,FALSE),"0")</f>
        <v>0</v>
      </c>
      <c r="Q195" s="28" t="str">
        <f>IFERROR(VLOOKUP($A195,Массив!$A$6:$BH$500,Q$1,FALSE),"0")</f>
        <v>0</v>
      </c>
      <c r="R195" s="28" t="str">
        <f>IFERROR(VLOOKUP($A195,Массив!$A$6:$BH$500,R$1,FALSE),"0")</f>
        <v>0</v>
      </c>
      <c r="S195" s="13" t="str">
        <f>IFERROR(VLOOKUP($A195,Массив!$A$6:$BH$500,S$1,FALSE),"0")</f>
        <v>0</v>
      </c>
      <c r="T195" s="28" t="str">
        <f>IFERROR(VLOOKUP($A195,Массив!$A$6:$BH$500,T$1,FALSE),"0")</f>
        <v>0</v>
      </c>
      <c r="U195" s="60">
        <f t="shared" si="37"/>
        <v>0</v>
      </c>
      <c r="V195" s="60">
        <f t="shared" si="38"/>
        <v>0</v>
      </c>
      <c r="W195" s="61">
        <f t="shared" si="39"/>
        <v>0</v>
      </c>
      <c r="X195" s="56">
        <f t="shared" si="40"/>
        <v>0</v>
      </c>
      <c r="Y195" s="62">
        <f t="shared" si="41"/>
        <v>0</v>
      </c>
      <c r="Z195" s="71" t="str">
        <f t="shared" si="61"/>
        <v>-</v>
      </c>
      <c r="AA195">
        <f>IF(A195=B195,1,0)</f>
        <v>0</v>
      </c>
    </row>
    <row r="196" spans="1:27" x14ac:dyDescent="0.25">
      <c r="A196" s="76" t="s">
        <v>410</v>
      </c>
      <c r="B196" s="77" t="s">
        <v>420</v>
      </c>
      <c r="D196" s="21" t="s">
        <v>33</v>
      </c>
      <c r="E196" s="92" t="s">
        <v>410</v>
      </c>
      <c r="F196" s="27" t="str">
        <f>IFERROR(VLOOKUP($A196,Массив!$A$6:$BH$500,F$1,FALSE),"0")</f>
        <v>0</v>
      </c>
      <c r="G196" s="28" t="str">
        <f>IFERROR(VLOOKUP($A196,Массив!$A$6:$BH$500,G$1,FALSE),"0")</f>
        <v>0</v>
      </c>
      <c r="H196" s="39" t="str">
        <f>IFERROR(VLOOKUP($A196,Массив!$A$6:$BH$500,H$1,FALSE),"0")</f>
        <v>0</v>
      </c>
      <c r="I196" s="39" t="str">
        <f>IFERROR(VLOOKUP($A196,Массив!$A$6:$BH$500,I$1,FALSE),"0")</f>
        <v>0</v>
      </c>
      <c r="J196" s="29" t="str">
        <f>IFERROR(VLOOKUP($A196,Массив!$A$6:$BH$500,J$1,FALSE),"0")</f>
        <v>0</v>
      </c>
      <c r="K196" s="29" t="str">
        <f>IFERROR(VLOOKUP($A196,Массив!$A$6:$BH$500,K$1,FALSE),"0")</f>
        <v>0</v>
      </c>
      <c r="L196" s="29" t="str">
        <f>IFERROR(VLOOKUP($A196,Массив!$A$6:$BH$500,L$1,FALSE),"0")</f>
        <v>0</v>
      </c>
      <c r="M196" s="37" t="str">
        <f>IFERROR(VLOOKUP($A196,Массив!$A$6:$BH$500,M$1,FALSE),"0")</f>
        <v>0</v>
      </c>
      <c r="N196" s="29" t="str">
        <f>IFERROR(VLOOKUP($A196,Массив!$A$6:$BH$500,N$1,FALSE),"0")</f>
        <v>0</v>
      </c>
      <c r="O196" s="28" t="str">
        <f>IFERROR(VLOOKUP($A196,Массив!$A$6:$BH$500,O$1,FALSE),"0")</f>
        <v>0</v>
      </c>
      <c r="P196" s="28" t="str">
        <f>IFERROR(VLOOKUP($A196,Массив!$A$6:$BH$500,P$1,FALSE),"0")</f>
        <v>0</v>
      </c>
      <c r="Q196" s="28" t="str">
        <f>IFERROR(VLOOKUP($A196,Массив!$A$6:$BH$500,Q$1,FALSE),"0")</f>
        <v>0</v>
      </c>
      <c r="R196" s="28" t="str">
        <f>IFERROR(VLOOKUP($A196,Массив!$A$6:$BH$500,R$1,FALSE),"0")</f>
        <v>0</v>
      </c>
      <c r="S196" s="13" t="str">
        <f>IFERROR(VLOOKUP($A196,Массив!$A$6:$BH$500,S$1,FALSE),"0")</f>
        <v>0</v>
      </c>
      <c r="T196" s="28" t="str">
        <f>IFERROR(VLOOKUP($A196,Массив!$A$6:$BH$500,T$1,FALSE),"0")</f>
        <v>0</v>
      </c>
      <c r="U196" s="60">
        <f t="shared" si="37"/>
        <v>0</v>
      </c>
      <c r="V196" s="60">
        <f t="shared" si="38"/>
        <v>0</v>
      </c>
      <c r="W196" s="61">
        <f t="shared" si="39"/>
        <v>0</v>
      </c>
      <c r="X196" s="56">
        <f t="shared" si="40"/>
        <v>0</v>
      </c>
      <c r="Y196" s="62">
        <f t="shared" si="41"/>
        <v>0</v>
      </c>
      <c r="Z196" s="71" t="str">
        <f t="shared" si="61"/>
        <v>-</v>
      </c>
      <c r="AA196">
        <f>IF(A196=B196,1,0)</f>
        <v>0</v>
      </c>
    </row>
    <row r="197" spans="1:27" x14ac:dyDescent="0.25">
      <c r="A197" s="76" t="s">
        <v>411</v>
      </c>
      <c r="B197" s="77" t="s">
        <v>421</v>
      </c>
      <c r="D197" s="19" t="s">
        <v>627</v>
      </c>
      <c r="E197" s="92" t="s">
        <v>411</v>
      </c>
      <c r="F197" s="27" t="str">
        <f>IFERROR(VLOOKUP($A197,Массив!$A$6:$BH$500,F$1,FALSE),"0")</f>
        <v>0</v>
      </c>
      <c r="G197" s="28" t="str">
        <f>IFERROR(VLOOKUP($A197,Массив!$A$6:$BH$500,G$1,FALSE),"0")</f>
        <v>0</v>
      </c>
      <c r="H197" s="28" t="str">
        <f>IFERROR(VLOOKUP($A197,Массив!$A$6:$BH$500,H$1,FALSE),"0")</f>
        <v>0</v>
      </c>
      <c r="I197" s="28" t="str">
        <f>IFERROR(VLOOKUP($A197,Массив!$A$6:$BH$500,I$1,FALSE),"0")</f>
        <v>0</v>
      </c>
      <c r="J197" s="29" t="str">
        <f>IFERROR(VLOOKUP($A197,Массив!$A$6:$BH$500,J$1,FALSE),"0")</f>
        <v>0</v>
      </c>
      <c r="K197" s="29" t="str">
        <f>IFERROR(VLOOKUP($A197,Массив!$A$6:$BH$500,K$1,FALSE),"0")</f>
        <v>0</v>
      </c>
      <c r="L197" s="29" t="str">
        <f>IFERROR(VLOOKUP($A197,Массив!$A$6:$BH$500,L$1,FALSE),"0")</f>
        <v>0</v>
      </c>
      <c r="M197" s="29" t="str">
        <f>IFERROR(VLOOKUP($A197,Массив!$A$6:$BH$500,M$1,FALSE),"0")</f>
        <v>0</v>
      </c>
      <c r="N197" s="29" t="str">
        <f>IFERROR(VLOOKUP($A197,Массив!$A$6:$BH$500,N$1,FALSE),"0")</f>
        <v>0</v>
      </c>
      <c r="O197" s="28" t="str">
        <f>IFERROR(VLOOKUP($A197,Массив!$A$6:$BH$500,O$1,FALSE),"0")</f>
        <v>0</v>
      </c>
      <c r="P197" s="28" t="str">
        <f>IFERROR(VLOOKUP($A197,Массив!$A$6:$BH$500,P$1,FALSE),"0")</f>
        <v>0</v>
      </c>
      <c r="Q197" s="28" t="str">
        <f>IFERROR(VLOOKUP($A197,Массив!$A$6:$BH$500,Q$1,FALSE),"0")</f>
        <v>0</v>
      </c>
      <c r="R197" s="28" t="str">
        <f>IFERROR(VLOOKUP($A197,Массив!$A$6:$BH$500,R$1,FALSE),"0")</f>
        <v>0</v>
      </c>
      <c r="S197" s="13" t="str">
        <f>IFERROR(VLOOKUP($A197,Массив!$A$6:$BH$500,S$1,FALSE),"0")</f>
        <v>0</v>
      </c>
      <c r="T197" s="28" t="str">
        <f>IFERROR(VLOOKUP($A197,Массив!$A$6:$BH$500,T$1,FALSE),"0")</f>
        <v>0</v>
      </c>
      <c r="U197" s="60">
        <f t="shared" si="37"/>
        <v>0</v>
      </c>
      <c r="V197" s="60">
        <f t="shared" si="38"/>
        <v>0</v>
      </c>
      <c r="W197" s="61">
        <f t="shared" si="39"/>
        <v>0</v>
      </c>
      <c r="X197" s="56">
        <f t="shared" si="40"/>
        <v>0</v>
      </c>
      <c r="Y197" s="62">
        <f t="shared" si="41"/>
        <v>0</v>
      </c>
      <c r="Z197" s="71" t="str">
        <f t="shared" si="61"/>
        <v>-</v>
      </c>
      <c r="AA197">
        <f>IF(A197=B197,1,0)</f>
        <v>0</v>
      </c>
    </row>
    <row r="198" spans="1:27" ht="25.5" x14ac:dyDescent="0.25">
      <c r="A198" s="76" t="s">
        <v>412</v>
      </c>
      <c r="B198" s="77" t="s">
        <v>422</v>
      </c>
      <c r="D198" s="21" t="s">
        <v>628</v>
      </c>
      <c r="E198" s="92" t="s">
        <v>412</v>
      </c>
      <c r="F198" s="27" t="str">
        <f>IFERROR(VLOOKUP($A198,Массив!$A$6:$BH$500,F$1,FALSE),"0")</f>
        <v>0</v>
      </c>
      <c r="G198" s="28" t="str">
        <f>IFERROR(VLOOKUP($A198,Массив!$A$6:$BH$500,G$1,FALSE),"0")</f>
        <v>0</v>
      </c>
      <c r="H198" s="28" t="str">
        <f>IFERROR(VLOOKUP($A198,Массив!$A$6:$BH$500,H$1,FALSE),"0")</f>
        <v>0</v>
      </c>
      <c r="I198" s="28" t="str">
        <f>IFERROR(VLOOKUP($A198,Массив!$A$6:$BH$500,I$1,FALSE),"0")</f>
        <v>0</v>
      </c>
      <c r="J198" s="29" t="str">
        <f>IFERROR(VLOOKUP($A198,Массив!$A$6:$BH$500,J$1,FALSE),"0")</f>
        <v>0</v>
      </c>
      <c r="K198" s="29" t="str">
        <f>IFERROR(VLOOKUP($A198,Массив!$A$6:$BH$500,K$1,FALSE),"0")</f>
        <v>0</v>
      </c>
      <c r="L198" s="29" t="str">
        <f>IFERROR(VLOOKUP($A198,Массив!$A$6:$BH$500,L$1,FALSE),"0")</f>
        <v>0</v>
      </c>
      <c r="M198" s="29" t="str">
        <f>IFERROR(VLOOKUP($A198,Массив!$A$6:$BH$500,M$1,FALSE),"0")</f>
        <v>0</v>
      </c>
      <c r="N198" s="29" t="str">
        <f>IFERROR(VLOOKUP($A198,Массив!$A$6:$BH$500,N$1,FALSE),"0")</f>
        <v>0</v>
      </c>
      <c r="O198" s="28" t="str">
        <f>IFERROR(VLOOKUP($A198,Массив!$A$6:$BH$500,O$1,FALSE),"0")</f>
        <v>0</v>
      </c>
      <c r="P198" s="28" t="str">
        <f>IFERROR(VLOOKUP($A198,Массив!$A$6:$BH$500,P$1,FALSE),"0")</f>
        <v>0</v>
      </c>
      <c r="Q198" s="28" t="str">
        <f>IFERROR(VLOOKUP($A198,Массив!$A$6:$BH$500,Q$1,FALSE),"0")</f>
        <v>0</v>
      </c>
      <c r="R198" s="28" t="str">
        <f>IFERROR(VLOOKUP($A198,Массив!$A$6:$BH$500,R$1,FALSE),"0")</f>
        <v>0</v>
      </c>
      <c r="S198" s="13" t="str">
        <f>IFERROR(VLOOKUP($A198,Массив!$A$6:$BH$500,S$1,FALSE),"0")</f>
        <v>0</v>
      </c>
      <c r="T198" s="28" t="str">
        <f>IFERROR(VLOOKUP($A198,Массив!$A$6:$BH$500,T$1,FALSE),"0")</f>
        <v>0</v>
      </c>
      <c r="U198" s="60">
        <f t="shared" si="37"/>
        <v>0</v>
      </c>
      <c r="V198" s="60">
        <f t="shared" si="38"/>
        <v>0</v>
      </c>
      <c r="W198" s="61">
        <f t="shared" si="39"/>
        <v>0</v>
      </c>
      <c r="X198" s="56">
        <f t="shared" si="40"/>
        <v>0</v>
      </c>
      <c r="Y198" s="62">
        <f t="shared" si="41"/>
        <v>0</v>
      </c>
      <c r="Z198" s="71" t="str">
        <f t="shared" si="61"/>
        <v>-</v>
      </c>
      <c r="AA198">
        <f>IF(A198=B198,1,0)</f>
        <v>0</v>
      </c>
    </row>
    <row r="199" spans="1:27" ht="25.5" x14ac:dyDescent="0.25">
      <c r="A199" s="76" t="s">
        <v>413</v>
      </c>
      <c r="B199" s="77" t="s">
        <v>423</v>
      </c>
      <c r="D199" s="65" t="s">
        <v>629</v>
      </c>
      <c r="E199" s="92" t="s">
        <v>413</v>
      </c>
      <c r="F199" s="27" t="str">
        <f>IFERROR(VLOOKUP($A199,Массив!$A$6:$BH$500,F$1,FALSE),"0")</f>
        <v>0</v>
      </c>
      <c r="G199" s="28" t="str">
        <f>IFERROR(VLOOKUP($A199,Массив!$A$6:$BH$500,G$1,FALSE),"0")</f>
        <v>0</v>
      </c>
      <c r="H199" s="28" t="str">
        <f>IFERROR(VLOOKUP($A199,Массив!$A$6:$BH$500,H$1,FALSE),"0")</f>
        <v>0</v>
      </c>
      <c r="I199" s="28" t="str">
        <f>IFERROR(VLOOKUP($A199,Массив!$A$6:$BH$500,I$1,FALSE),"0")</f>
        <v>0</v>
      </c>
      <c r="J199" s="29" t="str">
        <f>IFERROR(VLOOKUP($A199,Массив!$A$6:$BH$500,J$1,FALSE),"0")</f>
        <v>0</v>
      </c>
      <c r="K199" s="29" t="str">
        <f>IFERROR(VLOOKUP($A199,Массив!$A$6:$BH$500,K$1,FALSE),"0")</f>
        <v>0</v>
      </c>
      <c r="L199" s="29" t="str">
        <f>IFERROR(VLOOKUP($A199,Массив!$A$6:$BH$500,L$1,FALSE),"0")</f>
        <v>0</v>
      </c>
      <c r="M199" s="29" t="str">
        <f>IFERROR(VLOOKUP($A199,Массив!$A$6:$BH$500,M$1,FALSE),"0")</f>
        <v>0</v>
      </c>
      <c r="N199" s="29" t="str">
        <f>IFERROR(VLOOKUP($A199,Массив!$A$6:$BH$500,N$1,FALSE),"0")</f>
        <v>0</v>
      </c>
      <c r="O199" s="28" t="str">
        <f>IFERROR(VLOOKUP($A199,Массив!$A$6:$BH$500,O$1,FALSE),"0")</f>
        <v>0</v>
      </c>
      <c r="P199" s="28" t="str">
        <f>IFERROR(VLOOKUP($A199,Массив!$A$6:$BH$500,P$1,FALSE),"0")</f>
        <v>0</v>
      </c>
      <c r="Q199" s="28" t="str">
        <f>IFERROR(VLOOKUP($A199,Массив!$A$6:$BH$500,Q$1,FALSE),"0")</f>
        <v>0</v>
      </c>
      <c r="R199" s="28" t="str">
        <f>IFERROR(VLOOKUP($A199,Массив!$A$6:$BH$500,R$1,FALSE),"0")</f>
        <v>0</v>
      </c>
      <c r="S199" s="13" t="str">
        <f>IFERROR(VLOOKUP($A199,Массив!$A$6:$BH$500,S$1,FALSE),"0")</f>
        <v>0</v>
      </c>
      <c r="T199" s="28" t="str">
        <f>IFERROR(VLOOKUP($A199,Массив!$A$6:$BH$500,T$1,FALSE),"0")</f>
        <v>0</v>
      </c>
      <c r="U199" s="60">
        <f t="shared" si="37"/>
        <v>0</v>
      </c>
      <c r="V199" s="60">
        <f t="shared" si="38"/>
        <v>0</v>
      </c>
      <c r="W199" s="61">
        <f t="shared" si="39"/>
        <v>0</v>
      </c>
      <c r="X199" s="56">
        <f t="shared" si="40"/>
        <v>0</v>
      </c>
      <c r="Y199" s="62">
        <f t="shared" si="41"/>
        <v>0</v>
      </c>
      <c r="Z199" s="71" t="str">
        <f t="shared" si="61"/>
        <v>-</v>
      </c>
      <c r="AA199">
        <f>IF(A199=B199,1,0)</f>
        <v>0</v>
      </c>
    </row>
    <row r="200" spans="1:27" x14ac:dyDescent="0.25">
      <c r="A200" s="76" t="s">
        <v>414</v>
      </c>
      <c r="B200" s="77" t="s">
        <v>424</v>
      </c>
      <c r="D200" s="19" t="s">
        <v>630</v>
      </c>
      <c r="E200" s="92" t="s">
        <v>414</v>
      </c>
      <c r="F200" s="44" t="str">
        <f>IFERROR(VLOOKUP($A200,Массив!$A$6:$BH$500,F$1,FALSE),"0")</f>
        <v>0</v>
      </c>
      <c r="G200" s="39" t="str">
        <f>IFERROR(VLOOKUP($A200,Массив!$A$6:$BH$500,G$1,FALSE),"0")</f>
        <v>0</v>
      </c>
      <c r="H200" s="28" t="str">
        <f>IFERROR(VLOOKUP($A200,Массив!$A$6:$BH$500,H$1,FALSE),"0")</f>
        <v>0</v>
      </c>
      <c r="I200" s="28" t="str">
        <f>IFERROR(VLOOKUP($A200,Массив!$A$6:$BH$500,I$1,FALSE),"0")</f>
        <v>0</v>
      </c>
      <c r="J200" s="29" t="str">
        <f>IFERROR(VLOOKUP($A200,Массив!$A$6:$BH$500,J$1,FALSE),"0")</f>
        <v>0</v>
      </c>
      <c r="K200" s="29" t="str">
        <f>IFERROR(VLOOKUP($A200,Массив!$A$6:$BH$500,K$1,FALSE),"0")</f>
        <v>0</v>
      </c>
      <c r="L200" s="29" t="str">
        <f>IFERROR(VLOOKUP($A200,Массив!$A$6:$BH$500,L$1,FALSE),"0")</f>
        <v>0</v>
      </c>
      <c r="M200" s="29" t="str">
        <f>IFERROR(VLOOKUP($A200,Массив!$A$6:$BH$500,M$1,FALSE),"0")</f>
        <v>0</v>
      </c>
      <c r="N200" s="29" t="str">
        <f>IFERROR(VLOOKUP($A200,Массив!$A$6:$BH$500,N$1,FALSE),"0")</f>
        <v>0</v>
      </c>
      <c r="O200" s="28" t="str">
        <f>IFERROR(VLOOKUP($A200,Массив!$A$6:$BH$500,O$1,FALSE),"0")</f>
        <v>0</v>
      </c>
      <c r="P200" s="28" t="str">
        <f>IFERROR(VLOOKUP($A200,Массив!$A$6:$BH$500,P$1,FALSE),"0")</f>
        <v>0</v>
      </c>
      <c r="Q200" s="28" t="str">
        <f>IFERROR(VLOOKUP($A200,Массив!$A$6:$BH$500,Q$1,FALSE),"0")</f>
        <v>0</v>
      </c>
      <c r="R200" s="28" t="str">
        <f>IFERROR(VLOOKUP($A200,Массив!$A$6:$BH$500,R$1,FALSE),"0")</f>
        <v>0</v>
      </c>
      <c r="S200" s="13" t="str">
        <f>IFERROR(VLOOKUP($A200,Массив!$A$6:$BH$500,S$1,FALSE),"0")</f>
        <v>0</v>
      </c>
      <c r="T200" s="28" t="str">
        <f>IFERROR(VLOOKUP($A200,Массив!$A$6:$BH$500,T$1,FALSE),"0")</f>
        <v>0</v>
      </c>
      <c r="U200" s="60">
        <f t="shared" si="37"/>
        <v>0</v>
      </c>
      <c r="V200" s="60">
        <f t="shared" si="38"/>
        <v>0</v>
      </c>
      <c r="W200" s="61">
        <f t="shared" si="39"/>
        <v>0</v>
      </c>
      <c r="X200" s="56">
        <f t="shared" si="40"/>
        <v>0</v>
      </c>
      <c r="Y200" s="62">
        <f t="shared" si="41"/>
        <v>0</v>
      </c>
      <c r="Z200" s="71" t="str">
        <f t="shared" si="61"/>
        <v>-</v>
      </c>
      <c r="AA200">
        <f>IF(A200=B200,1,0)</f>
        <v>0</v>
      </c>
    </row>
    <row r="201" spans="1:27" x14ac:dyDescent="0.25">
      <c r="A201" s="76" t="s">
        <v>415</v>
      </c>
      <c r="B201" s="77" t="s">
        <v>425</v>
      </c>
      <c r="D201" s="19" t="s">
        <v>631</v>
      </c>
      <c r="E201" s="92" t="s">
        <v>415</v>
      </c>
      <c r="F201" s="27" t="str">
        <f>IFERROR(VLOOKUP($A201,Массив!$A$6:$BH$500,F$1,FALSE),"0")</f>
        <v>0</v>
      </c>
      <c r="G201" s="28" t="str">
        <f>IFERROR(VLOOKUP($A201,Массив!$A$6:$BH$500,G$1,FALSE),"0")</f>
        <v>0</v>
      </c>
      <c r="H201" s="28" t="str">
        <f>IFERROR(VLOOKUP($A201,Массив!$A$6:$BH$500,H$1,FALSE),"0")</f>
        <v>0</v>
      </c>
      <c r="I201" s="28" t="str">
        <f>IFERROR(VLOOKUP($A201,Массив!$A$6:$BH$500,I$1,FALSE),"0")</f>
        <v>0</v>
      </c>
      <c r="J201" s="29" t="str">
        <f>IFERROR(VLOOKUP($A201,Массив!$A$6:$BH$500,J$1,FALSE),"0")</f>
        <v>0</v>
      </c>
      <c r="K201" s="29" t="str">
        <f>IFERROR(VLOOKUP($A201,Массив!$A$6:$BH$500,K$1,FALSE),"0")</f>
        <v>0</v>
      </c>
      <c r="L201" s="29" t="str">
        <f>IFERROR(VLOOKUP($A201,Массив!$A$6:$BH$500,L$1,FALSE),"0")</f>
        <v>0</v>
      </c>
      <c r="M201" s="29" t="str">
        <f>IFERROR(VLOOKUP($A201,Массив!$A$6:$BH$500,M$1,FALSE),"0")</f>
        <v>0</v>
      </c>
      <c r="N201" s="29" t="str">
        <f>IFERROR(VLOOKUP($A201,Массив!$A$6:$BH$500,N$1,FALSE),"0")</f>
        <v>0</v>
      </c>
      <c r="O201" s="28" t="str">
        <f>IFERROR(VLOOKUP($A201,Массив!$A$6:$BH$500,O$1,FALSE),"0")</f>
        <v>0</v>
      </c>
      <c r="P201" s="28" t="str">
        <f>IFERROR(VLOOKUP($A201,Массив!$A$6:$BH$500,P$1,FALSE),"0")</f>
        <v>0</v>
      </c>
      <c r="Q201" s="28" t="str">
        <f>IFERROR(VLOOKUP($A201,Массив!$A$6:$BH$500,Q$1,FALSE),"0")</f>
        <v>0</v>
      </c>
      <c r="R201" s="28" t="str">
        <f>IFERROR(VLOOKUP($A201,Массив!$A$6:$BH$500,R$1,FALSE),"0")</f>
        <v>0</v>
      </c>
      <c r="S201" s="13" t="str">
        <f>IFERROR(VLOOKUP($A201,Массив!$A$6:$BH$500,S$1,FALSE),"0")</f>
        <v>0</v>
      </c>
      <c r="T201" s="28" t="str">
        <f>IFERROR(VLOOKUP($A201,Массив!$A$6:$BH$500,T$1,FALSE),"0")</f>
        <v>0</v>
      </c>
      <c r="U201" s="60">
        <f t="shared" si="37"/>
        <v>0</v>
      </c>
      <c r="V201" s="60">
        <f t="shared" si="38"/>
        <v>0</v>
      </c>
      <c r="W201" s="61">
        <f t="shared" si="39"/>
        <v>0</v>
      </c>
      <c r="X201" s="56">
        <f t="shared" si="40"/>
        <v>0</v>
      </c>
      <c r="Y201" s="62">
        <f t="shared" si="41"/>
        <v>0</v>
      </c>
      <c r="Z201" s="71" t="str">
        <f t="shared" si="61"/>
        <v>-</v>
      </c>
      <c r="AA201">
        <f>IF(A201=B201,1,0)</f>
        <v>0</v>
      </c>
    </row>
    <row r="202" spans="1:27" ht="25.5" x14ac:dyDescent="0.25">
      <c r="A202" s="76" t="s">
        <v>416</v>
      </c>
      <c r="B202" s="77" t="s">
        <v>426</v>
      </c>
      <c r="D202" s="19" t="s">
        <v>632</v>
      </c>
      <c r="E202" s="92" t="s">
        <v>416</v>
      </c>
      <c r="F202" s="27" t="str">
        <f>IFERROR(VLOOKUP($A202,Массив!$A$6:$BH$500,F$1,FALSE),"0")</f>
        <v>0</v>
      </c>
      <c r="G202" s="28" t="str">
        <f>IFERROR(VLOOKUP($A202,Массив!$A$6:$BH$500,G$1,FALSE),"0")</f>
        <v>0</v>
      </c>
      <c r="H202" s="28" t="str">
        <f>IFERROR(VLOOKUP($A202,Массив!$A$6:$BH$500,H$1,FALSE),"0")</f>
        <v>0</v>
      </c>
      <c r="I202" s="28" t="str">
        <f>IFERROR(VLOOKUP($A202,Массив!$A$6:$BH$500,I$1,FALSE),"0")</f>
        <v>0</v>
      </c>
      <c r="J202" s="48" t="str">
        <f>IFERROR(VLOOKUP($A202,Массив!$A$6:$BH$500,J$1,FALSE),"0")</f>
        <v>0</v>
      </c>
      <c r="K202" s="48" t="str">
        <f>IFERROR(VLOOKUP($A202,Массив!$A$6:$BH$500,K$1,FALSE),"0")</f>
        <v>0</v>
      </c>
      <c r="L202" s="29" t="str">
        <f>IFERROR(VLOOKUP($A202,Массив!$A$6:$BH$500,L$1,FALSE),"0")</f>
        <v>0</v>
      </c>
      <c r="M202" s="29" t="str">
        <f>IFERROR(VLOOKUP($A202,Массив!$A$6:$BH$500,M$1,FALSE),"0")</f>
        <v>0</v>
      </c>
      <c r="N202" s="48" t="str">
        <f>IFERROR(VLOOKUP($A202,Массив!$A$6:$BH$500,N$1,FALSE),"0")</f>
        <v>0</v>
      </c>
      <c r="O202" s="28" t="str">
        <f>IFERROR(VLOOKUP($A202,Массив!$A$6:$BH$500,O$1,FALSE),"0")</f>
        <v>0</v>
      </c>
      <c r="P202" s="28" t="str">
        <f>IFERROR(VLOOKUP($A202,Массив!$A$6:$BH$500,P$1,FALSE),"0")</f>
        <v>0</v>
      </c>
      <c r="Q202" s="28" t="str">
        <f>IFERROR(VLOOKUP($A202,Массив!$A$6:$BH$500,Q$1,FALSE),"0")</f>
        <v>0</v>
      </c>
      <c r="R202" s="28" t="str">
        <f>IFERROR(VLOOKUP($A202,Массив!$A$6:$BH$500,R$1,FALSE),"0")</f>
        <v>0</v>
      </c>
      <c r="S202" s="13" t="str">
        <f>IFERROR(VLOOKUP($A202,Массив!$A$6:$BH$500,S$1,FALSE),"0")</f>
        <v>0</v>
      </c>
      <c r="T202" s="28" t="str">
        <f>IFERROR(VLOOKUP($A202,Массив!$A$6:$BH$500,T$1,FALSE),"0")</f>
        <v>0</v>
      </c>
      <c r="U202" s="45">
        <f t="shared" si="37"/>
        <v>0</v>
      </c>
      <c r="V202" s="45">
        <f t="shared" si="38"/>
        <v>0</v>
      </c>
      <c r="W202" s="46">
        <f t="shared" si="39"/>
        <v>0</v>
      </c>
      <c r="X202" s="56">
        <f t="shared" si="40"/>
        <v>0</v>
      </c>
      <c r="Y202" s="62">
        <f t="shared" si="41"/>
        <v>0</v>
      </c>
      <c r="Z202" s="71" t="str">
        <f t="shared" si="61"/>
        <v>-</v>
      </c>
      <c r="AA202">
        <f>IF(A202=B202,1,0)</f>
        <v>0</v>
      </c>
    </row>
    <row r="203" spans="1:27" ht="25.5" x14ac:dyDescent="0.25">
      <c r="A203" s="76" t="s">
        <v>417</v>
      </c>
      <c r="B203" s="77" t="s">
        <v>427</v>
      </c>
      <c r="D203" s="21" t="s">
        <v>107</v>
      </c>
      <c r="E203" s="92" t="s">
        <v>417</v>
      </c>
      <c r="F203" s="27" t="str">
        <f>IFERROR(VLOOKUP($A203,Массив!$A$6:$BH$500,F$1,FALSE),"0")</f>
        <v>0</v>
      </c>
      <c r="G203" s="28" t="str">
        <f>IFERROR(VLOOKUP($A203,Массив!$A$6:$BH$500,G$1,FALSE),"0")</f>
        <v>0</v>
      </c>
      <c r="H203" s="28" t="str">
        <f>IFERROR(VLOOKUP($A203,Массив!$A$6:$BH$500,H$1,FALSE),"0")</f>
        <v>0</v>
      </c>
      <c r="I203" s="28" t="str">
        <f>IFERROR(VLOOKUP($A203,Массив!$A$6:$BH$500,I$1,FALSE),"0")</f>
        <v>0</v>
      </c>
      <c r="J203" s="48" t="str">
        <f>IFERROR(VLOOKUP($A203,Массив!$A$6:$BH$500,J$1,FALSE),"0")</f>
        <v>0</v>
      </c>
      <c r="K203" s="48" t="str">
        <f>IFERROR(VLOOKUP($A203,Массив!$A$6:$BH$500,K$1,FALSE),"0")</f>
        <v>0</v>
      </c>
      <c r="L203" s="29" t="str">
        <f>IFERROR(VLOOKUP($A203,Массив!$A$6:$BH$500,L$1,FALSE),"0")</f>
        <v>0</v>
      </c>
      <c r="M203" s="29" t="str">
        <f>IFERROR(VLOOKUP($A203,Массив!$A$6:$BH$500,M$1,FALSE),"0")</f>
        <v>0</v>
      </c>
      <c r="N203" s="48" t="str">
        <f>IFERROR(VLOOKUP($A203,Массив!$A$6:$BH$500,N$1,FALSE),"0")</f>
        <v>0</v>
      </c>
      <c r="O203" s="28" t="str">
        <f>IFERROR(VLOOKUP($A203,Массив!$A$6:$BH$500,O$1,FALSE),"0")</f>
        <v>0</v>
      </c>
      <c r="P203" s="28" t="str">
        <f>IFERROR(VLOOKUP($A203,Массив!$A$6:$BH$500,P$1,FALSE),"0")</f>
        <v>0</v>
      </c>
      <c r="Q203" s="28" t="str">
        <f>IFERROR(VLOOKUP($A203,Массив!$A$6:$BH$500,Q$1,FALSE),"0")</f>
        <v>0</v>
      </c>
      <c r="R203" s="28" t="str">
        <f>IFERROR(VLOOKUP($A203,Массив!$A$6:$BH$500,R$1,FALSE),"0")</f>
        <v>0</v>
      </c>
      <c r="S203" s="13" t="str">
        <f>IFERROR(VLOOKUP($A203,Массив!$A$6:$BH$500,S$1,FALSE),"0")</f>
        <v>0</v>
      </c>
      <c r="T203" s="28" t="str">
        <f>IFERROR(VLOOKUP($A203,Массив!$A$6:$BH$500,T$1,FALSE),"0")</f>
        <v>0</v>
      </c>
      <c r="U203" s="45">
        <f t="shared" si="37"/>
        <v>0</v>
      </c>
      <c r="V203" s="45">
        <f t="shared" si="38"/>
        <v>0</v>
      </c>
      <c r="W203" s="46">
        <f t="shared" si="39"/>
        <v>0</v>
      </c>
      <c r="X203" s="56">
        <f t="shared" si="40"/>
        <v>0</v>
      </c>
      <c r="Y203" s="62">
        <f t="shared" si="41"/>
        <v>0</v>
      </c>
      <c r="Z203" s="71" t="str">
        <f t="shared" si="61"/>
        <v>-</v>
      </c>
      <c r="AA203">
        <f>IF(A203=B203,1,0)</f>
        <v>0</v>
      </c>
    </row>
    <row r="204" spans="1:27" x14ac:dyDescent="0.25">
      <c r="A204" s="76" t="s">
        <v>418</v>
      </c>
      <c r="B204" s="77" t="s">
        <v>428</v>
      </c>
      <c r="D204" s="21" t="s">
        <v>63</v>
      </c>
      <c r="E204" s="92" t="s">
        <v>418</v>
      </c>
      <c r="F204" s="27" t="str">
        <f>IFERROR(VLOOKUP($A204,Массив!$A$6:$BH$500,F$1,FALSE),"0")</f>
        <v>0</v>
      </c>
      <c r="G204" s="28" t="str">
        <f>IFERROR(VLOOKUP($A204,Массив!$A$6:$BH$500,G$1,FALSE),"0")</f>
        <v>0</v>
      </c>
      <c r="H204" s="28" t="str">
        <f>IFERROR(VLOOKUP($A204,Массив!$A$6:$BH$500,H$1,FALSE),"0")</f>
        <v>0</v>
      </c>
      <c r="I204" s="28" t="str">
        <f>IFERROR(VLOOKUP($A204,Массив!$A$6:$BH$500,I$1,FALSE),"0")</f>
        <v>0</v>
      </c>
      <c r="J204" s="29" t="str">
        <f>IFERROR(VLOOKUP($A204,Массив!$A$6:$BH$500,J$1,FALSE),"0")</f>
        <v>0</v>
      </c>
      <c r="K204" s="29" t="str">
        <f>IFERROR(VLOOKUP($A204,Массив!$A$6:$BH$500,K$1,FALSE),"0")</f>
        <v>0</v>
      </c>
      <c r="L204" s="29" t="str">
        <f>IFERROR(VLOOKUP($A204,Массив!$A$6:$BH$500,L$1,FALSE),"0")</f>
        <v>0</v>
      </c>
      <c r="M204" s="29" t="str">
        <f>IFERROR(VLOOKUP($A204,Массив!$A$6:$BH$500,M$1,FALSE),"0")</f>
        <v>0</v>
      </c>
      <c r="N204" s="29" t="str">
        <f>IFERROR(VLOOKUP($A204,Массив!$A$6:$BH$500,N$1,FALSE),"0")</f>
        <v>0</v>
      </c>
      <c r="O204" s="28" t="str">
        <f>IFERROR(VLOOKUP($A204,Массив!$A$6:$BH$500,O$1,FALSE),"0")</f>
        <v>0</v>
      </c>
      <c r="P204" s="28" t="str">
        <f>IFERROR(VLOOKUP($A204,Массив!$A$6:$BH$500,P$1,FALSE),"0")</f>
        <v>0</v>
      </c>
      <c r="Q204" s="28" t="str">
        <f>IFERROR(VLOOKUP($A204,Массив!$A$6:$BH$500,Q$1,FALSE),"0")</f>
        <v>0</v>
      </c>
      <c r="R204" s="28" t="str">
        <f>IFERROR(VLOOKUP($A204,Массив!$A$6:$BH$500,R$1,FALSE),"0")</f>
        <v>0</v>
      </c>
      <c r="S204" s="13" t="str">
        <f>IFERROR(VLOOKUP($A204,Массив!$A$6:$BH$500,S$1,FALSE),"0")</f>
        <v>0</v>
      </c>
      <c r="T204" s="28" t="str">
        <f>IFERROR(VLOOKUP($A204,Массив!$A$6:$BH$500,T$1,FALSE),"0")</f>
        <v>0</v>
      </c>
      <c r="U204" s="60">
        <f t="shared" ref="U204:U244" si="62">F204-H204-J204</f>
        <v>0</v>
      </c>
      <c r="V204" s="60">
        <f t="shared" ref="V204:V244" si="63">G204-I204-K204</f>
        <v>0</v>
      </c>
      <c r="W204" s="61">
        <f t="shared" ref="W204:W244" si="64">L204-M204-N204</f>
        <v>0</v>
      </c>
      <c r="X204" s="56">
        <f t="shared" ref="X204:X244" si="65">U204-V204</f>
        <v>0</v>
      </c>
      <c r="Y204" s="62">
        <f t="shared" ref="Y204:Y244" si="66">L204-R204-S204</f>
        <v>0</v>
      </c>
      <c r="Z204" s="71" t="str">
        <f t="shared" si="61"/>
        <v>-</v>
      </c>
      <c r="AA204">
        <f>IF(A204=B204,1,0)</f>
        <v>0</v>
      </c>
    </row>
    <row r="205" spans="1:27" ht="25.5" x14ac:dyDescent="0.25">
      <c r="A205" s="76" t="s">
        <v>419</v>
      </c>
      <c r="B205" s="77" t="s">
        <v>429</v>
      </c>
      <c r="D205" s="21" t="s">
        <v>162</v>
      </c>
      <c r="E205" s="92" t="s">
        <v>419</v>
      </c>
      <c r="F205" s="27" t="str">
        <f>IFERROR(VLOOKUP($A205,Массив!$A$6:$BH$500,F$1,FALSE),"0")</f>
        <v>0</v>
      </c>
      <c r="G205" s="28" t="str">
        <f>IFERROR(VLOOKUP($A205,Массив!$A$6:$BH$500,G$1,FALSE),"0")</f>
        <v>0</v>
      </c>
      <c r="H205" s="28" t="str">
        <f>IFERROR(VLOOKUP($A205,Массив!$A$6:$BH$500,H$1,FALSE),"0")</f>
        <v>0</v>
      </c>
      <c r="I205" s="28" t="str">
        <f>IFERROR(VLOOKUP($A205,Массив!$A$6:$BH$500,I$1,FALSE),"0")</f>
        <v>0</v>
      </c>
      <c r="J205" s="29" t="str">
        <f>IFERROR(VLOOKUP($A205,Массив!$A$6:$BH$500,J$1,FALSE),"0")</f>
        <v>0</v>
      </c>
      <c r="K205" s="29" t="str">
        <f>IFERROR(VLOOKUP($A205,Массив!$A$6:$BH$500,K$1,FALSE),"0")</f>
        <v>0</v>
      </c>
      <c r="L205" s="29" t="str">
        <f>IFERROR(VLOOKUP($A205,Массив!$A$6:$BH$500,L$1,FALSE),"0")</f>
        <v>0</v>
      </c>
      <c r="M205" s="29" t="str">
        <f>IFERROR(VLOOKUP($A205,Массив!$A$6:$BH$500,M$1,FALSE),"0")</f>
        <v>0</v>
      </c>
      <c r="N205" s="29" t="str">
        <f>IFERROR(VLOOKUP($A205,Массив!$A$6:$BH$500,N$1,FALSE),"0")</f>
        <v>0</v>
      </c>
      <c r="O205" s="28" t="str">
        <f>IFERROR(VLOOKUP($A205,Массив!$A$6:$BH$500,O$1,FALSE),"0")</f>
        <v>0</v>
      </c>
      <c r="P205" s="28" t="str">
        <f>IFERROR(VLOOKUP($A205,Массив!$A$6:$BH$500,P$1,FALSE),"0")</f>
        <v>0</v>
      </c>
      <c r="Q205" s="28" t="str">
        <f>IFERROR(VLOOKUP($A205,Массив!$A$6:$BH$500,Q$1,FALSE),"0")</f>
        <v>0</v>
      </c>
      <c r="R205" s="28" t="str">
        <f>IFERROR(VLOOKUP($A205,Массив!$A$6:$BH$500,R$1,FALSE),"0")</f>
        <v>0</v>
      </c>
      <c r="S205" s="13" t="str">
        <f>IFERROR(VLOOKUP($A205,Массив!$A$6:$BH$500,S$1,FALSE),"0")</f>
        <v>0</v>
      </c>
      <c r="T205" s="28" t="str">
        <f>IFERROR(VLOOKUP($A205,Массив!$A$6:$BH$500,T$1,FALSE),"0")</f>
        <v>0</v>
      </c>
      <c r="U205" s="60">
        <f t="shared" si="62"/>
        <v>0</v>
      </c>
      <c r="V205" s="60">
        <f t="shared" si="63"/>
        <v>0</v>
      </c>
      <c r="W205" s="61">
        <f t="shared" si="64"/>
        <v>0</v>
      </c>
      <c r="X205" s="56">
        <f t="shared" si="65"/>
        <v>0</v>
      </c>
      <c r="Y205" s="62">
        <f t="shared" si="66"/>
        <v>0</v>
      </c>
      <c r="Z205" s="71" t="str">
        <f t="shared" si="61"/>
        <v>-</v>
      </c>
      <c r="AA205">
        <f>IF(A205=B205,1,0)</f>
        <v>0</v>
      </c>
    </row>
    <row r="206" spans="1:27" ht="38.25" x14ac:dyDescent="0.25">
      <c r="A206" s="76" t="s">
        <v>420</v>
      </c>
      <c r="B206" s="77" t="s">
        <v>430</v>
      </c>
      <c r="D206" s="65" t="s">
        <v>163</v>
      </c>
      <c r="E206" s="92" t="s">
        <v>420</v>
      </c>
      <c r="F206" s="27" t="str">
        <f>IFERROR(VLOOKUP($A206,Массив!$A$6:$BH$500,F$1,FALSE),"0")</f>
        <v>0</v>
      </c>
      <c r="G206" s="28" t="str">
        <f>IFERROR(VLOOKUP($A206,Массив!$A$6:$BH$500,G$1,FALSE),"0")</f>
        <v>0</v>
      </c>
      <c r="H206" s="28" t="str">
        <f>IFERROR(VLOOKUP($A206,Массив!$A$6:$BH$500,H$1,FALSE),"0")</f>
        <v>0</v>
      </c>
      <c r="I206" s="28" t="str">
        <f>IFERROR(VLOOKUP($A206,Массив!$A$6:$BH$500,I$1,FALSE),"0")</f>
        <v>0</v>
      </c>
      <c r="J206" s="48" t="str">
        <f>IFERROR(VLOOKUP($A206,Массив!$A$6:$BH$500,J$1,FALSE),"0")</f>
        <v>0</v>
      </c>
      <c r="K206" s="48" t="str">
        <f>IFERROR(VLOOKUP($A206,Массив!$A$6:$BH$500,K$1,FALSE),"0")</f>
        <v>0</v>
      </c>
      <c r="L206" s="29" t="str">
        <f>IFERROR(VLOOKUP($A206,Массив!$A$6:$BH$500,L$1,FALSE),"0")</f>
        <v>0</v>
      </c>
      <c r="M206" s="29" t="str">
        <f>IFERROR(VLOOKUP($A206,Массив!$A$6:$BH$500,M$1,FALSE),"0")</f>
        <v>0</v>
      </c>
      <c r="N206" s="48" t="str">
        <f>IFERROR(VLOOKUP($A206,Массив!$A$6:$BH$500,N$1,FALSE),"0")</f>
        <v>0</v>
      </c>
      <c r="O206" s="28" t="str">
        <f>IFERROR(VLOOKUP($A206,Массив!$A$6:$BH$500,O$1,FALSE),"0")</f>
        <v>0</v>
      </c>
      <c r="P206" s="28" t="str">
        <f>IFERROR(VLOOKUP($A206,Массив!$A$6:$BH$500,P$1,FALSE),"0")</f>
        <v>0</v>
      </c>
      <c r="Q206" s="28" t="str">
        <f>IFERROR(VLOOKUP($A206,Массив!$A$6:$BH$500,Q$1,FALSE),"0")</f>
        <v>0</v>
      </c>
      <c r="R206" s="28" t="str">
        <f>IFERROR(VLOOKUP($A206,Массив!$A$6:$BH$500,R$1,FALSE),"0")</f>
        <v>0</v>
      </c>
      <c r="S206" s="13" t="str">
        <f>IFERROR(VLOOKUP($A206,Массив!$A$6:$BH$500,S$1,FALSE),"0")</f>
        <v>0</v>
      </c>
      <c r="T206" s="28" t="str">
        <f>IFERROR(VLOOKUP($A206,Массив!$A$6:$BH$500,T$1,FALSE),"0")</f>
        <v>0</v>
      </c>
      <c r="U206" s="45">
        <f t="shared" si="62"/>
        <v>0</v>
      </c>
      <c r="V206" s="45">
        <f t="shared" si="63"/>
        <v>0</v>
      </c>
      <c r="W206" s="46">
        <f t="shared" si="64"/>
        <v>0</v>
      </c>
      <c r="X206" s="56">
        <f t="shared" si="65"/>
        <v>0</v>
      </c>
      <c r="Y206" s="62">
        <f t="shared" si="66"/>
        <v>0</v>
      </c>
      <c r="Z206" s="71" t="str">
        <f t="shared" si="61"/>
        <v>-</v>
      </c>
      <c r="AA206">
        <f>IF(A206=B206,1,0)</f>
        <v>0</v>
      </c>
    </row>
    <row r="207" spans="1:27" ht="38.25" x14ac:dyDescent="0.25">
      <c r="A207" s="76" t="s">
        <v>421</v>
      </c>
      <c r="B207" s="77" t="s">
        <v>431</v>
      </c>
      <c r="D207" s="21" t="s">
        <v>633</v>
      </c>
      <c r="E207" s="92" t="s">
        <v>421</v>
      </c>
      <c r="F207" s="27" t="str">
        <f>IFERROR(VLOOKUP($A207,Массив!$A$6:$BH$500,F$1,FALSE),"0")</f>
        <v>0</v>
      </c>
      <c r="G207" s="28" t="str">
        <f>IFERROR(VLOOKUP($A207,Массив!$A$6:$BH$500,G$1,FALSE),"0")</f>
        <v>0</v>
      </c>
      <c r="H207" s="28" t="str">
        <f>IFERROR(VLOOKUP($A207,Массив!$A$6:$BH$500,H$1,FALSE),"0")</f>
        <v>0</v>
      </c>
      <c r="I207" s="28" t="str">
        <f>IFERROR(VLOOKUP($A207,Массив!$A$6:$BH$500,I$1,FALSE),"0")</f>
        <v>0</v>
      </c>
      <c r="J207" s="29" t="str">
        <f>IFERROR(VLOOKUP($A207,Массив!$A$6:$BH$500,J$1,FALSE),"0")</f>
        <v>0</v>
      </c>
      <c r="K207" s="29" t="str">
        <f>IFERROR(VLOOKUP($A207,Массив!$A$6:$BH$500,K$1,FALSE),"0")</f>
        <v>0</v>
      </c>
      <c r="L207" s="29" t="str">
        <f>IFERROR(VLOOKUP($A207,Массив!$A$6:$BH$500,L$1,FALSE),"0")</f>
        <v>0</v>
      </c>
      <c r="M207" s="29" t="str">
        <f>IFERROR(VLOOKUP($A207,Массив!$A$6:$BH$500,M$1,FALSE),"0")</f>
        <v>0</v>
      </c>
      <c r="N207" s="29" t="str">
        <f>IFERROR(VLOOKUP($A207,Массив!$A$6:$BH$500,N$1,FALSE),"0")</f>
        <v>0</v>
      </c>
      <c r="O207" s="28" t="str">
        <f>IFERROR(VLOOKUP($A207,Массив!$A$6:$BH$500,O$1,FALSE),"0")</f>
        <v>0</v>
      </c>
      <c r="P207" s="28" t="str">
        <f>IFERROR(VLOOKUP($A207,Массив!$A$6:$BH$500,P$1,FALSE),"0")</f>
        <v>0</v>
      </c>
      <c r="Q207" s="28" t="str">
        <f>IFERROR(VLOOKUP($A207,Массив!$A$6:$BH$500,Q$1,FALSE),"0")</f>
        <v>0</v>
      </c>
      <c r="R207" s="28" t="str">
        <f>IFERROR(VLOOKUP($A207,Массив!$A$6:$BH$500,R$1,FALSE),"0")</f>
        <v>0</v>
      </c>
      <c r="S207" s="13" t="str">
        <f>IFERROR(VLOOKUP($A207,Массив!$A$6:$BH$500,S$1,FALSE),"0")</f>
        <v>0</v>
      </c>
      <c r="T207" s="28" t="str">
        <f>IFERROR(VLOOKUP($A207,Массив!$A$6:$BH$500,T$1,FALSE),"0")</f>
        <v>0</v>
      </c>
      <c r="U207" s="60">
        <f t="shared" si="62"/>
        <v>0</v>
      </c>
      <c r="V207" s="60">
        <f t="shared" si="63"/>
        <v>0</v>
      </c>
      <c r="W207" s="61">
        <f t="shared" si="64"/>
        <v>0</v>
      </c>
      <c r="X207" s="56">
        <f t="shared" si="65"/>
        <v>0</v>
      </c>
      <c r="Y207" s="62">
        <f t="shared" si="66"/>
        <v>0</v>
      </c>
      <c r="Z207" s="71" t="str">
        <f t="shared" si="61"/>
        <v>-</v>
      </c>
      <c r="AA207">
        <f>IF(A207=B207,1,0)</f>
        <v>0</v>
      </c>
    </row>
    <row r="208" spans="1:27" x14ac:dyDescent="0.25">
      <c r="A208" s="76" t="s">
        <v>422</v>
      </c>
      <c r="B208" s="77" t="s">
        <v>432</v>
      </c>
      <c r="D208" s="19" t="s">
        <v>634</v>
      </c>
      <c r="E208" s="92" t="s">
        <v>422</v>
      </c>
      <c r="F208" s="27" t="str">
        <f>IFERROR(VLOOKUP($A208,Массив!$A$6:$BH$500,F$1,FALSE),"0")</f>
        <v>0</v>
      </c>
      <c r="G208" s="28" t="str">
        <f>IFERROR(VLOOKUP($A208,Массив!$A$6:$BH$500,G$1,FALSE),"0")</f>
        <v>0</v>
      </c>
      <c r="H208" s="28" t="str">
        <f>IFERROR(VLOOKUP($A208,Массив!$A$6:$BH$500,H$1,FALSE),"0")</f>
        <v>0</v>
      </c>
      <c r="I208" s="28" t="str">
        <f>IFERROR(VLOOKUP($A208,Массив!$A$6:$BH$500,I$1,FALSE),"0")</f>
        <v>0</v>
      </c>
      <c r="J208" s="29" t="str">
        <f>IFERROR(VLOOKUP($A208,Массив!$A$6:$BH$500,J$1,FALSE),"0")</f>
        <v>0</v>
      </c>
      <c r="K208" s="29" t="str">
        <f>IFERROR(VLOOKUP($A208,Массив!$A$6:$BH$500,K$1,FALSE),"0")</f>
        <v>0</v>
      </c>
      <c r="L208" s="29" t="str">
        <f>IFERROR(VLOOKUP($A208,Массив!$A$6:$BH$500,L$1,FALSE),"0")</f>
        <v>0</v>
      </c>
      <c r="M208" s="29" t="str">
        <f>IFERROR(VLOOKUP($A208,Массив!$A$6:$BH$500,M$1,FALSE),"0")</f>
        <v>0</v>
      </c>
      <c r="N208" s="29" t="str">
        <f>IFERROR(VLOOKUP($A208,Массив!$A$6:$BH$500,N$1,FALSE),"0")</f>
        <v>0</v>
      </c>
      <c r="O208" s="28" t="str">
        <f>IFERROR(VLOOKUP($A208,Массив!$A$6:$BH$500,O$1,FALSE),"0")</f>
        <v>0</v>
      </c>
      <c r="P208" s="28" t="str">
        <f>IFERROR(VLOOKUP($A208,Массив!$A$6:$BH$500,P$1,FALSE),"0")</f>
        <v>0</v>
      </c>
      <c r="Q208" s="28" t="str">
        <f>IFERROR(VLOOKUP($A208,Массив!$A$6:$BH$500,Q$1,FALSE),"0")</f>
        <v>0</v>
      </c>
      <c r="R208" s="28" t="str">
        <f>IFERROR(VLOOKUP($A208,Массив!$A$6:$BH$500,R$1,FALSE),"0")</f>
        <v>0</v>
      </c>
      <c r="S208" s="13" t="str">
        <f>IFERROR(VLOOKUP($A208,Массив!$A$6:$BH$500,S$1,FALSE),"0")</f>
        <v>0</v>
      </c>
      <c r="T208" s="28" t="str">
        <f>IFERROR(VLOOKUP($A208,Массив!$A$6:$BH$500,T$1,FALSE),"0")</f>
        <v>0</v>
      </c>
      <c r="U208" s="60">
        <f t="shared" si="62"/>
        <v>0</v>
      </c>
      <c r="V208" s="60">
        <f t="shared" si="63"/>
        <v>0</v>
      </c>
      <c r="W208" s="61">
        <f t="shared" si="64"/>
        <v>0</v>
      </c>
      <c r="X208" s="56">
        <f t="shared" si="65"/>
        <v>0</v>
      </c>
      <c r="Y208" s="62">
        <f t="shared" si="66"/>
        <v>0</v>
      </c>
      <c r="Z208" s="71" t="str">
        <f t="shared" si="61"/>
        <v>-</v>
      </c>
      <c r="AA208">
        <f>IF(A208=B208,1,0)</f>
        <v>0</v>
      </c>
    </row>
    <row r="209" spans="1:27" ht="25.5" x14ac:dyDescent="0.25">
      <c r="A209" s="76" t="s">
        <v>423</v>
      </c>
      <c r="B209" s="77" t="s">
        <v>433</v>
      </c>
      <c r="D209" s="19" t="s">
        <v>108</v>
      </c>
      <c r="E209" s="92" t="s">
        <v>423</v>
      </c>
      <c r="F209" s="27" t="str">
        <f>IFERROR(VLOOKUP($A209,Массив!$A$6:$BH$500,F$1,FALSE),"0")</f>
        <v>0</v>
      </c>
      <c r="G209" s="28" t="str">
        <f>IFERROR(VLOOKUP($A209,Массив!$A$6:$BH$500,G$1,FALSE),"0")</f>
        <v>0</v>
      </c>
      <c r="H209" s="28" t="str">
        <f>IFERROR(VLOOKUP($A209,Массив!$A$6:$BH$500,H$1,FALSE),"0")</f>
        <v>0</v>
      </c>
      <c r="I209" s="28" t="str">
        <f>IFERROR(VLOOKUP($A209,Массив!$A$6:$BH$500,I$1,FALSE),"0")</f>
        <v>0</v>
      </c>
      <c r="J209" s="29" t="str">
        <f>IFERROR(VLOOKUP($A209,Массив!$A$6:$BH$500,J$1,FALSE),"0")</f>
        <v>0</v>
      </c>
      <c r="K209" s="29" t="str">
        <f>IFERROR(VLOOKUP($A209,Массив!$A$6:$BH$500,K$1,FALSE),"0")</f>
        <v>0</v>
      </c>
      <c r="L209" s="29" t="str">
        <f>IFERROR(VLOOKUP($A209,Массив!$A$6:$BH$500,L$1,FALSE),"0")</f>
        <v>0</v>
      </c>
      <c r="M209" s="29" t="str">
        <f>IFERROR(VLOOKUP($A209,Массив!$A$6:$BH$500,M$1,FALSE),"0")</f>
        <v>0</v>
      </c>
      <c r="N209" s="29" t="str">
        <f>IFERROR(VLOOKUP($A209,Массив!$A$6:$BH$500,N$1,FALSE),"0")</f>
        <v>0</v>
      </c>
      <c r="O209" s="28" t="str">
        <f>IFERROR(VLOOKUP($A209,Массив!$A$6:$BH$500,O$1,FALSE),"0")</f>
        <v>0</v>
      </c>
      <c r="P209" s="28" t="str">
        <f>IFERROR(VLOOKUP($A209,Массив!$A$6:$BH$500,P$1,FALSE),"0")</f>
        <v>0</v>
      </c>
      <c r="Q209" s="28" t="str">
        <f>IFERROR(VLOOKUP($A209,Массив!$A$6:$BH$500,Q$1,FALSE),"0")</f>
        <v>0</v>
      </c>
      <c r="R209" s="28" t="str">
        <f>IFERROR(VLOOKUP($A209,Массив!$A$6:$BH$500,R$1,FALSE),"0")</f>
        <v>0</v>
      </c>
      <c r="S209" s="13" t="str">
        <f>IFERROR(VLOOKUP($A209,Массив!$A$6:$BH$500,S$1,FALSE),"0")</f>
        <v>0</v>
      </c>
      <c r="T209" s="28" t="str">
        <f>IFERROR(VLOOKUP($A209,Массив!$A$6:$BH$500,T$1,FALSE),"0")</f>
        <v>0</v>
      </c>
      <c r="U209" s="60">
        <f t="shared" si="62"/>
        <v>0</v>
      </c>
      <c r="V209" s="60">
        <f t="shared" si="63"/>
        <v>0</v>
      </c>
      <c r="W209" s="61">
        <f t="shared" si="64"/>
        <v>0</v>
      </c>
      <c r="X209" s="56">
        <f t="shared" si="65"/>
        <v>0</v>
      </c>
      <c r="Y209" s="62">
        <f t="shared" si="66"/>
        <v>0</v>
      </c>
      <c r="Z209" s="71" t="str">
        <f t="shared" si="61"/>
        <v>-</v>
      </c>
      <c r="AA209">
        <f>IF(A209=B209,1,0)</f>
        <v>0</v>
      </c>
    </row>
    <row r="210" spans="1:27" x14ac:dyDescent="0.25">
      <c r="A210" s="76" t="s">
        <v>424</v>
      </c>
      <c r="B210" s="77" t="s">
        <v>434</v>
      </c>
      <c r="D210" s="19" t="s">
        <v>109</v>
      </c>
      <c r="E210" s="92" t="s">
        <v>424</v>
      </c>
      <c r="F210" s="27" t="str">
        <f>IFERROR(VLOOKUP($A210,Массив!$A$6:$BH$500,F$1,FALSE),"0")</f>
        <v>0</v>
      </c>
      <c r="G210" s="28" t="str">
        <f>IFERROR(VLOOKUP($A210,Массив!$A$6:$BH$500,G$1,FALSE),"0")</f>
        <v>0</v>
      </c>
      <c r="H210" s="28" t="str">
        <f>IFERROR(VLOOKUP($A210,Массив!$A$6:$BH$500,H$1,FALSE),"0")</f>
        <v>0</v>
      </c>
      <c r="I210" s="28" t="str">
        <f>IFERROR(VLOOKUP($A210,Массив!$A$6:$BH$500,I$1,FALSE),"0")</f>
        <v>0</v>
      </c>
      <c r="J210" s="37" t="str">
        <f>IFERROR(VLOOKUP($A210,Массив!$A$6:$BH$500,J$1,FALSE),"0")</f>
        <v>0</v>
      </c>
      <c r="K210" s="37" t="str">
        <f>IFERROR(VLOOKUP($A210,Массив!$A$6:$BH$500,K$1,FALSE),"0")</f>
        <v>0</v>
      </c>
      <c r="L210" s="29" t="str">
        <f>IFERROR(VLOOKUP($A210,Массив!$A$6:$BH$500,L$1,FALSE),"0")</f>
        <v>0</v>
      </c>
      <c r="M210" s="29" t="str">
        <f>IFERROR(VLOOKUP($A210,Массив!$A$6:$BH$500,M$1,FALSE),"0")</f>
        <v>0</v>
      </c>
      <c r="N210" s="37" t="str">
        <f>IFERROR(VLOOKUP($A210,Массив!$A$6:$BH$500,N$1,FALSE),"0")</f>
        <v>0</v>
      </c>
      <c r="O210" s="28" t="str">
        <f>IFERROR(VLOOKUP($A210,Массив!$A$6:$BH$500,O$1,FALSE),"0")</f>
        <v>0</v>
      </c>
      <c r="P210" s="28" t="str">
        <f>IFERROR(VLOOKUP($A210,Массив!$A$6:$BH$500,P$1,FALSE),"0")</f>
        <v>0</v>
      </c>
      <c r="Q210" s="28" t="str">
        <f>IFERROR(VLOOKUP($A210,Массив!$A$6:$BH$500,Q$1,FALSE),"0")</f>
        <v>0</v>
      </c>
      <c r="R210" s="28" t="str">
        <f>IFERROR(VLOOKUP($A210,Массив!$A$6:$BH$500,R$1,FALSE),"0")</f>
        <v>0</v>
      </c>
      <c r="S210" s="13" t="str">
        <f>IFERROR(VLOOKUP($A210,Массив!$A$6:$BH$500,S$1,FALSE),"0")</f>
        <v>0</v>
      </c>
      <c r="T210" s="28" t="str">
        <f>IFERROR(VLOOKUP($A210,Массив!$A$6:$BH$500,T$1,FALSE),"0")</f>
        <v>0</v>
      </c>
      <c r="U210" s="60">
        <f t="shared" si="62"/>
        <v>0</v>
      </c>
      <c r="V210" s="60">
        <f t="shared" si="63"/>
        <v>0</v>
      </c>
      <c r="W210" s="61">
        <f t="shared" si="64"/>
        <v>0</v>
      </c>
      <c r="X210" s="56">
        <f t="shared" si="65"/>
        <v>0</v>
      </c>
      <c r="Y210" s="62">
        <f t="shared" si="66"/>
        <v>0</v>
      </c>
      <c r="Z210" s="71" t="str">
        <f t="shared" si="61"/>
        <v>-</v>
      </c>
      <c r="AA210">
        <f>IF(A210=B210,1,0)</f>
        <v>0</v>
      </c>
    </row>
    <row r="211" spans="1:27" x14ac:dyDescent="0.25">
      <c r="A211" s="76" t="s">
        <v>425</v>
      </c>
      <c r="B211" s="77" t="s">
        <v>435</v>
      </c>
      <c r="D211" s="19" t="s">
        <v>110</v>
      </c>
      <c r="E211" s="92" t="s">
        <v>425</v>
      </c>
      <c r="F211" s="27" t="str">
        <f>IFERROR(VLOOKUP($A211,Массив!$A$6:$BH$500,F$1,FALSE),"0")</f>
        <v>0</v>
      </c>
      <c r="G211" s="28" t="str">
        <f>IFERROR(VLOOKUP($A211,Массив!$A$6:$BH$500,G$1,FALSE),"0")</f>
        <v>0</v>
      </c>
      <c r="H211" s="28" t="str">
        <f>IFERROR(VLOOKUP($A211,Массив!$A$6:$BH$500,H$1,FALSE),"0")</f>
        <v>0</v>
      </c>
      <c r="I211" s="28" t="str">
        <f>IFERROR(VLOOKUP($A211,Массив!$A$6:$BH$500,I$1,FALSE),"0")</f>
        <v>0</v>
      </c>
      <c r="J211" s="29" t="str">
        <f>IFERROR(VLOOKUP($A211,Массив!$A$6:$BH$500,J$1,FALSE),"0")</f>
        <v>0</v>
      </c>
      <c r="K211" s="29" t="str">
        <f>IFERROR(VLOOKUP($A211,Массив!$A$6:$BH$500,K$1,FALSE),"0")</f>
        <v>0</v>
      </c>
      <c r="L211" s="29" t="str">
        <f>IFERROR(VLOOKUP($A211,Массив!$A$6:$BH$500,L$1,FALSE),"0")</f>
        <v>0</v>
      </c>
      <c r="M211" s="29" t="str">
        <f>IFERROR(VLOOKUP($A211,Массив!$A$6:$BH$500,M$1,FALSE),"0")</f>
        <v>0</v>
      </c>
      <c r="N211" s="29" t="str">
        <f>IFERROR(VLOOKUP($A211,Массив!$A$6:$BH$500,N$1,FALSE),"0")</f>
        <v>0</v>
      </c>
      <c r="O211" s="28" t="str">
        <f>IFERROR(VLOOKUP($A211,Массив!$A$6:$BH$500,O$1,FALSE),"0")</f>
        <v>0</v>
      </c>
      <c r="P211" s="28" t="str">
        <f>IFERROR(VLOOKUP($A211,Массив!$A$6:$BH$500,P$1,FALSE),"0")</f>
        <v>0</v>
      </c>
      <c r="Q211" s="28" t="str">
        <f>IFERROR(VLOOKUP($A211,Массив!$A$6:$BH$500,Q$1,FALSE),"0")</f>
        <v>0</v>
      </c>
      <c r="R211" s="28" t="str">
        <f>IFERROR(VLOOKUP($A211,Массив!$A$6:$BH$500,R$1,FALSE),"0")</f>
        <v>0</v>
      </c>
      <c r="S211" s="13" t="str">
        <f>IFERROR(VLOOKUP($A211,Массив!$A$6:$BH$500,S$1,FALSE),"0")</f>
        <v>0</v>
      </c>
      <c r="T211" s="28" t="str">
        <f>IFERROR(VLOOKUP($A211,Массив!$A$6:$BH$500,T$1,FALSE),"0")</f>
        <v>0</v>
      </c>
      <c r="U211" s="60">
        <f t="shared" si="62"/>
        <v>0</v>
      </c>
      <c r="V211" s="60">
        <f t="shared" si="63"/>
        <v>0</v>
      </c>
      <c r="W211" s="61">
        <f t="shared" si="64"/>
        <v>0</v>
      </c>
      <c r="X211" s="56">
        <f t="shared" si="65"/>
        <v>0</v>
      </c>
      <c r="Y211" s="62">
        <f t="shared" si="66"/>
        <v>0</v>
      </c>
      <c r="Z211" s="71" t="str">
        <f t="shared" si="61"/>
        <v>-</v>
      </c>
      <c r="AA211">
        <f>IF(A211=B211,1,0)</f>
        <v>0</v>
      </c>
    </row>
    <row r="212" spans="1:27" ht="25.5" x14ac:dyDescent="0.25">
      <c r="A212" s="76" t="s">
        <v>426</v>
      </c>
      <c r="B212" s="77" t="s">
        <v>436</v>
      </c>
      <c r="D212" s="19" t="s">
        <v>164</v>
      </c>
      <c r="E212" s="92" t="s">
        <v>426</v>
      </c>
      <c r="F212" s="27" t="str">
        <f>IFERROR(VLOOKUP($A212,Массив!$A$6:$BH$500,F$1,FALSE),"0")</f>
        <v>0</v>
      </c>
      <c r="G212" s="28" t="str">
        <f>IFERROR(VLOOKUP($A212,Массив!$A$6:$BH$500,G$1,FALSE),"0")</f>
        <v>0</v>
      </c>
      <c r="H212" s="28" t="str">
        <f>IFERROR(VLOOKUP($A212,Массив!$A$6:$BH$500,H$1,FALSE),"0")</f>
        <v>0</v>
      </c>
      <c r="I212" s="28" t="str">
        <f>IFERROR(VLOOKUP($A212,Массив!$A$6:$BH$500,I$1,FALSE),"0")</f>
        <v>0</v>
      </c>
      <c r="J212" s="29" t="str">
        <f>IFERROR(VLOOKUP($A212,Массив!$A$6:$BH$500,J$1,FALSE),"0")</f>
        <v>0</v>
      </c>
      <c r="K212" s="29" t="str">
        <f>IFERROR(VLOOKUP($A212,Массив!$A$6:$BH$500,K$1,FALSE),"0")</f>
        <v>0</v>
      </c>
      <c r="L212" s="29" t="str">
        <f>IFERROR(VLOOKUP($A212,Массив!$A$6:$BH$500,L$1,FALSE),"0")</f>
        <v>0</v>
      </c>
      <c r="M212" s="29" t="str">
        <f>IFERROR(VLOOKUP($A212,Массив!$A$6:$BH$500,M$1,FALSE),"0")</f>
        <v>0</v>
      </c>
      <c r="N212" s="29" t="str">
        <f>IFERROR(VLOOKUP($A212,Массив!$A$6:$BH$500,N$1,FALSE),"0")</f>
        <v>0</v>
      </c>
      <c r="O212" s="28" t="str">
        <f>IFERROR(VLOOKUP($A212,Массив!$A$6:$BH$500,O$1,FALSE),"0")</f>
        <v>0</v>
      </c>
      <c r="P212" s="28" t="str">
        <f>IFERROR(VLOOKUP($A212,Массив!$A$6:$BH$500,P$1,FALSE),"0")</f>
        <v>0</v>
      </c>
      <c r="Q212" s="28" t="str">
        <f>IFERROR(VLOOKUP($A212,Массив!$A$6:$BH$500,Q$1,FALSE),"0")</f>
        <v>0</v>
      </c>
      <c r="R212" s="28" t="str">
        <f>IFERROR(VLOOKUP($A212,Массив!$A$6:$BH$500,R$1,FALSE),"0")</f>
        <v>0</v>
      </c>
      <c r="S212" s="13" t="str">
        <f>IFERROR(VLOOKUP($A212,Массив!$A$6:$BH$500,S$1,FALSE),"0")</f>
        <v>0</v>
      </c>
      <c r="T212" s="28" t="str">
        <f>IFERROR(VLOOKUP($A212,Массив!$A$6:$BH$500,T$1,FALSE),"0")</f>
        <v>0</v>
      </c>
      <c r="U212" s="60">
        <f t="shared" si="62"/>
        <v>0</v>
      </c>
      <c r="V212" s="60">
        <f t="shared" si="63"/>
        <v>0</v>
      </c>
      <c r="W212" s="61">
        <f t="shared" si="64"/>
        <v>0</v>
      </c>
      <c r="X212" s="56">
        <f t="shared" si="65"/>
        <v>0</v>
      </c>
      <c r="Y212" s="62">
        <f t="shared" si="66"/>
        <v>0</v>
      </c>
      <c r="Z212" s="71" t="str">
        <f t="shared" si="61"/>
        <v>-</v>
      </c>
      <c r="AA212">
        <f>IF(A212=B212,1,0)</f>
        <v>0</v>
      </c>
    </row>
    <row r="213" spans="1:27" x14ac:dyDescent="0.25">
      <c r="A213" s="76" t="s">
        <v>427</v>
      </c>
      <c r="B213" s="77" t="s">
        <v>440</v>
      </c>
      <c r="D213" s="19" t="s">
        <v>635</v>
      </c>
      <c r="E213" s="92" t="s">
        <v>427</v>
      </c>
      <c r="F213" s="27" t="str">
        <f>IFERROR(VLOOKUP($A213,Массив!$A$6:$BH$500,F$1,FALSE),"0")</f>
        <v>0</v>
      </c>
      <c r="G213" s="28" t="str">
        <f>IFERROR(VLOOKUP($A213,Массив!$A$6:$BH$500,G$1,FALSE),"0")</f>
        <v>0</v>
      </c>
      <c r="H213" s="28" t="str">
        <f>IFERROR(VLOOKUP($A213,Массив!$A$6:$BH$500,H$1,FALSE),"0")</f>
        <v>0</v>
      </c>
      <c r="I213" s="28" t="str">
        <f>IFERROR(VLOOKUP($A213,Массив!$A$6:$BH$500,I$1,FALSE),"0")</f>
        <v>0</v>
      </c>
      <c r="J213" s="29" t="str">
        <f>IFERROR(VLOOKUP($A213,Массив!$A$6:$BH$500,J$1,FALSE),"0")</f>
        <v>0</v>
      </c>
      <c r="K213" s="29" t="str">
        <f>IFERROR(VLOOKUP($A213,Массив!$A$6:$BH$500,K$1,FALSE),"0")</f>
        <v>0</v>
      </c>
      <c r="L213" s="29" t="str">
        <f>IFERROR(VLOOKUP($A213,Массив!$A$6:$BH$500,L$1,FALSE),"0")</f>
        <v>0</v>
      </c>
      <c r="M213" s="29" t="str">
        <f>IFERROR(VLOOKUP($A213,Массив!$A$6:$BH$500,M$1,FALSE),"0")</f>
        <v>0</v>
      </c>
      <c r="N213" s="29" t="str">
        <f>IFERROR(VLOOKUP($A213,Массив!$A$6:$BH$500,N$1,FALSE),"0")</f>
        <v>0</v>
      </c>
      <c r="O213" s="28" t="str">
        <f>IFERROR(VLOOKUP($A213,Массив!$A$6:$BH$500,O$1,FALSE),"0")</f>
        <v>0</v>
      </c>
      <c r="P213" s="28" t="str">
        <f>IFERROR(VLOOKUP($A213,Массив!$A$6:$BH$500,P$1,FALSE),"0")</f>
        <v>0</v>
      </c>
      <c r="Q213" s="28" t="str">
        <f>IFERROR(VLOOKUP($A213,Массив!$A$6:$BH$500,Q$1,FALSE),"0")</f>
        <v>0</v>
      </c>
      <c r="R213" s="28" t="str">
        <f>IFERROR(VLOOKUP($A213,Массив!$A$6:$BH$500,R$1,FALSE),"0")</f>
        <v>0</v>
      </c>
      <c r="S213" s="13" t="str">
        <f>IFERROR(VLOOKUP($A213,Массив!$A$6:$BH$500,S$1,FALSE),"0")</f>
        <v>0</v>
      </c>
      <c r="T213" s="28" t="str">
        <f>IFERROR(VLOOKUP($A213,Массив!$A$6:$BH$500,T$1,FALSE),"0")</f>
        <v>0</v>
      </c>
      <c r="U213" s="60">
        <f t="shared" si="62"/>
        <v>0</v>
      </c>
      <c r="V213" s="60">
        <f t="shared" si="63"/>
        <v>0</v>
      </c>
      <c r="W213" s="61">
        <f t="shared" si="64"/>
        <v>0</v>
      </c>
      <c r="X213" s="56">
        <f t="shared" si="65"/>
        <v>0</v>
      </c>
      <c r="Y213" s="62">
        <f t="shared" si="66"/>
        <v>0</v>
      </c>
      <c r="Z213" s="71" t="str">
        <f t="shared" ref="Z213:Z222" si="67">IFERROR(IF(L213=0,"",G213/L213),"-")</f>
        <v>-</v>
      </c>
      <c r="AA213">
        <f>IF(A213=B213,1,0)</f>
        <v>0</v>
      </c>
    </row>
    <row r="214" spans="1:27" ht="38.25" x14ac:dyDescent="0.25">
      <c r="A214" s="76" t="s">
        <v>428</v>
      </c>
      <c r="B214" s="77" t="s">
        <v>441</v>
      </c>
      <c r="D214" s="19" t="s">
        <v>636</v>
      </c>
      <c r="E214" s="92" t="s">
        <v>428</v>
      </c>
      <c r="F214" s="27" t="str">
        <f>IFERROR(VLOOKUP($A214,Массив!$A$6:$BH$500,F$1,FALSE),"0")</f>
        <v>0</v>
      </c>
      <c r="G214" s="28" t="str">
        <f>IFERROR(VLOOKUP($A214,Массив!$A$6:$BH$500,G$1,FALSE),"0")</f>
        <v>0</v>
      </c>
      <c r="H214" s="28" t="str">
        <f>IFERROR(VLOOKUP($A214,Массив!$A$6:$BH$500,H$1,FALSE),"0")</f>
        <v>0</v>
      </c>
      <c r="I214" s="28" t="str">
        <f>IFERROR(VLOOKUP($A214,Массив!$A$6:$BH$500,I$1,FALSE),"0")</f>
        <v>0</v>
      </c>
      <c r="J214" s="29" t="str">
        <f>IFERROR(VLOOKUP($A214,Массив!$A$6:$BH$500,J$1,FALSE),"0")</f>
        <v>0</v>
      </c>
      <c r="K214" s="29" t="str">
        <f>IFERROR(VLOOKUP($A214,Массив!$A$6:$BH$500,K$1,FALSE),"0")</f>
        <v>0</v>
      </c>
      <c r="L214" s="29" t="str">
        <f>IFERROR(VLOOKUP($A214,Массив!$A$6:$BH$500,L$1,FALSE),"0")</f>
        <v>0</v>
      </c>
      <c r="M214" s="29" t="str">
        <f>IFERROR(VLOOKUP($A214,Массив!$A$6:$BH$500,M$1,FALSE),"0")</f>
        <v>0</v>
      </c>
      <c r="N214" s="29" t="str">
        <f>IFERROR(VLOOKUP($A214,Массив!$A$6:$BH$500,N$1,FALSE),"0")</f>
        <v>0</v>
      </c>
      <c r="O214" s="28" t="str">
        <f>IFERROR(VLOOKUP($A214,Массив!$A$6:$BH$500,O$1,FALSE),"0")</f>
        <v>0</v>
      </c>
      <c r="P214" s="28" t="str">
        <f>IFERROR(VLOOKUP($A214,Массив!$A$6:$BH$500,P$1,FALSE),"0")</f>
        <v>0</v>
      </c>
      <c r="Q214" s="28" t="str">
        <f>IFERROR(VLOOKUP($A214,Массив!$A$6:$BH$500,Q$1,FALSE),"0")</f>
        <v>0</v>
      </c>
      <c r="R214" s="28" t="str">
        <f>IFERROR(VLOOKUP($A214,Массив!$A$6:$BH$500,R$1,FALSE),"0")</f>
        <v>0</v>
      </c>
      <c r="S214" s="13" t="str">
        <f>IFERROR(VLOOKUP($A214,Массив!$A$6:$BH$500,S$1,FALSE),"0")</f>
        <v>0</v>
      </c>
      <c r="T214" s="28" t="str">
        <f>IFERROR(VLOOKUP($A214,Массив!$A$6:$BH$500,T$1,FALSE),"0")</f>
        <v>0</v>
      </c>
      <c r="U214" s="60">
        <f t="shared" si="62"/>
        <v>0</v>
      </c>
      <c r="V214" s="60">
        <f t="shared" si="63"/>
        <v>0</v>
      </c>
      <c r="W214" s="61">
        <f t="shared" si="64"/>
        <v>0</v>
      </c>
      <c r="X214" s="56">
        <f t="shared" si="65"/>
        <v>0</v>
      </c>
      <c r="Y214" s="62">
        <f t="shared" si="66"/>
        <v>0</v>
      </c>
      <c r="Z214" s="71" t="str">
        <f t="shared" si="67"/>
        <v>-</v>
      </c>
      <c r="AA214">
        <f>IF(A214=B214,1,0)</f>
        <v>0</v>
      </c>
    </row>
    <row r="215" spans="1:27" ht="89.25" x14ac:dyDescent="0.25">
      <c r="A215" s="76" t="s">
        <v>429</v>
      </c>
      <c r="B215" s="77" t="s">
        <v>442</v>
      </c>
      <c r="D215" s="19" t="s">
        <v>637</v>
      </c>
      <c r="E215" s="92" t="s">
        <v>429</v>
      </c>
      <c r="F215" s="27" t="str">
        <f>IFERROR(VLOOKUP($A215,Массив!$A$6:$BH$500,F$1,FALSE),"0")</f>
        <v>0</v>
      </c>
      <c r="G215" s="28" t="str">
        <f>IFERROR(VLOOKUP($A215,Массив!$A$6:$BH$500,G$1,FALSE),"0")</f>
        <v>0</v>
      </c>
      <c r="H215" s="28" t="str">
        <f>IFERROR(VLOOKUP($A215,Массив!$A$6:$BH$500,H$1,FALSE),"0")</f>
        <v>0</v>
      </c>
      <c r="I215" s="28" t="str">
        <f>IFERROR(VLOOKUP($A215,Массив!$A$6:$BH$500,I$1,FALSE),"0")</f>
        <v>0</v>
      </c>
      <c r="J215" s="29" t="str">
        <f>IFERROR(VLOOKUP($A215,Массив!$A$6:$BH$500,J$1,FALSE),"0")</f>
        <v>0</v>
      </c>
      <c r="K215" s="29" t="str">
        <f>IFERROR(VLOOKUP($A215,Массив!$A$6:$BH$500,K$1,FALSE),"0")</f>
        <v>0</v>
      </c>
      <c r="L215" s="29" t="str">
        <f>IFERROR(VLOOKUP($A215,Массив!$A$6:$BH$500,L$1,FALSE),"0")</f>
        <v>0</v>
      </c>
      <c r="M215" s="29" t="str">
        <f>IFERROR(VLOOKUP($A215,Массив!$A$6:$BH$500,M$1,FALSE),"0")</f>
        <v>0</v>
      </c>
      <c r="N215" s="29" t="str">
        <f>IFERROR(VLOOKUP($A215,Массив!$A$6:$BH$500,N$1,FALSE),"0")</f>
        <v>0</v>
      </c>
      <c r="O215" s="28" t="str">
        <f>IFERROR(VLOOKUP($A215,Массив!$A$6:$BH$500,O$1,FALSE),"0")</f>
        <v>0</v>
      </c>
      <c r="P215" s="28" t="str">
        <f>IFERROR(VLOOKUP($A215,Массив!$A$6:$BH$500,P$1,FALSE),"0")</f>
        <v>0</v>
      </c>
      <c r="Q215" s="28" t="str">
        <f>IFERROR(VLOOKUP($A215,Массив!$A$6:$BH$500,Q$1,FALSE),"0")</f>
        <v>0</v>
      </c>
      <c r="R215" s="28" t="str">
        <f>IFERROR(VLOOKUP($A215,Массив!$A$6:$BH$500,R$1,FALSE),"0")</f>
        <v>0</v>
      </c>
      <c r="S215" s="13" t="str">
        <f>IFERROR(VLOOKUP($A215,Массив!$A$6:$BH$500,S$1,FALSE),"0")</f>
        <v>0</v>
      </c>
      <c r="T215" s="28" t="str">
        <f>IFERROR(VLOOKUP($A215,Массив!$A$6:$BH$500,T$1,FALSE),"0")</f>
        <v>0</v>
      </c>
      <c r="U215" s="60">
        <f t="shared" si="62"/>
        <v>0</v>
      </c>
      <c r="V215" s="60">
        <f t="shared" si="63"/>
        <v>0</v>
      </c>
      <c r="W215" s="61">
        <f t="shared" si="64"/>
        <v>0</v>
      </c>
      <c r="X215" s="56">
        <f t="shared" si="65"/>
        <v>0</v>
      </c>
      <c r="Y215" s="62">
        <f t="shared" si="66"/>
        <v>0</v>
      </c>
      <c r="Z215" s="71" t="str">
        <f t="shared" si="67"/>
        <v>-</v>
      </c>
      <c r="AA215">
        <f>IF(A215=B215,1,0)</f>
        <v>0</v>
      </c>
    </row>
    <row r="216" spans="1:27" x14ac:dyDescent="0.25">
      <c r="A216" s="76" t="s">
        <v>430</v>
      </c>
      <c r="B216" s="77" t="s">
        <v>443</v>
      </c>
      <c r="D216" s="19" t="s">
        <v>165</v>
      </c>
      <c r="E216" s="92" t="s">
        <v>430</v>
      </c>
      <c r="F216" s="27" t="str">
        <f>IFERROR(VLOOKUP($A216,Массив!$A$6:$BH$500,F$1,FALSE),"0")</f>
        <v>0</v>
      </c>
      <c r="G216" s="28" t="str">
        <f>IFERROR(VLOOKUP($A216,Массив!$A$6:$BH$500,G$1,FALSE),"0")</f>
        <v>0</v>
      </c>
      <c r="H216" s="28" t="str">
        <f>IFERROR(VLOOKUP($A216,Массив!$A$6:$BH$500,H$1,FALSE),"0")</f>
        <v>0</v>
      </c>
      <c r="I216" s="28" t="str">
        <f>IFERROR(VLOOKUP($A216,Массив!$A$6:$BH$500,I$1,FALSE),"0")</f>
        <v>0</v>
      </c>
      <c r="J216" s="29" t="str">
        <f>IFERROR(VLOOKUP($A216,Массив!$A$6:$BH$500,J$1,FALSE),"0")</f>
        <v>0</v>
      </c>
      <c r="K216" s="29" t="str">
        <f>IFERROR(VLOOKUP($A216,Массив!$A$6:$BH$500,K$1,FALSE),"0")</f>
        <v>0</v>
      </c>
      <c r="L216" s="29" t="str">
        <f>IFERROR(VLOOKUP($A216,Массив!$A$6:$BH$500,L$1,FALSE),"0")</f>
        <v>0</v>
      </c>
      <c r="M216" s="29" t="str">
        <f>IFERROR(VLOOKUP($A216,Массив!$A$6:$BH$500,M$1,FALSE),"0")</f>
        <v>0</v>
      </c>
      <c r="N216" s="29" t="str">
        <f>IFERROR(VLOOKUP($A216,Массив!$A$6:$BH$500,N$1,FALSE),"0")</f>
        <v>0</v>
      </c>
      <c r="O216" s="28" t="str">
        <f>IFERROR(VLOOKUP($A216,Массив!$A$6:$BH$500,O$1,FALSE),"0")</f>
        <v>0</v>
      </c>
      <c r="P216" s="28" t="str">
        <f>IFERROR(VLOOKUP($A216,Массив!$A$6:$BH$500,P$1,FALSE),"0")</f>
        <v>0</v>
      </c>
      <c r="Q216" s="28" t="str">
        <f>IFERROR(VLOOKUP($A216,Массив!$A$6:$BH$500,Q$1,FALSE),"0")</f>
        <v>0</v>
      </c>
      <c r="R216" s="28" t="str">
        <f>IFERROR(VLOOKUP($A216,Массив!$A$6:$BH$500,R$1,FALSE),"0")</f>
        <v>0</v>
      </c>
      <c r="S216" s="13" t="str">
        <f>IFERROR(VLOOKUP($A216,Массив!$A$6:$BH$500,S$1,FALSE),"0")</f>
        <v>0</v>
      </c>
      <c r="T216" s="28" t="str">
        <f>IFERROR(VLOOKUP($A216,Массив!$A$6:$BH$500,T$1,FALSE),"0")</f>
        <v>0</v>
      </c>
      <c r="U216" s="60">
        <f t="shared" si="62"/>
        <v>0</v>
      </c>
      <c r="V216" s="60">
        <f t="shared" si="63"/>
        <v>0</v>
      </c>
      <c r="W216" s="61">
        <f t="shared" si="64"/>
        <v>0</v>
      </c>
      <c r="X216" s="56">
        <f t="shared" si="65"/>
        <v>0</v>
      </c>
      <c r="Y216" s="62">
        <f t="shared" si="66"/>
        <v>0</v>
      </c>
      <c r="Z216" s="71" t="str">
        <f t="shared" si="67"/>
        <v>-</v>
      </c>
      <c r="AA216">
        <f>IF(A216=B216,1,0)</f>
        <v>0</v>
      </c>
    </row>
    <row r="217" spans="1:27" x14ac:dyDescent="0.25">
      <c r="A217" s="76" t="s">
        <v>431</v>
      </c>
      <c r="B217" s="77" t="s">
        <v>444</v>
      </c>
      <c r="D217" s="19" t="s">
        <v>64</v>
      </c>
      <c r="E217" s="92" t="s">
        <v>431</v>
      </c>
      <c r="F217" s="27" t="str">
        <f>IFERROR(VLOOKUP($A217,Массив!$A$6:$BH$500,F$1,FALSE),"0")</f>
        <v>0</v>
      </c>
      <c r="G217" s="28" t="str">
        <f>IFERROR(VLOOKUP($A217,Массив!$A$6:$BH$500,G$1,FALSE),"0")</f>
        <v>0</v>
      </c>
      <c r="H217" s="28" t="str">
        <f>IFERROR(VLOOKUP($A217,Массив!$A$6:$BH$500,H$1,FALSE),"0")</f>
        <v>0</v>
      </c>
      <c r="I217" s="28" t="str">
        <f>IFERROR(VLOOKUP($A217,Массив!$A$6:$BH$500,I$1,FALSE),"0")</f>
        <v>0</v>
      </c>
      <c r="J217" s="29" t="str">
        <f>IFERROR(VLOOKUP($A217,Массив!$A$6:$BH$500,J$1,FALSE),"0")</f>
        <v>0</v>
      </c>
      <c r="K217" s="29" t="str">
        <f>IFERROR(VLOOKUP($A217,Массив!$A$6:$BH$500,K$1,FALSE),"0")</f>
        <v>0</v>
      </c>
      <c r="L217" s="29" t="str">
        <f>IFERROR(VLOOKUP($A217,Массив!$A$6:$BH$500,L$1,FALSE),"0")</f>
        <v>0</v>
      </c>
      <c r="M217" s="29" t="str">
        <f>IFERROR(VLOOKUP($A217,Массив!$A$6:$BH$500,M$1,FALSE),"0")</f>
        <v>0</v>
      </c>
      <c r="N217" s="29" t="str">
        <f>IFERROR(VLOOKUP($A217,Массив!$A$6:$BH$500,N$1,FALSE),"0")</f>
        <v>0</v>
      </c>
      <c r="O217" s="28" t="str">
        <f>IFERROR(VLOOKUP($A217,Массив!$A$6:$BH$500,O$1,FALSE),"0")</f>
        <v>0</v>
      </c>
      <c r="P217" s="28" t="str">
        <f>IFERROR(VLOOKUP($A217,Массив!$A$6:$BH$500,P$1,FALSE),"0")</f>
        <v>0</v>
      </c>
      <c r="Q217" s="28" t="str">
        <f>IFERROR(VLOOKUP($A217,Массив!$A$6:$BH$500,Q$1,FALSE),"0")</f>
        <v>0</v>
      </c>
      <c r="R217" s="28" t="str">
        <f>IFERROR(VLOOKUP($A217,Массив!$A$6:$BH$500,R$1,FALSE),"0")</f>
        <v>0</v>
      </c>
      <c r="S217" s="13" t="str">
        <f>IFERROR(VLOOKUP($A217,Массив!$A$6:$BH$500,S$1,FALSE),"0")</f>
        <v>0</v>
      </c>
      <c r="T217" s="28" t="str">
        <f>IFERROR(VLOOKUP($A217,Массив!$A$6:$BH$500,T$1,FALSE),"0")</f>
        <v>0</v>
      </c>
      <c r="U217" s="60">
        <f t="shared" si="62"/>
        <v>0</v>
      </c>
      <c r="V217" s="60">
        <f t="shared" si="63"/>
        <v>0</v>
      </c>
      <c r="W217" s="61">
        <f t="shared" si="64"/>
        <v>0</v>
      </c>
      <c r="X217" s="56">
        <f t="shared" si="65"/>
        <v>0</v>
      </c>
      <c r="Y217" s="62">
        <f t="shared" si="66"/>
        <v>0</v>
      </c>
      <c r="Z217" s="71" t="str">
        <f t="shared" si="67"/>
        <v>-</v>
      </c>
      <c r="AA217">
        <f>IF(A217=B217,1,0)</f>
        <v>0</v>
      </c>
    </row>
    <row r="218" spans="1:27" ht="25.5" x14ac:dyDescent="0.25">
      <c r="A218" s="76" t="s">
        <v>432</v>
      </c>
      <c r="B218" s="77" t="s">
        <v>445</v>
      </c>
      <c r="D218" s="19" t="s">
        <v>638</v>
      </c>
      <c r="E218" s="92" t="s">
        <v>432</v>
      </c>
      <c r="F218" s="27" t="str">
        <f>IFERROR(VLOOKUP($A218,Массив!$A$6:$BH$500,F$1,FALSE),"0")</f>
        <v>0</v>
      </c>
      <c r="G218" s="28" t="str">
        <f>IFERROR(VLOOKUP($A218,Массив!$A$6:$BH$500,G$1,FALSE),"0")</f>
        <v>0</v>
      </c>
      <c r="H218" s="28" t="str">
        <f>IFERROR(VLOOKUP($A218,Массив!$A$6:$BH$500,H$1,FALSE),"0")</f>
        <v>0</v>
      </c>
      <c r="I218" s="28" t="str">
        <f>IFERROR(VLOOKUP($A218,Массив!$A$6:$BH$500,I$1,FALSE),"0")</f>
        <v>0</v>
      </c>
      <c r="J218" s="29" t="str">
        <f>IFERROR(VLOOKUP($A218,Массив!$A$6:$BH$500,J$1,FALSE),"0")</f>
        <v>0</v>
      </c>
      <c r="K218" s="29" t="str">
        <f>IFERROR(VLOOKUP($A218,Массив!$A$6:$BH$500,K$1,FALSE),"0")</f>
        <v>0</v>
      </c>
      <c r="L218" s="29" t="str">
        <f>IFERROR(VLOOKUP($A218,Массив!$A$6:$BH$500,L$1,FALSE),"0")</f>
        <v>0</v>
      </c>
      <c r="M218" s="29" t="str">
        <f>IFERROR(VLOOKUP($A218,Массив!$A$6:$BH$500,M$1,FALSE),"0")</f>
        <v>0</v>
      </c>
      <c r="N218" s="29" t="str">
        <f>IFERROR(VLOOKUP($A218,Массив!$A$6:$BH$500,N$1,FALSE),"0")</f>
        <v>0</v>
      </c>
      <c r="O218" s="28" t="str">
        <f>IFERROR(VLOOKUP($A218,Массив!$A$6:$BH$500,O$1,FALSE),"0")</f>
        <v>0</v>
      </c>
      <c r="P218" s="28" t="str">
        <f>IFERROR(VLOOKUP($A218,Массив!$A$6:$BH$500,P$1,FALSE),"0")</f>
        <v>0</v>
      </c>
      <c r="Q218" s="28" t="str">
        <f>IFERROR(VLOOKUP($A218,Массив!$A$6:$BH$500,Q$1,FALSE),"0")</f>
        <v>0</v>
      </c>
      <c r="R218" s="28" t="str">
        <f>IFERROR(VLOOKUP($A218,Массив!$A$6:$BH$500,R$1,FALSE),"0")</f>
        <v>0</v>
      </c>
      <c r="S218" s="13" t="str">
        <f>IFERROR(VLOOKUP($A218,Массив!$A$6:$BH$500,S$1,FALSE),"0")</f>
        <v>0</v>
      </c>
      <c r="T218" s="28" t="str">
        <f>IFERROR(VLOOKUP($A218,Массив!$A$6:$BH$500,T$1,FALSE),"0")</f>
        <v>0</v>
      </c>
      <c r="U218" s="60">
        <f t="shared" si="62"/>
        <v>0</v>
      </c>
      <c r="V218" s="60">
        <f t="shared" si="63"/>
        <v>0</v>
      </c>
      <c r="W218" s="61">
        <f t="shared" si="64"/>
        <v>0</v>
      </c>
      <c r="X218" s="56">
        <f t="shared" si="65"/>
        <v>0</v>
      </c>
      <c r="Y218" s="62">
        <f t="shared" si="66"/>
        <v>0</v>
      </c>
      <c r="Z218" s="71" t="str">
        <f t="shared" si="67"/>
        <v>-</v>
      </c>
      <c r="AA218">
        <f>IF(A218=B218,1,0)</f>
        <v>0</v>
      </c>
    </row>
    <row r="219" spans="1:27" x14ac:dyDescent="0.25">
      <c r="A219" s="76" t="s">
        <v>433</v>
      </c>
      <c r="B219" s="77"/>
      <c r="D219" s="19" t="s">
        <v>639</v>
      </c>
      <c r="E219" s="92" t="s">
        <v>433</v>
      </c>
      <c r="F219" s="27"/>
      <c r="G219" s="28"/>
      <c r="H219" s="28"/>
      <c r="I219" s="28"/>
      <c r="J219" s="29"/>
      <c r="K219" s="29"/>
      <c r="L219" s="29"/>
      <c r="M219" s="29"/>
      <c r="N219" s="29"/>
      <c r="O219" s="28"/>
      <c r="P219" s="28"/>
      <c r="Q219" s="28"/>
      <c r="R219" s="28"/>
      <c r="S219" s="13"/>
      <c r="T219" s="28"/>
      <c r="U219" s="60"/>
      <c r="V219" s="60"/>
      <c r="W219" s="61"/>
      <c r="X219" s="56"/>
      <c r="Y219" s="62"/>
      <c r="Z219" s="71"/>
    </row>
    <row r="220" spans="1:27" ht="25.5" x14ac:dyDescent="0.25">
      <c r="A220" s="76" t="s">
        <v>434</v>
      </c>
      <c r="B220" s="77" t="s">
        <v>446</v>
      </c>
      <c r="D220" s="19" t="s">
        <v>640</v>
      </c>
      <c r="E220" s="92" t="s">
        <v>434</v>
      </c>
      <c r="F220" s="27" t="str">
        <f>IFERROR(VLOOKUP($A220,Массив!$A$6:$BH$500,F$1,FALSE),"0")</f>
        <v>0</v>
      </c>
      <c r="G220" s="28" t="str">
        <f>IFERROR(VLOOKUP($A220,Массив!$A$6:$BH$500,G$1,FALSE),"0")</f>
        <v>0</v>
      </c>
      <c r="H220" s="47" t="str">
        <f>IFERROR(VLOOKUP($A220,Массив!$A$6:$BH$500,H$1,FALSE),"0")</f>
        <v>0</v>
      </c>
      <c r="I220" s="47" t="str">
        <f>IFERROR(VLOOKUP($A220,Массив!$A$6:$BH$500,I$1,FALSE),"0")</f>
        <v>0</v>
      </c>
      <c r="J220" s="48" t="str">
        <f>IFERROR(VLOOKUP($A220,Массив!$A$6:$BH$500,J$1,FALSE),"0")</f>
        <v>0</v>
      </c>
      <c r="K220" s="48" t="str">
        <f>IFERROR(VLOOKUP($A220,Массив!$A$6:$BH$500,K$1,FALSE),"0")</f>
        <v>0</v>
      </c>
      <c r="L220" s="29" t="str">
        <f>IFERROR(VLOOKUP($A220,Массив!$A$6:$BH$500,L$1,FALSE),"0")</f>
        <v>0</v>
      </c>
      <c r="M220" s="48" t="str">
        <f>IFERROR(VLOOKUP($A220,Массив!$A$6:$BH$500,M$1,FALSE),"0")</f>
        <v>0</v>
      </c>
      <c r="N220" s="48" t="str">
        <f>IFERROR(VLOOKUP($A220,Массив!$A$6:$BH$500,N$1,FALSE),"0")</f>
        <v>0</v>
      </c>
      <c r="O220" s="28" t="str">
        <f>IFERROR(VLOOKUP($A220,Массив!$A$6:$BH$500,O$1,FALSE),"0")</f>
        <v>0</v>
      </c>
      <c r="P220" s="28" t="str">
        <f>IFERROR(VLOOKUP($A220,Массив!$A$6:$BH$500,P$1,FALSE),"0")</f>
        <v>0</v>
      </c>
      <c r="Q220" s="28" t="str">
        <f>IFERROR(VLOOKUP($A220,Массив!$A$6:$BH$500,Q$1,FALSE),"0")</f>
        <v>0</v>
      </c>
      <c r="R220" s="28" t="str">
        <f>IFERROR(VLOOKUP($A220,Массив!$A$6:$BH$500,R$1,FALSE),"0")</f>
        <v>0</v>
      </c>
      <c r="S220" s="13" t="str">
        <f>IFERROR(VLOOKUP($A220,Массив!$A$6:$BH$500,S$1,FALSE),"0")</f>
        <v>0</v>
      </c>
      <c r="T220" s="28" t="str">
        <f>IFERROR(VLOOKUP($A220,Массив!$A$6:$BH$500,T$1,FALSE),"0")</f>
        <v>0</v>
      </c>
      <c r="U220" s="60">
        <f t="shared" si="62"/>
        <v>0</v>
      </c>
      <c r="V220" s="60">
        <f t="shared" si="63"/>
        <v>0</v>
      </c>
      <c r="W220" s="61">
        <f t="shared" si="64"/>
        <v>0</v>
      </c>
      <c r="X220" s="56">
        <f t="shared" si="65"/>
        <v>0</v>
      </c>
      <c r="Y220" s="62">
        <f t="shared" si="66"/>
        <v>0</v>
      </c>
      <c r="Z220" s="71" t="str">
        <f t="shared" si="67"/>
        <v>-</v>
      </c>
      <c r="AA220">
        <f>IF(A220=B220,1,0)</f>
        <v>0</v>
      </c>
    </row>
    <row r="221" spans="1:27" ht="25.5" x14ac:dyDescent="0.25">
      <c r="A221" s="76" t="s">
        <v>435</v>
      </c>
      <c r="B221" s="77"/>
      <c r="D221" s="19" t="s">
        <v>641</v>
      </c>
      <c r="E221" s="92" t="s">
        <v>435</v>
      </c>
      <c r="F221" s="27"/>
      <c r="G221" s="28"/>
      <c r="H221" s="47"/>
      <c r="I221" s="47"/>
      <c r="J221" s="48"/>
      <c r="K221" s="48"/>
      <c r="L221" s="29"/>
      <c r="M221" s="48"/>
      <c r="N221" s="48"/>
      <c r="O221" s="28"/>
      <c r="P221" s="28"/>
      <c r="Q221" s="28"/>
      <c r="R221" s="28"/>
      <c r="S221" s="13"/>
      <c r="T221" s="28"/>
      <c r="U221" s="60"/>
      <c r="V221" s="60"/>
      <c r="W221" s="61"/>
      <c r="X221" s="56"/>
      <c r="Y221" s="62"/>
      <c r="Z221" s="71"/>
    </row>
    <row r="222" spans="1:27" ht="89.25" x14ac:dyDescent="0.25">
      <c r="A222" s="76" t="s">
        <v>436</v>
      </c>
      <c r="B222" s="77" t="s">
        <v>448</v>
      </c>
      <c r="D222" s="24" t="s">
        <v>642</v>
      </c>
      <c r="E222" s="92" t="s">
        <v>436</v>
      </c>
      <c r="F222" s="27" t="str">
        <f>IFERROR(VLOOKUP($A222,Массив!$A$6:$BH$500,F$1,FALSE),"0")</f>
        <v>0</v>
      </c>
      <c r="G222" s="28" t="str">
        <f>IFERROR(VLOOKUP($A222,Массив!$A$6:$BH$500,G$1,FALSE),"0")</f>
        <v>0</v>
      </c>
      <c r="H222" s="47" t="str">
        <f>IFERROR(VLOOKUP($A222,Массив!$A$6:$BH$500,H$1,FALSE),"0")</f>
        <v>0</v>
      </c>
      <c r="I222" s="47" t="str">
        <f>IFERROR(VLOOKUP($A222,Массив!$A$6:$BH$500,I$1,FALSE),"0")</f>
        <v>0</v>
      </c>
      <c r="J222" s="48" t="str">
        <f>IFERROR(VLOOKUP($A222,Массив!$A$6:$BH$500,J$1,FALSE),"0")</f>
        <v>0</v>
      </c>
      <c r="K222" s="48" t="str">
        <f>IFERROR(VLOOKUP($A222,Массив!$A$6:$BH$500,K$1,FALSE),"0")</f>
        <v>0</v>
      </c>
      <c r="L222" s="29" t="str">
        <f>IFERROR(VLOOKUP($A222,Массив!$A$6:$BH$500,L$1,FALSE),"0")</f>
        <v>0</v>
      </c>
      <c r="M222" s="48" t="str">
        <f>IFERROR(VLOOKUP($A222,Массив!$A$6:$BH$500,M$1,FALSE),"0")</f>
        <v>0</v>
      </c>
      <c r="N222" s="48" t="str">
        <f>IFERROR(VLOOKUP($A222,Массив!$A$6:$BH$500,N$1,FALSE),"0")</f>
        <v>0</v>
      </c>
      <c r="O222" s="28" t="str">
        <f>IFERROR(VLOOKUP($A222,Массив!$A$6:$BH$500,O$1,FALSE),"0")</f>
        <v>0</v>
      </c>
      <c r="P222" s="28" t="str">
        <f>IFERROR(VLOOKUP($A222,Массив!$A$6:$BH$500,P$1,FALSE),"0")</f>
        <v>0</v>
      </c>
      <c r="Q222" s="28" t="str">
        <f>IFERROR(VLOOKUP($A222,Массив!$A$6:$BH$500,Q$1,FALSE),"0")</f>
        <v>0</v>
      </c>
      <c r="R222" s="28" t="str">
        <f>IFERROR(VLOOKUP($A222,Массив!$A$6:$BH$500,R$1,FALSE),"0")</f>
        <v>0</v>
      </c>
      <c r="S222" s="13" t="str">
        <f>IFERROR(VLOOKUP($A222,Массив!$A$6:$BH$500,S$1,FALSE),"0")</f>
        <v>0</v>
      </c>
      <c r="T222" s="28" t="str">
        <f>IFERROR(VLOOKUP($A222,Массив!$A$6:$BH$500,T$1,FALSE),"0")</f>
        <v>0</v>
      </c>
      <c r="U222" s="60">
        <f t="shared" si="62"/>
        <v>0</v>
      </c>
      <c r="V222" s="60">
        <f t="shared" si="63"/>
        <v>0</v>
      </c>
      <c r="W222" s="61">
        <f t="shared" si="64"/>
        <v>0</v>
      </c>
      <c r="X222" s="56">
        <f t="shared" si="65"/>
        <v>0</v>
      </c>
      <c r="Y222" s="62">
        <f t="shared" si="66"/>
        <v>0</v>
      </c>
      <c r="Z222" s="71" t="str">
        <f t="shared" si="67"/>
        <v>-</v>
      </c>
      <c r="AA222">
        <f>IF(A222=B222,1,0)</f>
        <v>0</v>
      </c>
    </row>
    <row r="223" spans="1:27" ht="25.5" x14ac:dyDescent="0.25">
      <c r="A223" s="76" t="s">
        <v>437</v>
      </c>
      <c r="B223" s="77" t="s">
        <v>449</v>
      </c>
      <c r="D223" s="19" t="s">
        <v>111</v>
      </c>
      <c r="E223" s="92" t="s">
        <v>437</v>
      </c>
      <c r="F223" s="44" t="str">
        <f>IFERROR(VLOOKUP($A223,Массив!$A$6:$BH$500,F$1,FALSE),"0")</f>
        <v>0</v>
      </c>
      <c r="G223" s="39" t="str">
        <f>IFERROR(VLOOKUP($A223,Массив!$A$6:$BH$500,G$1,FALSE),"0")</f>
        <v>0</v>
      </c>
      <c r="H223" s="28" t="str">
        <f>IFERROR(VLOOKUP($A223,Массив!$A$6:$BH$500,H$1,FALSE),"0")</f>
        <v>0</v>
      </c>
      <c r="I223" s="28" t="str">
        <f>IFERROR(VLOOKUP($A223,Массив!$A$6:$BH$500,I$1,FALSE),"0")</f>
        <v>0</v>
      </c>
      <c r="J223" s="29" t="str">
        <f>IFERROR(VLOOKUP($A223,Массив!$A$6:$BH$500,J$1,FALSE),"0")</f>
        <v>0</v>
      </c>
      <c r="K223" s="29" t="str">
        <f>IFERROR(VLOOKUP($A223,Массив!$A$6:$BH$500,K$1,FALSE),"0")</f>
        <v>0</v>
      </c>
      <c r="L223" s="29" t="str">
        <f>IFERROR(VLOOKUP($A223,Массив!$A$6:$BH$500,L$1,FALSE),"0")</f>
        <v>0</v>
      </c>
      <c r="M223" s="29" t="str">
        <f>IFERROR(VLOOKUP($A223,Массив!$A$6:$BH$500,M$1,FALSE),"0")</f>
        <v>0</v>
      </c>
      <c r="N223" s="29" t="str">
        <f>IFERROR(VLOOKUP($A223,Массив!$A$6:$BH$500,N$1,FALSE),"0")</f>
        <v>0</v>
      </c>
      <c r="O223" s="28" t="str">
        <f>IFERROR(VLOOKUP($A223,Массив!$A$6:$BH$500,O$1,FALSE),"0")</f>
        <v>0</v>
      </c>
      <c r="P223" s="28" t="str">
        <f>IFERROR(VLOOKUP($A223,Массив!$A$6:$BH$500,P$1,FALSE),"0")</f>
        <v>0</v>
      </c>
      <c r="Q223" s="28" t="str">
        <f>IFERROR(VLOOKUP($A223,Массив!$A$6:$BH$500,Q$1,FALSE),"0")</f>
        <v>0</v>
      </c>
      <c r="R223" s="28" t="str">
        <f>IFERROR(VLOOKUP($A223,Массив!$A$6:$BH$500,R$1,FALSE),"0")</f>
        <v>0</v>
      </c>
      <c r="S223" s="13" t="str">
        <f>IFERROR(VLOOKUP($A223,Массив!$A$6:$BH$500,S$1,FALSE),"0")</f>
        <v>0</v>
      </c>
      <c r="T223" s="28" t="str">
        <f>IFERROR(VLOOKUP($A223,Массив!$A$6:$BH$500,T$1,FALSE),"0")</f>
        <v>0</v>
      </c>
      <c r="U223" s="60">
        <f t="shared" si="62"/>
        <v>0</v>
      </c>
      <c r="V223" s="60">
        <f t="shared" si="63"/>
        <v>0</v>
      </c>
      <c r="W223" s="61">
        <f t="shared" si="64"/>
        <v>0</v>
      </c>
      <c r="X223" s="56">
        <f t="shared" si="65"/>
        <v>0</v>
      </c>
      <c r="Y223" s="62">
        <f t="shared" si="66"/>
        <v>0</v>
      </c>
      <c r="Z223" s="71" t="str">
        <f t="shared" ref="Z223:Z238" si="68">IFERROR(IF(L223=0,"",G223/L223),"-")</f>
        <v>-</v>
      </c>
      <c r="AA223">
        <f>IF(A223=B223,1,0)</f>
        <v>0</v>
      </c>
    </row>
    <row r="224" spans="1:27" x14ac:dyDescent="0.25">
      <c r="A224" s="76" t="s">
        <v>438</v>
      </c>
      <c r="B224" s="77" t="s">
        <v>450</v>
      </c>
      <c r="D224" s="25" t="s">
        <v>112</v>
      </c>
      <c r="E224" s="92" t="s">
        <v>438</v>
      </c>
      <c r="F224" s="27" t="str">
        <f>IFERROR(VLOOKUP($A224,Массив!$A$6:$BH$500,F$1,FALSE),"0")</f>
        <v>0</v>
      </c>
      <c r="G224" s="28" t="str">
        <f>IFERROR(VLOOKUP($A224,Массив!$A$6:$BH$500,G$1,FALSE),"0")</f>
        <v>0</v>
      </c>
      <c r="H224" s="28" t="str">
        <f>IFERROR(VLOOKUP($A224,Массив!$A$6:$BH$500,H$1,FALSE),"0")</f>
        <v>0</v>
      </c>
      <c r="I224" s="28" t="str">
        <f>IFERROR(VLOOKUP($A224,Массив!$A$6:$BH$500,I$1,FALSE),"0")</f>
        <v>0</v>
      </c>
      <c r="J224" s="29" t="str">
        <f>IFERROR(VLOOKUP($A224,Массив!$A$6:$BH$500,J$1,FALSE),"0")</f>
        <v>0</v>
      </c>
      <c r="K224" s="29" t="str">
        <f>IFERROR(VLOOKUP($A224,Массив!$A$6:$BH$500,K$1,FALSE),"0")</f>
        <v>0</v>
      </c>
      <c r="L224" s="29" t="str">
        <f>IFERROR(VLOOKUP($A224,Массив!$A$6:$BH$500,L$1,FALSE),"0")</f>
        <v>0</v>
      </c>
      <c r="M224" s="29" t="str">
        <f>IFERROR(VLOOKUP($A224,Массив!$A$6:$BH$500,M$1,FALSE),"0")</f>
        <v>0</v>
      </c>
      <c r="N224" s="29" t="str">
        <f>IFERROR(VLOOKUP($A224,Массив!$A$6:$BH$500,N$1,FALSE),"0")</f>
        <v>0</v>
      </c>
      <c r="O224" s="28" t="str">
        <f>IFERROR(VLOOKUP($A224,Массив!$A$6:$BH$500,O$1,FALSE),"0")</f>
        <v>0</v>
      </c>
      <c r="P224" s="28" t="str">
        <f>IFERROR(VLOOKUP($A224,Массив!$A$6:$BH$500,P$1,FALSE),"0")</f>
        <v>0</v>
      </c>
      <c r="Q224" s="28" t="str">
        <f>IFERROR(VLOOKUP($A224,Массив!$A$6:$BH$500,Q$1,FALSE),"0")</f>
        <v>0</v>
      </c>
      <c r="R224" s="28" t="str">
        <f>IFERROR(VLOOKUP($A224,Массив!$A$6:$BH$500,R$1,FALSE),"0")</f>
        <v>0</v>
      </c>
      <c r="S224" s="13" t="str">
        <f>IFERROR(VLOOKUP($A224,Массив!$A$6:$BH$500,S$1,FALSE),"0")</f>
        <v>0</v>
      </c>
      <c r="T224" s="28" t="str">
        <f>IFERROR(VLOOKUP($A224,Массив!$A$6:$BH$500,T$1,FALSE),"0")</f>
        <v>0</v>
      </c>
      <c r="U224" s="60">
        <f t="shared" si="62"/>
        <v>0</v>
      </c>
      <c r="V224" s="60">
        <f t="shared" si="63"/>
        <v>0</v>
      </c>
      <c r="W224" s="61">
        <f t="shared" si="64"/>
        <v>0</v>
      </c>
      <c r="X224" s="56">
        <f t="shared" si="65"/>
        <v>0</v>
      </c>
      <c r="Y224" s="62">
        <f t="shared" si="66"/>
        <v>0</v>
      </c>
      <c r="Z224" s="71" t="str">
        <f t="shared" si="68"/>
        <v>-</v>
      </c>
      <c r="AA224">
        <f>IF(A224=B224,1,0)</f>
        <v>0</v>
      </c>
    </row>
    <row r="225" spans="1:27" ht="63.75" x14ac:dyDescent="0.25">
      <c r="A225" s="76" t="s">
        <v>439</v>
      </c>
      <c r="B225" s="77" t="s">
        <v>451</v>
      </c>
      <c r="D225" s="21" t="s">
        <v>643</v>
      </c>
      <c r="E225" s="92" t="s">
        <v>439</v>
      </c>
      <c r="F225" s="27" t="str">
        <f>IFERROR(VLOOKUP($A225,Массив!$A$6:$BH$500,F$1,FALSE),"0")</f>
        <v>0</v>
      </c>
      <c r="G225" s="28" t="str">
        <f>IFERROR(VLOOKUP($A225,Массив!$A$6:$BH$500,G$1,FALSE),"0")</f>
        <v>0</v>
      </c>
      <c r="H225" s="28" t="str">
        <f>IFERROR(VLOOKUP($A225,Массив!$A$6:$BH$500,H$1,FALSE),"0")</f>
        <v>0</v>
      </c>
      <c r="I225" s="28" t="str">
        <f>IFERROR(VLOOKUP($A225,Массив!$A$6:$BH$500,I$1,FALSE),"0")</f>
        <v>0</v>
      </c>
      <c r="J225" s="29" t="str">
        <f>IFERROR(VLOOKUP($A225,Массив!$A$6:$BH$500,J$1,FALSE),"0")</f>
        <v>0</v>
      </c>
      <c r="K225" s="29" t="str">
        <f>IFERROR(VLOOKUP($A225,Массив!$A$6:$BH$500,K$1,FALSE),"0")</f>
        <v>0</v>
      </c>
      <c r="L225" s="29" t="str">
        <f>IFERROR(VLOOKUP($A225,Массив!$A$6:$BH$500,L$1,FALSE),"0")</f>
        <v>0</v>
      </c>
      <c r="M225" s="29" t="str">
        <f>IFERROR(VLOOKUP($A225,Массив!$A$6:$BH$500,M$1,FALSE),"0")</f>
        <v>0</v>
      </c>
      <c r="N225" s="29" t="str">
        <f>IFERROR(VLOOKUP($A225,Массив!$A$6:$BH$500,N$1,FALSE),"0")</f>
        <v>0</v>
      </c>
      <c r="O225" s="28" t="str">
        <f>IFERROR(VLOOKUP($A225,Массив!$A$6:$BH$500,O$1,FALSE),"0")</f>
        <v>0</v>
      </c>
      <c r="P225" s="28" t="str">
        <f>IFERROR(VLOOKUP($A225,Массив!$A$6:$BH$500,P$1,FALSE),"0")</f>
        <v>0</v>
      </c>
      <c r="Q225" s="28" t="str">
        <f>IFERROR(VLOOKUP($A225,Массив!$A$6:$BH$500,Q$1,FALSE),"0")</f>
        <v>0</v>
      </c>
      <c r="R225" s="28" t="str">
        <f>IFERROR(VLOOKUP($A225,Массив!$A$6:$BH$500,R$1,FALSE),"0")</f>
        <v>0</v>
      </c>
      <c r="S225" s="13" t="str">
        <f>IFERROR(VLOOKUP($A225,Массив!$A$6:$BH$500,S$1,FALSE),"0")</f>
        <v>0</v>
      </c>
      <c r="T225" s="28" t="str">
        <f>IFERROR(VLOOKUP($A225,Массив!$A$6:$BH$500,T$1,FALSE),"0")</f>
        <v>0</v>
      </c>
      <c r="U225" s="60">
        <f t="shared" si="62"/>
        <v>0</v>
      </c>
      <c r="V225" s="60">
        <f t="shared" si="63"/>
        <v>0</v>
      </c>
      <c r="W225" s="61">
        <f t="shared" si="64"/>
        <v>0</v>
      </c>
      <c r="X225" s="56">
        <f t="shared" si="65"/>
        <v>0</v>
      </c>
      <c r="Y225" s="62">
        <f t="shared" si="66"/>
        <v>0</v>
      </c>
      <c r="Z225" s="71" t="str">
        <f t="shared" si="68"/>
        <v>-</v>
      </c>
      <c r="AA225">
        <f>IF(A225=B225,1,0)</f>
        <v>0</v>
      </c>
    </row>
    <row r="226" spans="1:27" ht="25.5" x14ac:dyDescent="0.25">
      <c r="A226" s="76" t="s">
        <v>440</v>
      </c>
      <c r="B226" s="77" t="s">
        <v>452</v>
      </c>
      <c r="D226" s="21" t="s">
        <v>644</v>
      </c>
      <c r="E226" s="92" t="s">
        <v>440</v>
      </c>
      <c r="F226" s="27" t="str">
        <f>IFERROR(VLOOKUP($A226,Массив!$A$6:$BH$500,F$1,FALSE),"0")</f>
        <v>0</v>
      </c>
      <c r="G226" s="28" t="str">
        <f>IFERROR(VLOOKUP($A226,Массив!$A$6:$BH$500,G$1,FALSE),"0")</f>
        <v>0</v>
      </c>
      <c r="H226" s="28" t="str">
        <f>IFERROR(VLOOKUP($A226,Массив!$A$6:$BH$500,H$1,FALSE),"0")</f>
        <v>0</v>
      </c>
      <c r="I226" s="28" t="str">
        <f>IFERROR(VLOOKUP($A226,Массив!$A$6:$BH$500,I$1,FALSE),"0")</f>
        <v>0</v>
      </c>
      <c r="J226" s="29" t="str">
        <f>IFERROR(VLOOKUP($A226,Массив!$A$6:$BH$500,J$1,FALSE),"0")</f>
        <v>0</v>
      </c>
      <c r="K226" s="29" t="str">
        <f>IFERROR(VLOOKUP($A226,Массив!$A$6:$BH$500,K$1,FALSE),"0")</f>
        <v>0</v>
      </c>
      <c r="L226" s="29" t="str">
        <f>IFERROR(VLOOKUP($A226,Массив!$A$6:$BH$500,L$1,FALSE),"0")</f>
        <v>0</v>
      </c>
      <c r="M226" s="29" t="str">
        <f>IFERROR(VLOOKUP($A226,Массив!$A$6:$BH$500,M$1,FALSE),"0")</f>
        <v>0</v>
      </c>
      <c r="N226" s="29" t="str">
        <f>IFERROR(VLOOKUP($A226,Массив!$A$6:$BH$500,N$1,FALSE),"0")</f>
        <v>0</v>
      </c>
      <c r="O226" s="28" t="str">
        <f>IFERROR(VLOOKUP($A226,Массив!$A$6:$BH$500,O$1,FALSE),"0")</f>
        <v>0</v>
      </c>
      <c r="P226" s="28" t="str">
        <f>IFERROR(VLOOKUP($A226,Массив!$A$6:$BH$500,P$1,FALSE),"0")</f>
        <v>0</v>
      </c>
      <c r="Q226" s="28" t="str">
        <f>IFERROR(VLOOKUP($A226,Массив!$A$6:$BH$500,Q$1,FALSE),"0")</f>
        <v>0</v>
      </c>
      <c r="R226" s="28" t="str">
        <f>IFERROR(VLOOKUP($A226,Массив!$A$6:$BH$500,R$1,FALSE),"0")</f>
        <v>0</v>
      </c>
      <c r="S226" s="13" t="str">
        <f>IFERROR(VLOOKUP($A226,Массив!$A$6:$BH$500,S$1,FALSE),"0")</f>
        <v>0</v>
      </c>
      <c r="T226" s="28" t="str">
        <f>IFERROR(VLOOKUP($A226,Массив!$A$6:$BH$500,T$1,FALSE),"0")</f>
        <v>0</v>
      </c>
      <c r="U226" s="60">
        <f t="shared" si="62"/>
        <v>0</v>
      </c>
      <c r="V226" s="60">
        <f t="shared" si="63"/>
        <v>0</v>
      </c>
      <c r="W226" s="61">
        <f t="shared" si="64"/>
        <v>0</v>
      </c>
      <c r="X226" s="56">
        <f t="shared" si="65"/>
        <v>0</v>
      </c>
      <c r="Y226" s="62">
        <f t="shared" si="66"/>
        <v>0</v>
      </c>
      <c r="Z226" s="71" t="str">
        <f t="shared" si="68"/>
        <v>-</v>
      </c>
      <c r="AA226">
        <f>IF(A226=B226,1,0)</f>
        <v>0</v>
      </c>
    </row>
    <row r="227" spans="1:27" ht="25.5" x14ac:dyDescent="0.25">
      <c r="A227" s="76" t="s">
        <v>441</v>
      </c>
      <c r="B227" s="77" t="s">
        <v>454</v>
      </c>
      <c r="D227" s="25" t="s">
        <v>166</v>
      </c>
      <c r="E227" s="92" t="s">
        <v>441</v>
      </c>
      <c r="F227" s="27" t="str">
        <f>IFERROR(VLOOKUP($A227,Массив!$A$6:$BH$500,F$1,FALSE),"0")</f>
        <v>0</v>
      </c>
      <c r="G227" s="28" t="str">
        <f>IFERROR(VLOOKUP($A227,Массив!$A$6:$BH$500,G$1,FALSE),"0")</f>
        <v>0</v>
      </c>
      <c r="H227" s="28" t="str">
        <f>IFERROR(VLOOKUP($A227,Массив!$A$6:$BH$500,H$1,FALSE),"0")</f>
        <v>0</v>
      </c>
      <c r="I227" s="28" t="str">
        <f>IFERROR(VLOOKUP($A227,Массив!$A$6:$BH$500,I$1,FALSE),"0")</f>
        <v>0</v>
      </c>
      <c r="J227" s="29" t="str">
        <f>IFERROR(VLOOKUP($A227,Массив!$A$6:$BH$500,J$1,FALSE),"0")</f>
        <v>0</v>
      </c>
      <c r="K227" s="29" t="str">
        <f>IFERROR(VLOOKUP($A227,Массив!$A$6:$BH$500,K$1,FALSE),"0")</f>
        <v>0</v>
      </c>
      <c r="L227" s="29" t="str">
        <f>IFERROR(VLOOKUP($A227,Массив!$A$6:$BH$500,L$1,FALSE),"0")</f>
        <v>0</v>
      </c>
      <c r="M227" s="29" t="str">
        <f>IFERROR(VLOOKUP($A227,Массив!$A$6:$BH$500,M$1,FALSE),"0")</f>
        <v>0</v>
      </c>
      <c r="N227" s="29" t="str">
        <f>IFERROR(VLOOKUP($A227,Массив!$A$6:$BH$500,N$1,FALSE),"0")</f>
        <v>0</v>
      </c>
      <c r="O227" s="47" t="str">
        <f>IFERROR(VLOOKUP($A227,Массив!$A$6:$BH$500,O$1,FALSE),"0")</f>
        <v>0</v>
      </c>
      <c r="P227" s="47" t="str">
        <f>IFERROR(VLOOKUP($A227,Массив!$A$6:$BH$500,P$1,FALSE),"0")</f>
        <v>0</v>
      </c>
      <c r="Q227" s="47" t="str">
        <f>IFERROR(VLOOKUP($A227,Массив!$A$6:$BH$500,Q$1,FALSE),"0")</f>
        <v>0</v>
      </c>
      <c r="R227" s="47" t="str">
        <f>IFERROR(VLOOKUP($A227,Массив!$A$6:$BH$500,R$1,FALSE),"0")</f>
        <v>0</v>
      </c>
      <c r="S227" s="50" t="str">
        <f>IFERROR(VLOOKUP($A227,Массив!$A$6:$BH$500,S$1,FALSE),"0")</f>
        <v>0</v>
      </c>
      <c r="T227" s="28" t="str">
        <f>IFERROR(VLOOKUP($A227,Массив!$A$6:$BH$500,T$1,FALSE),"0")</f>
        <v>0</v>
      </c>
      <c r="U227" s="60">
        <f t="shared" si="62"/>
        <v>0</v>
      </c>
      <c r="V227" s="60">
        <f t="shared" si="63"/>
        <v>0</v>
      </c>
      <c r="W227" s="61">
        <f t="shared" si="64"/>
        <v>0</v>
      </c>
      <c r="X227" s="56">
        <f t="shared" si="65"/>
        <v>0</v>
      </c>
      <c r="Y227" s="68"/>
      <c r="Z227" s="71" t="str">
        <f t="shared" si="68"/>
        <v>-</v>
      </c>
      <c r="AA227">
        <f>IF(A227=B227,1,0)</f>
        <v>0</v>
      </c>
    </row>
    <row r="228" spans="1:27" ht="25.5" x14ac:dyDescent="0.25">
      <c r="A228" s="76" t="s">
        <v>442</v>
      </c>
      <c r="B228" s="77" t="s">
        <v>455</v>
      </c>
      <c r="D228" s="22" t="s">
        <v>167</v>
      </c>
      <c r="E228" s="92" t="s">
        <v>442</v>
      </c>
      <c r="F228" s="27" t="str">
        <f>IFERROR(VLOOKUP($A228,Массив!$A$6:$BH$500,F$1,FALSE),"0")</f>
        <v>0</v>
      </c>
      <c r="G228" s="28" t="str">
        <f>IFERROR(VLOOKUP($A228,Массив!$A$6:$BH$500,G$1,FALSE),"0")</f>
        <v>0</v>
      </c>
      <c r="H228" s="28" t="str">
        <f>IFERROR(VLOOKUP($A228,Массив!$A$6:$BH$500,H$1,FALSE),"0")</f>
        <v>0</v>
      </c>
      <c r="I228" s="28" t="str">
        <f>IFERROR(VLOOKUP($A228,Массив!$A$6:$BH$500,I$1,FALSE),"0")</f>
        <v>0</v>
      </c>
      <c r="J228" s="29" t="str">
        <f>IFERROR(VLOOKUP($A228,Массив!$A$6:$BH$500,J$1,FALSE),"0")</f>
        <v>0</v>
      </c>
      <c r="K228" s="29" t="str">
        <f>IFERROR(VLOOKUP($A228,Массив!$A$6:$BH$500,K$1,FALSE),"0")</f>
        <v>0</v>
      </c>
      <c r="L228" s="29" t="str">
        <f>IFERROR(VLOOKUP($A228,Массив!$A$6:$BH$500,L$1,FALSE),"0")</f>
        <v>0</v>
      </c>
      <c r="M228" s="29" t="str">
        <f>IFERROR(VLOOKUP($A228,Массив!$A$6:$BH$500,M$1,FALSE),"0")</f>
        <v>0</v>
      </c>
      <c r="N228" s="29" t="str">
        <f>IFERROR(VLOOKUP($A228,Массив!$A$6:$BH$500,N$1,FALSE),"0")</f>
        <v>0</v>
      </c>
      <c r="O228" s="47" t="str">
        <f>IFERROR(VLOOKUP($A228,Массив!$A$6:$BH$500,O$1,FALSE),"0")</f>
        <v>0</v>
      </c>
      <c r="P228" s="47" t="str">
        <f>IFERROR(VLOOKUP($A228,Массив!$A$6:$BH$500,P$1,FALSE),"0")</f>
        <v>0</v>
      </c>
      <c r="Q228" s="47" t="str">
        <f>IFERROR(VLOOKUP($A228,Массив!$A$6:$BH$500,Q$1,FALSE),"0")</f>
        <v>0</v>
      </c>
      <c r="R228" s="47" t="str">
        <f>IFERROR(VLOOKUP($A228,Массив!$A$6:$BH$500,R$1,FALSE),"0")</f>
        <v>0</v>
      </c>
      <c r="S228" s="50" t="str">
        <f>IFERROR(VLOOKUP($A228,Массив!$A$6:$BH$500,S$1,FALSE),"0")</f>
        <v>0</v>
      </c>
      <c r="T228" s="28" t="str">
        <f>IFERROR(VLOOKUP($A228,Массив!$A$6:$BH$500,T$1,FALSE),"0")</f>
        <v>0</v>
      </c>
      <c r="U228" s="60">
        <f t="shared" si="62"/>
        <v>0</v>
      </c>
      <c r="V228" s="60">
        <f t="shared" si="63"/>
        <v>0</v>
      </c>
      <c r="W228" s="61">
        <f t="shared" si="64"/>
        <v>0</v>
      </c>
      <c r="X228" s="56">
        <f t="shared" si="65"/>
        <v>0</v>
      </c>
      <c r="Y228" s="68"/>
      <c r="Z228" s="71" t="str">
        <f t="shared" si="68"/>
        <v>-</v>
      </c>
      <c r="AA228">
        <f>IF(A228=B228,1,0)</f>
        <v>0</v>
      </c>
    </row>
    <row r="229" spans="1:27" ht="38.25" x14ac:dyDescent="0.25">
      <c r="A229" s="76" t="s">
        <v>443</v>
      </c>
      <c r="B229" s="77" t="s">
        <v>456</v>
      </c>
      <c r="D229" s="19" t="s">
        <v>645</v>
      </c>
      <c r="E229" s="92" t="s">
        <v>443</v>
      </c>
      <c r="F229" s="27" t="str">
        <f>IFERROR(VLOOKUP($A229,Массив!$A$6:$BH$500,F$1,FALSE),"0")</f>
        <v>0</v>
      </c>
      <c r="G229" s="28" t="str">
        <f>IFERROR(VLOOKUP($A229,Массив!$A$6:$BH$500,G$1,FALSE),"0")</f>
        <v>0</v>
      </c>
      <c r="H229" s="28" t="str">
        <f>IFERROR(VLOOKUP($A229,Массив!$A$6:$BH$500,H$1,FALSE),"0")</f>
        <v>0</v>
      </c>
      <c r="I229" s="28" t="str">
        <f>IFERROR(VLOOKUP($A229,Массив!$A$6:$BH$500,I$1,FALSE),"0")</f>
        <v>0</v>
      </c>
      <c r="J229" s="29" t="str">
        <f>IFERROR(VLOOKUP($A229,Массив!$A$6:$BH$500,J$1,FALSE),"0")</f>
        <v>0</v>
      </c>
      <c r="K229" s="29" t="str">
        <f>IFERROR(VLOOKUP($A229,Массив!$A$6:$BH$500,K$1,FALSE),"0")</f>
        <v>0</v>
      </c>
      <c r="L229" s="29" t="str">
        <f>IFERROR(VLOOKUP($A229,Массив!$A$6:$BH$500,L$1,FALSE),"0")</f>
        <v>0</v>
      </c>
      <c r="M229" s="29" t="str">
        <f>IFERROR(VLOOKUP($A229,Массив!$A$6:$BH$500,M$1,FALSE),"0")</f>
        <v>0</v>
      </c>
      <c r="N229" s="29" t="str">
        <f>IFERROR(VLOOKUP($A229,Массив!$A$6:$BH$500,N$1,FALSE),"0")</f>
        <v>0</v>
      </c>
      <c r="O229" s="47" t="str">
        <f>IFERROR(VLOOKUP($A229,Массив!$A$6:$BH$500,O$1,FALSE),"0")</f>
        <v>0</v>
      </c>
      <c r="P229" s="47" t="str">
        <f>IFERROR(VLOOKUP($A229,Массив!$A$6:$BH$500,P$1,FALSE),"0")</f>
        <v>0</v>
      </c>
      <c r="Q229" s="47" t="str">
        <f>IFERROR(VLOOKUP($A229,Массив!$A$6:$BH$500,Q$1,FALSE),"0")</f>
        <v>0</v>
      </c>
      <c r="R229" s="47" t="str">
        <f>IFERROR(VLOOKUP($A229,Массив!$A$6:$BH$500,R$1,FALSE),"0")</f>
        <v>0</v>
      </c>
      <c r="S229" s="50" t="str">
        <f>IFERROR(VLOOKUP($A229,Массив!$A$6:$BH$500,S$1,FALSE),"0")</f>
        <v>0</v>
      </c>
      <c r="T229" s="28" t="str">
        <f>IFERROR(VLOOKUP($A229,Массив!$A$6:$BH$500,T$1,FALSE),"0")</f>
        <v>0</v>
      </c>
      <c r="U229" s="60">
        <f t="shared" si="62"/>
        <v>0</v>
      </c>
      <c r="V229" s="60">
        <f t="shared" si="63"/>
        <v>0</v>
      </c>
      <c r="W229" s="61">
        <f t="shared" si="64"/>
        <v>0</v>
      </c>
      <c r="X229" s="56">
        <f t="shared" si="65"/>
        <v>0</v>
      </c>
      <c r="Y229" s="68"/>
      <c r="Z229" s="71" t="str">
        <f t="shared" si="68"/>
        <v>-</v>
      </c>
      <c r="AA229">
        <f>IF(A229=B229,1,0)</f>
        <v>0</v>
      </c>
    </row>
    <row r="230" spans="1:27" x14ac:dyDescent="0.25">
      <c r="A230" s="76" t="s">
        <v>444</v>
      </c>
      <c r="B230" s="77" t="s">
        <v>457</v>
      </c>
      <c r="D230" s="25" t="s">
        <v>646</v>
      </c>
      <c r="E230" s="92" t="s">
        <v>444</v>
      </c>
      <c r="F230" s="27" t="str">
        <f>IFERROR(VLOOKUP($A230,Массив!$A$6:$BH$500,F$1,FALSE),"0")</f>
        <v>0</v>
      </c>
      <c r="G230" s="28" t="str">
        <f>IFERROR(VLOOKUP($A230,Массив!$A$6:$BH$500,G$1,FALSE),"0")</f>
        <v>0</v>
      </c>
      <c r="H230" s="28" t="str">
        <f>IFERROR(VLOOKUP($A230,Массив!$A$6:$BH$500,H$1,FALSE),"0")</f>
        <v>0</v>
      </c>
      <c r="I230" s="28" t="str">
        <f>IFERROR(VLOOKUP($A230,Массив!$A$6:$BH$500,I$1,FALSE),"0")</f>
        <v>0</v>
      </c>
      <c r="J230" s="29" t="str">
        <f>IFERROR(VLOOKUP($A230,Массив!$A$6:$BH$500,J$1,FALSE),"0")</f>
        <v>0</v>
      </c>
      <c r="K230" s="29" t="str">
        <f>IFERROR(VLOOKUP($A230,Массив!$A$6:$BH$500,K$1,FALSE),"0")</f>
        <v>0</v>
      </c>
      <c r="L230" s="29" t="str">
        <f>IFERROR(VLOOKUP($A230,Массив!$A$6:$BH$500,L$1,FALSE),"0")</f>
        <v>0</v>
      </c>
      <c r="M230" s="29" t="str">
        <f>IFERROR(VLOOKUP($A230,Массив!$A$6:$BH$500,M$1,FALSE),"0")</f>
        <v>0</v>
      </c>
      <c r="N230" s="29" t="str">
        <f>IFERROR(VLOOKUP($A230,Массив!$A$6:$BH$500,N$1,FALSE),"0")</f>
        <v>0</v>
      </c>
      <c r="O230" s="47" t="str">
        <f>IFERROR(VLOOKUP($A230,Массив!$A$6:$BH$500,O$1,FALSE),"0")</f>
        <v>0</v>
      </c>
      <c r="P230" s="47" t="str">
        <f>IFERROR(VLOOKUP($A230,Массив!$A$6:$BH$500,P$1,FALSE),"0")</f>
        <v>0</v>
      </c>
      <c r="Q230" s="47" t="str">
        <f>IFERROR(VLOOKUP($A230,Массив!$A$6:$BH$500,Q$1,FALSE),"0")</f>
        <v>0</v>
      </c>
      <c r="R230" s="47" t="str">
        <f>IFERROR(VLOOKUP($A230,Массив!$A$6:$BH$500,R$1,FALSE),"0")</f>
        <v>0</v>
      </c>
      <c r="S230" s="50" t="str">
        <f>IFERROR(VLOOKUP($A230,Массив!$A$6:$BH$500,S$1,FALSE),"0")</f>
        <v>0</v>
      </c>
      <c r="T230" s="28" t="str">
        <f>IFERROR(VLOOKUP($A230,Массив!$A$6:$BH$500,T$1,FALSE),"0")</f>
        <v>0</v>
      </c>
      <c r="U230" s="60">
        <f t="shared" si="62"/>
        <v>0</v>
      </c>
      <c r="V230" s="60">
        <f t="shared" si="63"/>
        <v>0</v>
      </c>
      <c r="W230" s="61">
        <f t="shared" si="64"/>
        <v>0</v>
      </c>
      <c r="X230" s="56">
        <f t="shared" si="65"/>
        <v>0</v>
      </c>
      <c r="Y230" s="68"/>
      <c r="Z230" s="71" t="str">
        <f t="shared" si="68"/>
        <v>-</v>
      </c>
      <c r="AA230">
        <f>IF(A230=B230,1,0)</f>
        <v>0</v>
      </c>
    </row>
    <row r="231" spans="1:27" x14ac:dyDescent="0.25">
      <c r="A231" s="76" t="s">
        <v>445</v>
      </c>
      <c r="B231" s="77" t="s">
        <v>458</v>
      </c>
      <c r="D231" s="22" t="s">
        <v>168</v>
      </c>
      <c r="E231" s="92" t="s">
        <v>445</v>
      </c>
      <c r="F231" s="27" t="str">
        <f>IFERROR(VLOOKUP($A231,Массив!$A$6:$BH$500,F$1,FALSE),"0")</f>
        <v>0</v>
      </c>
      <c r="G231" s="28" t="str">
        <f>IFERROR(VLOOKUP($A231,Массив!$A$6:$BH$500,G$1,FALSE),"0")</f>
        <v>0</v>
      </c>
      <c r="H231" s="28" t="str">
        <f>IFERROR(VLOOKUP($A231,Массив!$A$6:$BH$500,H$1,FALSE),"0")</f>
        <v>0</v>
      </c>
      <c r="I231" s="28" t="str">
        <f>IFERROR(VLOOKUP($A231,Массив!$A$6:$BH$500,I$1,FALSE),"0")</f>
        <v>0</v>
      </c>
      <c r="J231" s="29" t="str">
        <f>IFERROR(VLOOKUP($A231,Массив!$A$6:$BH$500,J$1,FALSE),"0")</f>
        <v>0</v>
      </c>
      <c r="K231" s="29" t="str">
        <f>IFERROR(VLOOKUP($A231,Массив!$A$6:$BH$500,K$1,FALSE),"0")</f>
        <v>0</v>
      </c>
      <c r="L231" s="29" t="str">
        <f>IFERROR(VLOOKUP($A231,Массив!$A$6:$BH$500,L$1,FALSE),"0")</f>
        <v>0</v>
      </c>
      <c r="M231" s="29" t="str">
        <f>IFERROR(VLOOKUP($A231,Массив!$A$6:$BH$500,M$1,FALSE),"0")</f>
        <v>0</v>
      </c>
      <c r="N231" s="29" t="str">
        <f>IFERROR(VLOOKUP($A231,Массив!$A$6:$BH$500,N$1,FALSE),"0")</f>
        <v>0</v>
      </c>
      <c r="O231" s="47" t="str">
        <f>IFERROR(VLOOKUP($A231,Массив!$A$6:$BH$500,O$1,FALSE),"0")</f>
        <v>0</v>
      </c>
      <c r="P231" s="47" t="str">
        <f>IFERROR(VLOOKUP($A231,Массив!$A$6:$BH$500,P$1,FALSE),"0")</f>
        <v>0</v>
      </c>
      <c r="Q231" s="47" t="str">
        <f>IFERROR(VLOOKUP($A231,Массив!$A$6:$BH$500,Q$1,FALSE),"0")</f>
        <v>0</v>
      </c>
      <c r="R231" s="47" t="str">
        <f>IFERROR(VLOOKUP($A231,Массив!$A$6:$BH$500,R$1,FALSE),"0")</f>
        <v>0</v>
      </c>
      <c r="S231" s="50" t="str">
        <f>IFERROR(VLOOKUP($A231,Массив!$A$6:$BH$500,S$1,FALSE),"0")</f>
        <v>0</v>
      </c>
      <c r="T231" s="28" t="str">
        <f>IFERROR(VLOOKUP($A231,Массив!$A$6:$BH$500,T$1,FALSE),"0")</f>
        <v>0</v>
      </c>
      <c r="U231" s="60">
        <f t="shared" si="62"/>
        <v>0</v>
      </c>
      <c r="V231" s="60">
        <f t="shared" si="63"/>
        <v>0</v>
      </c>
      <c r="W231" s="61">
        <f t="shared" si="64"/>
        <v>0</v>
      </c>
      <c r="X231" s="56">
        <f t="shared" si="65"/>
        <v>0</v>
      </c>
      <c r="Y231" s="68"/>
      <c r="Z231" s="71" t="str">
        <f t="shared" si="68"/>
        <v>-</v>
      </c>
      <c r="AA231">
        <f>IF(A231=B231,1,0)</f>
        <v>0</v>
      </c>
    </row>
    <row r="232" spans="1:27" x14ac:dyDescent="0.25">
      <c r="A232" s="76" t="s">
        <v>446</v>
      </c>
      <c r="B232" s="77" t="s">
        <v>459</v>
      </c>
      <c r="D232" s="22" t="s">
        <v>169</v>
      </c>
      <c r="E232" s="92" t="s">
        <v>446</v>
      </c>
      <c r="F232" s="27" t="str">
        <f>IFERROR(VLOOKUP($A232,Массив!$A$6:$BH$500,F$1,FALSE),"0")</f>
        <v>0</v>
      </c>
      <c r="G232" s="28" t="str">
        <f>IFERROR(VLOOKUP($A232,Массив!$A$6:$BH$500,G$1,FALSE),"0")</f>
        <v>0</v>
      </c>
      <c r="H232" s="28" t="str">
        <f>IFERROR(VLOOKUP($A232,Массив!$A$6:$BH$500,H$1,FALSE),"0")</f>
        <v>0</v>
      </c>
      <c r="I232" s="28" t="str">
        <f>IFERROR(VLOOKUP($A232,Массив!$A$6:$BH$500,I$1,FALSE),"0")</f>
        <v>0</v>
      </c>
      <c r="J232" s="29" t="str">
        <f>IFERROR(VLOOKUP($A232,Массив!$A$6:$BH$500,J$1,FALSE),"0")</f>
        <v>0</v>
      </c>
      <c r="K232" s="29" t="str">
        <f>IFERROR(VLOOKUP($A232,Массив!$A$6:$BH$500,K$1,FALSE),"0")</f>
        <v>0</v>
      </c>
      <c r="L232" s="29" t="str">
        <f>IFERROR(VLOOKUP($A232,Массив!$A$6:$BH$500,L$1,FALSE),"0")</f>
        <v>0</v>
      </c>
      <c r="M232" s="29" t="str">
        <f>IFERROR(VLOOKUP($A232,Массив!$A$6:$BH$500,M$1,FALSE),"0")</f>
        <v>0</v>
      </c>
      <c r="N232" s="29" t="str">
        <f>IFERROR(VLOOKUP($A232,Массив!$A$6:$BH$500,N$1,FALSE),"0")</f>
        <v>0</v>
      </c>
      <c r="O232" s="47" t="str">
        <f>IFERROR(VLOOKUP($A232,Массив!$A$6:$BH$500,O$1,FALSE),"0")</f>
        <v>0</v>
      </c>
      <c r="P232" s="47" t="str">
        <f>IFERROR(VLOOKUP($A232,Массив!$A$6:$BH$500,P$1,FALSE),"0")</f>
        <v>0</v>
      </c>
      <c r="Q232" s="47" t="str">
        <f>IFERROR(VLOOKUP($A232,Массив!$A$6:$BH$500,Q$1,FALSE),"0")</f>
        <v>0</v>
      </c>
      <c r="R232" s="47" t="str">
        <f>IFERROR(VLOOKUP($A232,Массив!$A$6:$BH$500,R$1,FALSE),"0")</f>
        <v>0</v>
      </c>
      <c r="S232" s="50" t="str">
        <f>IFERROR(VLOOKUP($A232,Массив!$A$6:$BH$500,S$1,FALSE),"0")</f>
        <v>0</v>
      </c>
      <c r="T232" s="28" t="str">
        <f>IFERROR(VLOOKUP($A232,Массив!$A$6:$BH$500,T$1,FALSE),"0")</f>
        <v>0</v>
      </c>
      <c r="U232" s="60">
        <f t="shared" si="62"/>
        <v>0</v>
      </c>
      <c r="V232" s="60">
        <f t="shared" si="63"/>
        <v>0</v>
      </c>
      <c r="W232" s="61">
        <f t="shared" si="64"/>
        <v>0</v>
      </c>
      <c r="X232" s="56">
        <f t="shared" si="65"/>
        <v>0</v>
      </c>
      <c r="Y232" s="68"/>
      <c r="Z232" s="71" t="str">
        <f t="shared" si="68"/>
        <v>-</v>
      </c>
      <c r="AA232">
        <f>IF(A232=B232,1,0)</f>
        <v>0</v>
      </c>
    </row>
    <row r="233" spans="1:27" x14ac:dyDescent="0.25">
      <c r="A233" s="76" t="s">
        <v>447</v>
      </c>
      <c r="B233" s="77" t="s">
        <v>460</v>
      </c>
      <c r="D233" s="25" t="s">
        <v>113</v>
      </c>
      <c r="E233" s="92" t="s">
        <v>447</v>
      </c>
      <c r="F233" s="27" t="str">
        <f>IFERROR(VLOOKUP($A233,Массив!$A$6:$BH$500,F$1,FALSE),"0")</f>
        <v>0</v>
      </c>
      <c r="G233" s="28" t="str">
        <f>IFERROR(VLOOKUP($A233,Массив!$A$6:$BH$500,G$1,FALSE),"0")</f>
        <v>0</v>
      </c>
      <c r="H233" s="28" t="str">
        <f>IFERROR(VLOOKUP($A233,Массив!$A$6:$BH$500,H$1,FALSE),"0")</f>
        <v>0</v>
      </c>
      <c r="I233" s="28" t="str">
        <f>IFERROR(VLOOKUP($A233,Массив!$A$6:$BH$500,I$1,FALSE),"0")</f>
        <v>0</v>
      </c>
      <c r="J233" s="29" t="str">
        <f>IFERROR(VLOOKUP($A233,Массив!$A$6:$BH$500,J$1,FALSE),"0")</f>
        <v>0</v>
      </c>
      <c r="K233" s="29" t="str">
        <f>IFERROR(VLOOKUP($A233,Массив!$A$6:$BH$500,K$1,FALSE),"0")</f>
        <v>0</v>
      </c>
      <c r="L233" s="29" t="str">
        <f>IFERROR(VLOOKUP($A233,Массив!$A$6:$BH$500,L$1,FALSE),"0")</f>
        <v>0</v>
      </c>
      <c r="M233" s="29" t="str">
        <f>IFERROR(VLOOKUP($A233,Массив!$A$6:$BH$500,M$1,FALSE),"0")</f>
        <v>0</v>
      </c>
      <c r="N233" s="29" t="str">
        <f>IFERROR(VLOOKUP($A233,Массив!$A$6:$BH$500,N$1,FALSE),"0")</f>
        <v>0</v>
      </c>
      <c r="O233" s="28" t="str">
        <f>IFERROR(VLOOKUP($A233,Массив!$A$6:$BH$500,O$1,FALSE),"0")</f>
        <v>0</v>
      </c>
      <c r="P233" s="28" t="str">
        <f>IFERROR(VLOOKUP($A233,Массив!$A$6:$BH$500,P$1,FALSE),"0")</f>
        <v>0</v>
      </c>
      <c r="Q233" s="28" t="str">
        <f>IFERROR(VLOOKUP($A233,Массив!$A$6:$BH$500,Q$1,FALSE),"0")</f>
        <v>0</v>
      </c>
      <c r="R233" s="28" t="str">
        <f>IFERROR(VLOOKUP($A233,Массив!$A$6:$BH$500,R$1,FALSE),"0")</f>
        <v>0</v>
      </c>
      <c r="S233" s="13" t="str">
        <f>IFERROR(VLOOKUP($A233,Массив!$A$6:$BH$500,S$1,FALSE),"0")</f>
        <v>0</v>
      </c>
      <c r="T233" s="28" t="str">
        <f>IFERROR(VLOOKUP($A233,Массив!$A$6:$BH$500,T$1,FALSE),"0")</f>
        <v>0</v>
      </c>
      <c r="U233" s="60">
        <f t="shared" si="62"/>
        <v>0</v>
      </c>
      <c r="V233" s="60">
        <f t="shared" si="63"/>
        <v>0</v>
      </c>
      <c r="W233" s="61">
        <f t="shared" si="64"/>
        <v>0</v>
      </c>
      <c r="X233" s="56">
        <f t="shared" si="65"/>
        <v>0</v>
      </c>
      <c r="Y233" s="62">
        <f t="shared" si="66"/>
        <v>0</v>
      </c>
      <c r="Z233" s="71" t="str">
        <f t="shared" si="68"/>
        <v>-</v>
      </c>
      <c r="AA233">
        <f>IF(A233=B233,1,0)</f>
        <v>0</v>
      </c>
    </row>
    <row r="234" spans="1:27" ht="25.5" x14ac:dyDescent="0.25">
      <c r="A234" s="76" t="s">
        <v>448</v>
      </c>
      <c r="B234" s="77" t="s">
        <v>461</v>
      </c>
      <c r="D234" s="19" t="s">
        <v>647</v>
      </c>
      <c r="E234" s="92" t="s">
        <v>448</v>
      </c>
      <c r="F234" s="27" t="str">
        <f>IFERROR(VLOOKUP($A234,Массив!$A$6:$BH$500,F$1,FALSE),"0")</f>
        <v>0</v>
      </c>
      <c r="G234" s="28" t="str">
        <f>IFERROR(VLOOKUP($A234,Массив!$A$6:$BH$500,G$1,FALSE),"0")</f>
        <v>0</v>
      </c>
      <c r="H234" s="28" t="str">
        <f>IFERROR(VLOOKUP($A234,Массив!$A$6:$BH$500,H$1,FALSE),"0")</f>
        <v>0</v>
      </c>
      <c r="I234" s="28" t="str">
        <f>IFERROR(VLOOKUP($A234,Массив!$A$6:$BH$500,I$1,FALSE),"0")</f>
        <v>0</v>
      </c>
      <c r="J234" s="29" t="str">
        <f>IFERROR(VLOOKUP($A234,Массив!$A$6:$BH$500,J$1,FALSE),"0")</f>
        <v>0</v>
      </c>
      <c r="K234" s="29" t="str">
        <f>IFERROR(VLOOKUP($A234,Массив!$A$6:$BH$500,K$1,FALSE),"0")</f>
        <v>0</v>
      </c>
      <c r="L234" s="29" t="str">
        <f>IFERROR(VLOOKUP($A234,Массив!$A$6:$BH$500,L$1,FALSE),"0")</f>
        <v>0</v>
      </c>
      <c r="M234" s="29" t="str">
        <f>IFERROR(VLOOKUP($A234,Массив!$A$6:$BH$500,M$1,FALSE),"0")</f>
        <v>0</v>
      </c>
      <c r="N234" s="29" t="str">
        <f>IFERROR(VLOOKUP($A234,Массив!$A$6:$BH$500,N$1,FALSE),"0")</f>
        <v>0</v>
      </c>
      <c r="O234" s="47" t="str">
        <f>IFERROR(VLOOKUP($A234,Массив!$A$6:$BH$500,O$1,FALSE),"0")</f>
        <v>0</v>
      </c>
      <c r="P234" s="47" t="str">
        <f>IFERROR(VLOOKUP($A234,Массив!$A$6:$BH$500,P$1,FALSE),"0")</f>
        <v>0</v>
      </c>
      <c r="Q234" s="47" t="str">
        <f>IFERROR(VLOOKUP($A234,Массив!$A$6:$BH$500,Q$1,FALSE),"0")</f>
        <v>0</v>
      </c>
      <c r="R234" s="47" t="str">
        <f>IFERROR(VLOOKUP($A234,Массив!$A$6:$BH$500,R$1,FALSE),"0")</f>
        <v>0</v>
      </c>
      <c r="S234" s="50" t="str">
        <f>IFERROR(VLOOKUP($A234,Массив!$A$6:$BH$500,S$1,FALSE),"0")</f>
        <v>0</v>
      </c>
      <c r="T234" s="28" t="str">
        <f>IFERROR(VLOOKUP($A234,Массив!$A$6:$BH$500,T$1,FALSE),"0")</f>
        <v>0</v>
      </c>
      <c r="U234" s="60">
        <f t="shared" si="62"/>
        <v>0</v>
      </c>
      <c r="V234" s="60">
        <f t="shared" si="63"/>
        <v>0</v>
      </c>
      <c r="W234" s="61">
        <f t="shared" si="64"/>
        <v>0</v>
      </c>
      <c r="X234" s="56">
        <f t="shared" si="65"/>
        <v>0</v>
      </c>
      <c r="Y234" s="68"/>
      <c r="Z234" s="71" t="str">
        <f t="shared" si="68"/>
        <v>-</v>
      </c>
      <c r="AA234">
        <f>IF(A234=B234,1,0)</f>
        <v>0</v>
      </c>
    </row>
    <row r="235" spans="1:27" ht="25.5" x14ac:dyDescent="0.25">
      <c r="A235" s="76" t="s">
        <v>449</v>
      </c>
      <c r="B235" s="77" t="s">
        <v>462</v>
      </c>
      <c r="D235" s="22" t="s">
        <v>648</v>
      </c>
      <c r="E235" s="92" t="s">
        <v>449</v>
      </c>
      <c r="F235" s="27" t="str">
        <f>IFERROR(VLOOKUP($A235,Массив!$A$6:$BH$500,F$1,FALSE),"0")</f>
        <v>0</v>
      </c>
      <c r="G235" s="28" t="str">
        <f>IFERROR(VLOOKUP($A235,Массив!$A$6:$BH$500,G$1,FALSE),"0")</f>
        <v>0</v>
      </c>
      <c r="H235" s="28" t="str">
        <f>IFERROR(VLOOKUP($A235,Массив!$A$6:$BH$500,H$1,FALSE),"0")</f>
        <v>0</v>
      </c>
      <c r="I235" s="28" t="str">
        <f>IFERROR(VLOOKUP($A235,Массив!$A$6:$BH$500,I$1,FALSE),"0")</f>
        <v>0</v>
      </c>
      <c r="J235" s="29" t="str">
        <f>IFERROR(VLOOKUP($A235,Массив!$A$6:$BH$500,J$1,FALSE),"0")</f>
        <v>0</v>
      </c>
      <c r="K235" s="29" t="str">
        <f>IFERROR(VLOOKUP($A235,Массив!$A$6:$BH$500,K$1,FALSE),"0")</f>
        <v>0</v>
      </c>
      <c r="L235" s="29" t="str">
        <f>IFERROR(VLOOKUP($A235,Массив!$A$6:$BH$500,L$1,FALSE),"0")</f>
        <v>0</v>
      </c>
      <c r="M235" s="29" t="str">
        <f>IFERROR(VLOOKUP($A235,Массив!$A$6:$BH$500,M$1,FALSE),"0")</f>
        <v>0</v>
      </c>
      <c r="N235" s="29" t="str">
        <f>IFERROR(VLOOKUP($A235,Массив!$A$6:$BH$500,N$1,FALSE),"0")</f>
        <v>0</v>
      </c>
      <c r="O235" s="47" t="str">
        <f>IFERROR(VLOOKUP($A235,Массив!$A$6:$BH$500,O$1,FALSE),"0")</f>
        <v>0</v>
      </c>
      <c r="P235" s="47" t="str">
        <f>IFERROR(VLOOKUP($A235,Массив!$A$6:$BH$500,P$1,FALSE),"0")</f>
        <v>0</v>
      </c>
      <c r="Q235" s="47" t="str">
        <f>IFERROR(VLOOKUP($A235,Массив!$A$6:$BH$500,Q$1,FALSE),"0")</f>
        <v>0</v>
      </c>
      <c r="R235" s="47" t="str">
        <f>IFERROR(VLOOKUP($A235,Массив!$A$6:$BH$500,R$1,FALSE),"0")</f>
        <v>0</v>
      </c>
      <c r="S235" s="50" t="str">
        <f>IFERROR(VLOOKUP($A235,Массив!$A$6:$BH$500,S$1,FALSE),"0")</f>
        <v>0</v>
      </c>
      <c r="T235" s="28" t="str">
        <f>IFERROR(VLOOKUP($A235,Массив!$A$6:$BH$500,T$1,FALSE),"0")</f>
        <v>0</v>
      </c>
      <c r="U235" s="60">
        <f t="shared" si="62"/>
        <v>0</v>
      </c>
      <c r="V235" s="60">
        <f t="shared" si="63"/>
        <v>0</v>
      </c>
      <c r="W235" s="61">
        <f t="shared" si="64"/>
        <v>0</v>
      </c>
      <c r="X235" s="56">
        <f t="shared" si="65"/>
        <v>0</v>
      </c>
      <c r="Y235" s="68"/>
      <c r="Z235" s="71" t="str">
        <f t="shared" si="68"/>
        <v>-</v>
      </c>
      <c r="AA235">
        <f>IF(A235=B235,1,0)</f>
        <v>0</v>
      </c>
    </row>
    <row r="236" spans="1:27" ht="51" x14ac:dyDescent="0.25">
      <c r="A236" s="76" t="s">
        <v>450</v>
      </c>
      <c r="B236" s="77"/>
      <c r="D236" s="22" t="s">
        <v>649</v>
      </c>
      <c r="E236" s="92" t="s">
        <v>450</v>
      </c>
      <c r="F236" s="27"/>
      <c r="G236" s="28"/>
      <c r="H236" s="28"/>
      <c r="I236" s="28"/>
      <c r="J236" s="29"/>
      <c r="K236" s="29"/>
      <c r="L236" s="29"/>
      <c r="M236" s="29"/>
      <c r="N236" s="29"/>
      <c r="O236" s="47"/>
      <c r="P236" s="47"/>
      <c r="Q236" s="47"/>
      <c r="R236" s="47"/>
      <c r="S236" s="50"/>
      <c r="T236" s="28"/>
      <c r="U236" s="60"/>
      <c r="V236" s="60"/>
      <c r="W236" s="61"/>
      <c r="X236" s="56"/>
      <c r="Y236" s="68"/>
      <c r="Z236" s="71"/>
    </row>
    <row r="237" spans="1:27" ht="25.5" x14ac:dyDescent="0.25">
      <c r="A237" s="76" t="s">
        <v>451</v>
      </c>
      <c r="B237" s="77" t="s">
        <v>463</v>
      </c>
      <c r="D237" s="19" t="s">
        <v>650</v>
      </c>
      <c r="E237" s="92" t="s">
        <v>451</v>
      </c>
      <c r="F237" s="27" t="str">
        <f>IFERROR(VLOOKUP($A237,Массив!$A$6:$BH$500,F$1,FALSE),"0")</f>
        <v>0</v>
      </c>
      <c r="G237" s="28" t="str">
        <f>IFERROR(VLOOKUP($A237,Массив!$A$6:$BH$500,G$1,FALSE),"0")</f>
        <v>0</v>
      </c>
      <c r="H237" s="28" t="str">
        <f>IFERROR(VLOOKUP($A237,Массив!$A$6:$BH$500,H$1,FALSE),"0")</f>
        <v>0</v>
      </c>
      <c r="I237" s="28" t="str">
        <f>IFERROR(VLOOKUP($A237,Массив!$A$6:$BH$500,I$1,FALSE),"0")</f>
        <v>0</v>
      </c>
      <c r="J237" s="29" t="str">
        <f>IFERROR(VLOOKUP($A237,Массив!$A$6:$BH$500,J$1,FALSE),"0")</f>
        <v>0</v>
      </c>
      <c r="K237" s="29" t="str">
        <f>IFERROR(VLOOKUP($A237,Массив!$A$6:$BH$500,K$1,FALSE),"0")</f>
        <v>0</v>
      </c>
      <c r="L237" s="29" t="str">
        <f>IFERROR(VLOOKUP($A237,Массив!$A$6:$BH$500,L$1,FALSE),"0")</f>
        <v>0</v>
      </c>
      <c r="M237" s="29" t="str">
        <f>IFERROR(VLOOKUP($A237,Массив!$A$6:$BH$500,M$1,FALSE),"0")</f>
        <v>0</v>
      </c>
      <c r="N237" s="29" t="str">
        <f>IFERROR(VLOOKUP($A237,Массив!$A$6:$BH$500,N$1,FALSE),"0")</f>
        <v>0</v>
      </c>
      <c r="O237" s="47" t="str">
        <f>IFERROR(VLOOKUP($A237,Массив!$A$6:$BH$500,O$1,FALSE),"0")</f>
        <v>0</v>
      </c>
      <c r="P237" s="47" t="str">
        <f>IFERROR(VLOOKUP($A237,Массив!$A$6:$BH$500,P$1,FALSE),"0")</f>
        <v>0</v>
      </c>
      <c r="Q237" s="47" t="str">
        <f>IFERROR(VLOOKUP($A237,Массив!$A$6:$BH$500,Q$1,FALSE),"0")</f>
        <v>0</v>
      </c>
      <c r="R237" s="47" t="str">
        <f>IFERROR(VLOOKUP($A237,Массив!$A$6:$BH$500,R$1,FALSE),"0")</f>
        <v>0</v>
      </c>
      <c r="S237" s="50" t="str">
        <f>IFERROR(VLOOKUP($A237,Массив!$A$6:$BH$500,S$1,FALSE),"0")</f>
        <v>0</v>
      </c>
      <c r="T237" s="39" t="str">
        <f>IFERROR(VLOOKUP($A237,Массив!$A$6:$BH$500,T$1,FALSE),"0")</f>
        <v>0</v>
      </c>
      <c r="U237" s="60">
        <f t="shared" si="62"/>
        <v>0</v>
      </c>
      <c r="V237" s="60">
        <f t="shared" si="63"/>
        <v>0</v>
      </c>
      <c r="W237" s="61">
        <f t="shared" si="64"/>
        <v>0</v>
      </c>
      <c r="X237" s="56">
        <f t="shared" si="65"/>
        <v>0</v>
      </c>
      <c r="Y237" s="68"/>
      <c r="Z237" s="71" t="str">
        <f t="shared" si="68"/>
        <v>-</v>
      </c>
      <c r="AA237">
        <f>IF(A237=B237,1,0)</f>
        <v>0</v>
      </c>
    </row>
    <row r="238" spans="1:27" x14ac:dyDescent="0.25">
      <c r="A238" s="76" t="s">
        <v>452</v>
      </c>
      <c r="B238" s="77" t="s">
        <v>464</v>
      </c>
      <c r="D238" s="20" t="s">
        <v>651</v>
      </c>
      <c r="E238" s="92" t="s">
        <v>452</v>
      </c>
      <c r="F238" s="27" t="str">
        <f>IFERROR(VLOOKUP($A238,Массив!$A$6:$BH$500,F$1,FALSE),"0")</f>
        <v>0</v>
      </c>
      <c r="G238" s="28" t="str">
        <f>IFERROR(VLOOKUP($A238,Массив!$A$6:$BH$500,G$1,FALSE),"0")</f>
        <v>0</v>
      </c>
      <c r="H238" s="28" t="str">
        <f>IFERROR(VLOOKUP($A238,Массив!$A$6:$BH$500,H$1,FALSE),"0")</f>
        <v>0</v>
      </c>
      <c r="I238" s="28" t="str">
        <f>IFERROR(VLOOKUP($A238,Массив!$A$6:$BH$500,I$1,FALSE),"0")</f>
        <v>0</v>
      </c>
      <c r="J238" s="29" t="str">
        <f>IFERROR(VLOOKUP($A238,Массив!$A$6:$BH$500,J$1,FALSE),"0")</f>
        <v>0</v>
      </c>
      <c r="K238" s="29" t="str">
        <f>IFERROR(VLOOKUP($A238,Массив!$A$6:$BH$500,K$1,FALSE),"0")</f>
        <v>0</v>
      </c>
      <c r="L238" s="29" t="str">
        <f>IFERROR(VLOOKUP($A238,Массив!$A$6:$BH$500,L$1,FALSE),"0")</f>
        <v>0</v>
      </c>
      <c r="M238" s="29" t="str">
        <f>IFERROR(VLOOKUP($A238,Массив!$A$6:$BH$500,M$1,FALSE),"0")</f>
        <v>0</v>
      </c>
      <c r="N238" s="29" t="str">
        <f>IFERROR(VLOOKUP($A238,Массив!$A$6:$BH$500,N$1,FALSE),"0")</f>
        <v>0</v>
      </c>
      <c r="O238" s="47" t="str">
        <f>IFERROR(VLOOKUP($A238,Массив!$A$6:$BH$500,O$1,FALSE),"0")</f>
        <v>0</v>
      </c>
      <c r="P238" s="47" t="str">
        <f>IFERROR(VLOOKUP($A238,Массив!$A$6:$BH$500,P$1,FALSE),"0")</f>
        <v>0</v>
      </c>
      <c r="Q238" s="47" t="str">
        <f>IFERROR(VLOOKUP($A238,Массив!$A$6:$BH$500,Q$1,FALSE),"0")</f>
        <v>0</v>
      </c>
      <c r="R238" s="47" t="str">
        <f>IFERROR(VLOOKUP($A238,Массив!$A$6:$BH$500,R$1,FALSE),"0")</f>
        <v>0</v>
      </c>
      <c r="S238" s="50" t="str">
        <f>IFERROR(VLOOKUP($A238,Массив!$A$6:$BH$500,S$1,FALSE),"0")</f>
        <v>0</v>
      </c>
      <c r="T238" s="28" t="str">
        <f>IFERROR(VLOOKUP($A238,Массив!$A$6:$BH$500,T$1,FALSE),"0")</f>
        <v>0</v>
      </c>
      <c r="U238" s="60">
        <f t="shared" si="62"/>
        <v>0</v>
      </c>
      <c r="V238" s="60">
        <f t="shared" si="63"/>
        <v>0</v>
      </c>
      <c r="W238" s="61">
        <f t="shared" si="64"/>
        <v>0</v>
      </c>
      <c r="X238" s="56">
        <f t="shared" si="65"/>
        <v>0</v>
      </c>
      <c r="Y238" s="68"/>
      <c r="Z238" s="71" t="str">
        <f t="shared" si="68"/>
        <v>-</v>
      </c>
      <c r="AA238">
        <f>IF(A238=B238,1,0)</f>
        <v>0</v>
      </c>
    </row>
    <row r="239" spans="1:27" ht="51" x14ac:dyDescent="0.25">
      <c r="A239" s="76" t="s">
        <v>453</v>
      </c>
      <c r="B239" s="77" t="s">
        <v>465</v>
      </c>
      <c r="D239" s="25" t="s">
        <v>170</v>
      </c>
      <c r="E239" s="92" t="s">
        <v>453</v>
      </c>
      <c r="F239" s="27" t="str">
        <f>IFERROR(VLOOKUP($A239,Массив!$A$6:$BH$500,F$1,FALSE),"0")</f>
        <v>0</v>
      </c>
      <c r="G239" s="28" t="str">
        <f>IFERROR(VLOOKUP($A239,Массив!$A$6:$BH$500,G$1,FALSE),"0")</f>
        <v>0</v>
      </c>
      <c r="H239" s="28" t="str">
        <f>IFERROR(VLOOKUP($A239,Массив!$A$6:$BH$500,H$1,FALSE),"0")</f>
        <v>0</v>
      </c>
      <c r="I239" s="28" t="str">
        <f>IFERROR(VLOOKUP($A239,Массив!$A$6:$BH$500,I$1,FALSE),"0")</f>
        <v>0</v>
      </c>
      <c r="J239" s="29" t="str">
        <f>IFERROR(VLOOKUP($A239,Массив!$A$6:$BH$500,J$1,FALSE),"0")</f>
        <v>0</v>
      </c>
      <c r="K239" s="29" t="str">
        <f>IFERROR(VLOOKUP($A239,Массив!$A$6:$BH$500,K$1,FALSE),"0")</f>
        <v>0</v>
      </c>
      <c r="L239" s="29" t="str">
        <f>IFERROR(VLOOKUP($A239,Массив!$A$6:$BH$500,L$1,FALSE),"0")</f>
        <v>0</v>
      </c>
      <c r="M239" s="29" t="str">
        <f>IFERROR(VLOOKUP($A239,Массив!$A$6:$BH$500,M$1,FALSE),"0")</f>
        <v>0</v>
      </c>
      <c r="N239" s="29" t="str">
        <f>IFERROR(VLOOKUP($A239,Массив!$A$6:$BH$500,N$1,FALSE),"0")</f>
        <v>0</v>
      </c>
      <c r="O239" s="47" t="str">
        <f>IFERROR(VLOOKUP($A239,Массив!$A$6:$BH$500,O$1,FALSE),"0")</f>
        <v>0</v>
      </c>
      <c r="P239" s="47" t="str">
        <f>IFERROR(VLOOKUP($A239,Массив!$A$6:$BH$500,P$1,FALSE),"0")</f>
        <v>0</v>
      </c>
      <c r="Q239" s="47" t="str">
        <f>IFERROR(VLOOKUP($A239,Массив!$A$6:$BH$500,Q$1,FALSE),"0")</f>
        <v>0</v>
      </c>
      <c r="R239" s="47" t="str">
        <f>IFERROR(VLOOKUP($A239,Массив!$A$6:$BH$500,R$1,FALSE),"0")</f>
        <v>0</v>
      </c>
      <c r="S239" s="66" t="str">
        <f>IFERROR(VLOOKUP($A239,Массив!$A$6:$BH$500,S$1,FALSE),"0")</f>
        <v>0</v>
      </c>
      <c r="T239" s="28" t="str">
        <f>IFERROR(VLOOKUP($A239,Массив!$A$6:$BH$500,T$1,FALSE),"0")</f>
        <v>0</v>
      </c>
      <c r="U239" s="60">
        <f t="shared" si="62"/>
        <v>0</v>
      </c>
      <c r="V239" s="60">
        <f t="shared" si="63"/>
        <v>0</v>
      </c>
      <c r="W239" s="61">
        <f t="shared" si="64"/>
        <v>0</v>
      </c>
      <c r="X239" s="56">
        <f t="shared" si="65"/>
        <v>0</v>
      </c>
      <c r="Y239" s="62">
        <f t="shared" si="66"/>
        <v>0</v>
      </c>
      <c r="Z239" s="71" t="str">
        <f t="shared" ref="Z239:Z241" si="69">IFERROR(IF(L239=0,"",G239/L239),"-")</f>
        <v>-</v>
      </c>
      <c r="AA239">
        <f>IF(A239=B239,1,0)</f>
        <v>0</v>
      </c>
    </row>
    <row r="240" spans="1:27" ht="25.5" x14ac:dyDescent="0.25">
      <c r="A240" s="76" t="s">
        <v>454</v>
      </c>
      <c r="B240" s="77" t="s">
        <v>466</v>
      </c>
      <c r="D240" s="19" t="s">
        <v>652</v>
      </c>
      <c r="E240" s="92" t="s">
        <v>454</v>
      </c>
      <c r="F240" s="49" t="str">
        <f>IFERROR(VLOOKUP($A240,Массив!$A$6:$BH$500,F$1,FALSE),"0")</f>
        <v>0</v>
      </c>
      <c r="G240" s="28" t="str">
        <f>IFERROR(VLOOKUP($A240,Массив!$A$6:$BH$500,G$1,FALSE),"0")</f>
        <v>0</v>
      </c>
      <c r="H240" s="28" t="str">
        <f>IFERROR(VLOOKUP($A240,Массив!$A$6:$BH$500,H$1,FALSE),"0")</f>
        <v>0</v>
      </c>
      <c r="I240" s="28" t="str">
        <f>IFERROR(VLOOKUP($A240,Массив!$A$6:$BH$500,I$1,FALSE),"0")</f>
        <v>0</v>
      </c>
      <c r="J240" s="29" t="str">
        <f>IFERROR(VLOOKUP($A240,Массив!$A$6:$BH$500,J$1,FALSE),"0")</f>
        <v>0</v>
      </c>
      <c r="K240" s="29" t="str">
        <f>IFERROR(VLOOKUP($A240,Массив!$A$6:$BH$500,K$1,FALSE),"0")</f>
        <v>0</v>
      </c>
      <c r="L240" s="43" t="str">
        <f>IFERROR(VLOOKUP($A240,Массив!$A$6:$BH$500,L$1,FALSE),"0")</f>
        <v>0</v>
      </c>
      <c r="M240" s="29" t="str">
        <f>IFERROR(VLOOKUP($A240,Массив!$A$6:$BH$500,M$1,FALSE),"0")</f>
        <v>0</v>
      </c>
      <c r="N240" s="29" t="str">
        <f>IFERROR(VLOOKUP($A240,Массив!$A$6:$BH$500,N$1,FALSE),"0")</f>
        <v>0</v>
      </c>
      <c r="O240" s="47" t="str">
        <f>IFERROR(VLOOKUP($A240,Массив!$A$6:$BH$500,O$1,FALSE),"0")</f>
        <v>0</v>
      </c>
      <c r="P240" s="47" t="str">
        <f>IFERROR(VLOOKUP($A240,Массив!$A$6:$BH$500,P$1,FALSE),"0")</f>
        <v>0</v>
      </c>
      <c r="Q240" s="47" t="str">
        <f>IFERROR(VLOOKUP($A240,Массив!$A$6:$BH$500,Q$1,FALSE),"0")</f>
        <v>0</v>
      </c>
      <c r="R240" s="47" t="str">
        <f>IFERROR(VLOOKUP($A240,Массив!$A$6:$BH$500,R$1,FALSE),"0")</f>
        <v>0</v>
      </c>
      <c r="S240" s="66" t="str">
        <f>IFERROR(VLOOKUP($A240,Массив!$A$6:$BH$500,S$1,FALSE),"0")</f>
        <v>0</v>
      </c>
      <c r="T240" s="28" t="str">
        <f>IFERROR(VLOOKUP($A240,Массив!$A$6:$BH$500,T$1,FALSE),"0")</f>
        <v>0</v>
      </c>
      <c r="U240" s="60">
        <f t="shared" si="62"/>
        <v>0</v>
      </c>
      <c r="V240" s="60">
        <f t="shared" si="63"/>
        <v>0</v>
      </c>
      <c r="W240" s="61">
        <f t="shared" si="64"/>
        <v>0</v>
      </c>
      <c r="X240" s="56">
        <f t="shared" si="65"/>
        <v>0</v>
      </c>
      <c r="Y240" s="62">
        <f t="shared" si="66"/>
        <v>0</v>
      </c>
      <c r="Z240" s="71" t="str">
        <f t="shared" si="69"/>
        <v>-</v>
      </c>
      <c r="AA240">
        <f>IF(A240=B240,1,0)</f>
        <v>0</v>
      </c>
    </row>
    <row r="241" spans="1:27" x14ac:dyDescent="0.25">
      <c r="A241" s="76" t="s">
        <v>455</v>
      </c>
      <c r="B241" s="77"/>
      <c r="D241" s="19" t="s">
        <v>653</v>
      </c>
      <c r="E241" s="92" t="s">
        <v>455</v>
      </c>
      <c r="F241" s="27" t="str">
        <f>IFERROR(VLOOKUP($A241,Массив!$A$6:$BH$500,F$1,FALSE),"0")</f>
        <v>0</v>
      </c>
      <c r="G241" s="28" t="str">
        <f>IFERROR(VLOOKUP($A241,Массив!$A$6:$BH$500,G$1,FALSE),"0")</f>
        <v>0</v>
      </c>
      <c r="H241" s="28" t="str">
        <f>IFERROR(VLOOKUP($A241,Массив!$A$6:$BH$500,H$1,FALSE),"0")</f>
        <v>0</v>
      </c>
      <c r="I241" s="28" t="str">
        <f>IFERROR(VLOOKUP($A241,Массив!$A$6:$BH$500,I$1,FALSE),"0")</f>
        <v>0</v>
      </c>
      <c r="J241" s="29" t="str">
        <f>IFERROR(VLOOKUP($A241,Массив!$A$6:$BH$500,J$1,FALSE),"0")</f>
        <v>0</v>
      </c>
      <c r="K241" s="29" t="str">
        <f>IFERROR(VLOOKUP($A241,Массив!$A$6:$BH$500,K$1,FALSE),"0")</f>
        <v>0</v>
      </c>
      <c r="L241" s="29" t="str">
        <f>IFERROR(VLOOKUP($A241,Массив!$A$6:$BH$500,L$1,FALSE),"0")</f>
        <v>0</v>
      </c>
      <c r="M241" s="29" t="str">
        <f>IFERROR(VLOOKUP($A241,Массив!$A$6:$BH$500,M$1,FALSE),"0")</f>
        <v>0</v>
      </c>
      <c r="N241" s="29" t="str">
        <f>IFERROR(VLOOKUP($A241,Массив!$A$6:$BH$500,N$1,FALSE),"0")</f>
        <v>0</v>
      </c>
      <c r="O241" s="47" t="str">
        <f>IFERROR(VLOOKUP($A241,Массив!$A$6:$BH$500,O$1,FALSE),"0")</f>
        <v>0</v>
      </c>
      <c r="P241" s="47" t="str">
        <f>IFERROR(VLOOKUP($A241,Массив!$A$6:$BH$500,P$1,FALSE),"0")</f>
        <v>0</v>
      </c>
      <c r="Q241" s="47" t="str">
        <f>IFERROR(VLOOKUP($A241,Массив!$A$6:$BH$500,Q$1,FALSE),"0")</f>
        <v>0</v>
      </c>
      <c r="R241" s="47" t="str">
        <f>IFERROR(VLOOKUP($A241,Массив!$A$6:$BH$500,R$1,FALSE),"0")</f>
        <v>0</v>
      </c>
      <c r="S241" s="50" t="str">
        <f>IFERROR(VLOOKUP($A241,Массив!$A$6:$BH$500,S$1,FALSE),"0")</f>
        <v>0</v>
      </c>
      <c r="T241" s="28" t="str">
        <f>IFERROR(VLOOKUP($A241,Массив!$A$6:$BH$500,T$1,FALSE),"0")</f>
        <v>0</v>
      </c>
      <c r="U241" s="60">
        <f t="shared" si="62"/>
        <v>0</v>
      </c>
      <c r="V241" s="60">
        <f t="shared" si="63"/>
        <v>0</v>
      </c>
      <c r="W241" s="61">
        <f t="shared" si="64"/>
        <v>0</v>
      </c>
      <c r="X241" s="56">
        <f t="shared" si="65"/>
        <v>0</v>
      </c>
      <c r="Y241" s="68"/>
      <c r="Z241" s="71" t="str">
        <f t="shared" si="69"/>
        <v>-</v>
      </c>
      <c r="AA241">
        <f>IF(A241=B241,1,0)</f>
        <v>0</v>
      </c>
    </row>
    <row r="242" spans="1:27" ht="63.75" x14ac:dyDescent="0.25">
      <c r="A242" s="76" t="s">
        <v>456</v>
      </c>
      <c r="B242" s="77" t="s">
        <v>467</v>
      </c>
      <c r="D242" s="25" t="s">
        <v>654</v>
      </c>
      <c r="E242" s="92" t="s">
        <v>456</v>
      </c>
      <c r="F242" s="27" t="str">
        <f>IFERROR(VLOOKUP($A242,Массив!$A$6:$BH$500,F$1,FALSE),"0")</f>
        <v>0</v>
      </c>
      <c r="G242" s="28" t="str">
        <f>IFERROR(VLOOKUP($A242,Массив!$A$6:$BH$500,G$1,FALSE),"0")</f>
        <v>0</v>
      </c>
      <c r="H242" s="28" t="str">
        <f>IFERROR(VLOOKUP($A242,Массив!$A$6:$BH$500,H$1,FALSE),"0")</f>
        <v>0</v>
      </c>
      <c r="I242" s="28" t="str">
        <f>IFERROR(VLOOKUP($A242,Массив!$A$6:$BH$500,I$1,FALSE),"0")</f>
        <v>0</v>
      </c>
      <c r="J242" s="29" t="str">
        <f>IFERROR(VLOOKUP($A242,Массив!$A$6:$BH$500,J$1,FALSE),"0")</f>
        <v>0</v>
      </c>
      <c r="K242" s="29" t="str">
        <f>IFERROR(VLOOKUP($A242,Массив!$A$6:$BH$500,K$1,FALSE),"0")</f>
        <v>0</v>
      </c>
      <c r="L242" s="29" t="str">
        <f>IFERROR(VLOOKUP($A242,Массив!$A$6:$BH$500,L$1,FALSE),"0")</f>
        <v>0</v>
      </c>
      <c r="M242" s="29" t="str">
        <f>IFERROR(VLOOKUP($A242,Массив!$A$6:$BH$500,M$1,FALSE),"0")</f>
        <v>0</v>
      </c>
      <c r="N242" s="29" t="str">
        <f>IFERROR(VLOOKUP($A242,Массив!$A$6:$BH$500,N$1,FALSE),"0")</f>
        <v>0</v>
      </c>
      <c r="O242" s="47" t="str">
        <f>IFERROR(VLOOKUP($A242,Массив!$A$6:$BH$500,O$1,FALSE),"0")</f>
        <v>0</v>
      </c>
      <c r="P242" s="47" t="str">
        <f>IFERROR(VLOOKUP($A242,Массив!$A$6:$BH$500,P$1,FALSE),"0")</f>
        <v>0</v>
      </c>
      <c r="Q242" s="47" t="str">
        <f>IFERROR(VLOOKUP($A242,Массив!$A$6:$BH$500,Q$1,FALSE),"0")</f>
        <v>0</v>
      </c>
      <c r="R242" s="47" t="str">
        <f>IFERROR(VLOOKUP($A242,Массив!$A$6:$BH$500,R$1,FALSE),"0")</f>
        <v>0</v>
      </c>
      <c r="S242" s="50" t="str">
        <f>IFERROR(VLOOKUP($A242,Массив!$A$6:$BH$500,S$1,FALSE),"0")</f>
        <v>0</v>
      </c>
      <c r="T242" s="28" t="str">
        <f>IFERROR(VLOOKUP($A242,Массив!$A$6:$BH$500,T$1,FALSE),"0")</f>
        <v>0</v>
      </c>
      <c r="U242" s="60">
        <f t="shared" si="62"/>
        <v>0</v>
      </c>
      <c r="V242" s="60">
        <f t="shared" si="63"/>
        <v>0</v>
      </c>
      <c r="W242" s="61">
        <f t="shared" si="64"/>
        <v>0</v>
      </c>
      <c r="X242" s="56">
        <f t="shared" si="65"/>
        <v>0</v>
      </c>
      <c r="Y242" s="68"/>
      <c r="Z242" s="71" t="str">
        <f t="shared" ref="Z242:Z243" si="70">IFERROR(IF(L242=0,"",G242/L242),"-")</f>
        <v>-</v>
      </c>
      <c r="AA242">
        <f>IF(A242=B242,1,0)</f>
        <v>0</v>
      </c>
    </row>
    <row r="243" spans="1:27" ht="63.75" x14ac:dyDescent="0.25">
      <c r="A243" s="76" t="s">
        <v>457</v>
      </c>
      <c r="B243" s="77"/>
      <c r="D243" s="19" t="s">
        <v>655</v>
      </c>
      <c r="E243" s="92" t="s">
        <v>457</v>
      </c>
      <c r="F243" s="27" t="str">
        <f>IFERROR(VLOOKUP($A243,Массив!$A$6:$BH$500,F$1,FALSE),"0")</f>
        <v>0</v>
      </c>
      <c r="G243" s="28" t="str">
        <f>IFERROR(VLOOKUP($A243,Массив!$A$6:$BH$500,G$1,FALSE),"0")</f>
        <v>0</v>
      </c>
      <c r="H243" s="28" t="str">
        <f>IFERROR(VLOOKUP($A243,Массив!$A$6:$BH$500,H$1,FALSE),"0")</f>
        <v>0</v>
      </c>
      <c r="I243" s="28" t="str">
        <f>IFERROR(VLOOKUP($A243,Массив!$A$6:$BH$500,I$1,FALSE),"0")</f>
        <v>0</v>
      </c>
      <c r="J243" s="29" t="str">
        <f>IFERROR(VLOOKUP($A243,Массив!$A$6:$BH$500,J$1,FALSE),"0")</f>
        <v>0</v>
      </c>
      <c r="K243" s="29" t="str">
        <f>IFERROR(VLOOKUP($A243,Массив!$A$6:$BH$500,K$1,FALSE),"0")</f>
        <v>0</v>
      </c>
      <c r="L243" s="29" t="str">
        <f>IFERROR(VLOOKUP($A243,Массив!$A$6:$BH$500,L$1,FALSE),"0")</f>
        <v>0</v>
      </c>
      <c r="M243" s="29" t="str">
        <f>IFERROR(VLOOKUP($A243,Массив!$A$6:$BH$500,M$1,FALSE),"0")</f>
        <v>0</v>
      </c>
      <c r="N243" s="29" t="str">
        <f>IFERROR(VLOOKUP($A243,Массив!$A$6:$BH$500,N$1,FALSE),"0")</f>
        <v>0</v>
      </c>
      <c r="O243" s="47" t="str">
        <f>IFERROR(VLOOKUP($A243,Массив!$A$6:$BH$500,O$1,FALSE),"0")</f>
        <v>0</v>
      </c>
      <c r="P243" s="47" t="str">
        <f>IFERROR(VLOOKUP($A243,Массив!$A$6:$BH$500,P$1,FALSE),"0")</f>
        <v>0</v>
      </c>
      <c r="Q243" s="47" t="str">
        <f>IFERROR(VLOOKUP($A243,Массив!$A$6:$BH$500,Q$1,FALSE),"0")</f>
        <v>0</v>
      </c>
      <c r="R243" s="47" t="str">
        <f>IFERROR(VLOOKUP($A243,Массив!$A$6:$BH$500,R$1,FALSE),"0")</f>
        <v>0</v>
      </c>
      <c r="S243" s="50" t="str">
        <f>IFERROR(VLOOKUP($A243,Массив!$A$6:$BH$500,S$1,FALSE),"0")</f>
        <v>0</v>
      </c>
      <c r="T243" s="28" t="str">
        <f>IFERROR(VLOOKUP($A243,Массив!$A$6:$BH$500,T$1,FALSE),"0")</f>
        <v>0</v>
      </c>
      <c r="U243" s="60">
        <f t="shared" si="62"/>
        <v>0</v>
      </c>
      <c r="V243" s="60">
        <f t="shared" si="63"/>
        <v>0</v>
      </c>
      <c r="W243" s="61">
        <f t="shared" si="64"/>
        <v>0</v>
      </c>
      <c r="X243" s="56">
        <f t="shared" si="65"/>
        <v>0</v>
      </c>
      <c r="Y243" s="68"/>
      <c r="Z243" s="71" t="str">
        <f t="shared" si="70"/>
        <v>-</v>
      </c>
      <c r="AA243">
        <f>IF(A243=B243,1,0)</f>
        <v>0</v>
      </c>
    </row>
    <row r="244" spans="1:27" x14ac:dyDescent="0.25">
      <c r="A244" s="76" t="s">
        <v>458</v>
      </c>
      <c r="B244" s="77" t="s">
        <v>468</v>
      </c>
      <c r="D244" s="25" t="s">
        <v>171</v>
      </c>
      <c r="E244" s="92" t="s">
        <v>458</v>
      </c>
      <c r="F244" s="27" t="str">
        <f>IFERROR(VLOOKUP($A244,Массив!$A$6:$BH$500,F$1,FALSE),"0")</f>
        <v>0</v>
      </c>
      <c r="G244" s="28" t="str">
        <f>IFERROR(VLOOKUP($A244,Массив!$A$6:$BH$500,G$1,FALSE),"0")</f>
        <v>0</v>
      </c>
      <c r="H244" s="28" t="str">
        <f>IFERROR(VLOOKUP($A244,Массив!$A$6:$BH$500,H$1,FALSE),"0")</f>
        <v>0</v>
      </c>
      <c r="I244" s="28" t="str">
        <f>IFERROR(VLOOKUP($A244,Массив!$A$6:$BH$500,I$1,FALSE),"0")</f>
        <v>0</v>
      </c>
      <c r="J244" s="29" t="str">
        <f>IFERROR(VLOOKUP($A244,Массив!$A$6:$BH$500,J$1,FALSE),"0")</f>
        <v>0</v>
      </c>
      <c r="K244" s="29" t="str">
        <f>IFERROR(VLOOKUP($A244,Массив!$A$6:$BH$500,K$1,FALSE),"0")</f>
        <v>0</v>
      </c>
      <c r="L244" s="29" t="str">
        <f>IFERROR(VLOOKUP($A244,Массив!$A$6:$BH$500,L$1,FALSE),"0")</f>
        <v>0</v>
      </c>
      <c r="M244" s="29" t="str">
        <f>IFERROR(VLOOKUP($A244,Массив!$A$6:$BH$500,M$1,FALSE),"0")</f>
        <v>0</v>
      </c>
      <c r="N244" s="29" t="str">
        <f>IFERROR(VLOOKUP($A244,Массив!$A$6:$BH$500,N$1,FALSE),"0")</f>
        <v>0</v>
      </c>
      <c r="O244" s="28" t="str">
        <f>IFERROR(VLOOKUP($A244,Массив!$A$6:$BH$500,O$1,FALSE),"0")</f>
        <v>0</v>
      </c>
      <c r="P244" s="28" t="str">
        <f>IFERROR(VLOOKUP($A244,Массив!$A$6:$BH$500,P$1,FALSE),"0")</f>
        <v>0</v>
      </c>
      <c r="Q244" s="28" t="str">
        <f>IFERROR(VLOOKUP($A244,Массив!$A$6:$BH$500,Q$1,FALSE),"0")</f>
        <v>0</v>
      </c>
      <c r="R244" s="28" t="str">
        <f>IFERROR(VLOOKUP($A244,Массив!$A$6:$BH$500,R$1,FALSE),"0")</f>
        <v>0</v>
      </c>
      <c r="S244" s="13" t="str">
        <f>IFERROR(VLOOKUP($A244,Массив!$A$6:$BH$500,S$1,FALSE),"0")</f>
        <v>0</v>
      </c>
      <c r="T244" s="28" t="str">
        <f>IFERROR(VLOOKUP($A244,Массив!$A$6:$BH$500,T$1,FALSE),"0")</f>
        <v>0</v>
      </c>
      <c r="U244" s="60">
        <f t="shared" si="62"/>
        <v>0</v>
      </c>
      <c r="V244" s="60">
        <f t="shared" si="63"/>
        <v>0</v>
      </c>
      <c r="W244" s="61">
        <f t="shared" si="64"/>
        <v>0</v>
      </c>
      <c r="X244" s="56">
        <f t="shared" si="65"/>
        <v>0</v>
      </c>
      <c r="Y244" s="62">
        <f t="shared" si="66"/>
        <v>0</v>
      </c>
      <c r="Z244" s="71" t="str">
        <f>IFERROR(IF(L244=0,"",G244/L244),"-")</f>
        <v>-</v>
      </c>
      <c r="AA244">
        <f>IF(A244=B244,1,0)</f>
        <v>0</v>
      </c>
    </row>
  </sheetData>
  <autoFilter ref="A7:AF244" xr:uid="{00000000-0001-0000-0200-000000000000}"/>
  <mergeCells count="18">
    <mergeCell ref="M4:N4"/>
    <mergeCell ref="D4:D6"/>
    <mergeCell ref="E4:E6"/>
    <mergeCell ref="F4:G5"/>
    <mergeCell ref="H4:K4"/>
    <mergeCell ref="L4:L6"/>
    <mergeCell ref="H5:I5"/>
    <mergeCell ref="J5:K5"/>
    <mergeCell ref="M5:M6"/>
    <mergeCell ref="N5:N6"/>
    <mergeCell ref="U4:X4"/>
    <mergeCell ref="T4:T6"/>
    <mergeCell ref="P5:P6"/>
    <mergeCell ref="O5:O6"/>
    <mergeCell ref="Q5:Q6"/>
    <mergeCell ref="O4:Q4"/>
    <mergeCell ref="R4:R6"/>
    <mergeCell ref="S4:S6"/>
  </mergeCells>
  <phoneticPr fontId="28" type="noConversion"/>
  <conditionalFormatting sqref="F12:T12">
    <cfRule type="cellIs" dxfId="7" priority="1" operator="lessThan">
      <formula>0</formula>
    </cfRule>
  </conditionalFormatting>
  <conditionalFormatting sqref="F13:W13">
    <cfRule type="cellIs" dxfId="6" priority="2" operator="lessThan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44"/>
  <sheetViews>
    <sheetView showZeros="0" zoomScale="86" zoomScaleNormal="86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T305" sqref="A9:T305"/>
    </sheetView>
  </sheetViews>
  <sheetFormatPr defaultRowHeight="15" x14ac:dyDescent="0.25"/>
  <cols>
    <col min="1" max="1" width="9.5703125" customWidth="1"/>
    <col min="2" max="2" width="10.28515625" customWidth="1"/>
    <col min="3" max="3" width="5.5703125" customWidth="1"/>
    <col min="4" max="4" width="26.28515625" customWidth="1"/>
    <col min="6" max="11" width="9.140625" customWidth="1"/>
    <col min="12" max="12" width="13.42578125" customWidth="1"/>
    <col min="13" max="14" width="14.140625" customWidth="1"/>
    <col min="15" max="20" width="9.140625" customWidth="1"/>
  </cols>
  <sheetData>
    <row r="1" spans="1:24" s="9" customFormat="1" ht="17.25" customHeight="1" x14ac:dyDescent="0.25">
      <c r="F1" s="9">
        <v>10</v>
      </c>
      <c r="G1" s="9">
        <v>11</v>
      </c>
      <c r="H1" s="9">
        <v>12</v>
      </c>
      <c r="I1" s="9">
        <v>13</v>
      </c>
      <c r="J1" s="9">
        <v>14</v>
      </c>
      <c r="K1" s="9">
        <v>15</v>
      </c>
      <c r="L1" s="9">
        <v>16</v>
      </c>
      <c r="M1" s="9">
        <v>17</v>
      </c>
      <c r="N1" s="9">
        <v>18</v>
      </c>
      <c r="O1" s="9">
        <v>19</v>
      </c>
      <c r="P1" s="9">
        <v>20</v>
      </c>
      <c r="Q1" s="9">
        <v>21</v>
      </c>
      <c r="R1" s="9">
        <v>22</v>
      </c>
      <c r="S1" s="9">
        <v>23</v>
      </c>
      <c r="T1" s="9">
        <v>24</v>
      </c>
      <c r="W1"/>
      <c r="X1"/>
    </row>
    <row r="2" spans="1:24" x14ac:dyDescent="0.25">
      <c r="D2" s="6">
        <v>1100</v>
      </c>
    </row>
    <row r="3" spans="1:24" ht="15.75" x14ac:dyDescent="0.25">
      <c r="A3" s="10" t="str">
        <f>Массив!H3</f>
        <v>год: 25</v>
      </c>
      <c r="B3" s="10" t="str">
        <f>Массив2!H3</f>
        <v>год: 24</v>
      </c>
      <c r="D3" s="5" t="s">
        <v>83</v>
      </c>
    </row>
    <row r="4" spans="1:24" ht="24.75" customHeight="1" x14ac:dyDescent="0.25">
      <c r="D4" s="84" t="s">
        <v>65</v>
      </c>
      <c r="E4" s="86" t="s">
        <v>66</v>
      </c>
      <c r="F4" s="84" t="s">
        <v>67</v>
      </c>
      <c r="G4" s="84"/>
      <c r="H4" s="84" t="s">
        <v>68</v>
      </c>
      <c r="I4" s="84"/>
      <c r="J4" s="84"/>
      <c r="K4" s="84"/>
      <c r="L4" s="84" t="s">
        <v>69</v>
      </c>
      <c r="M4" s="84" t="s">
        <v>68</v>
      </c>
      <c r="N4" s="84"/>
      <c r="O4" s="84" t="s">
        <v>70</v>
      </c>
      <c r="P4" s="84"/>
      <c r="Q4" s="84"/>
      <c r="R4" s="84" t="s">
        <v>71</v>
      </c>
      <c r="S4" s="84" t="s">
        <v>72</v>
      </c>
      <c r="T4" s="84" t="s">
        <v>73</v>
      </c>
    </row>
    <row r="5" spans="1:24" ht="43.5" customHeight="1" x14ac:dyDescent="0.25">
      <c r="D5" s="84"/>
      <c r="E5" s="86"/>
      <c r="F5" s="84"/>
      <c r="G5" s="84"/>
      <c r="H5" s="84" t="s">
        <v>74</v>
      </c>
      <c r="I5" s="84"/>
      <c r="J5" s="84" t="s">
        <v>75</v>
      </c>
      <c r="K5" s="84"/>
      <c r="L5" s="84"/>
      <c r="M5" s="84" t="s">
        <v>76</v>
      </c>
      <c r="N5" s="84" t="s">
        <v>77</v>
      </c>
      <c r="O5" s="84" t="s">
        <v>78</v>
      </c>
      <c r="P5" s="84" t="s">
        <v>79</v>
      </c>
      <c r="Q5" s="84" t="s">
        <v>80</v>
      </c>
      <c r="R5" s="84"/>
      <c r="S5" s="84"/>
      <c r="T5" s="84"/>
    </row>
    <row r="6" spans="1:24" x14ac:dyDescent="0.25">
      <c r="D6" s="84"/>
      <c r="E6" s="86"/>
      <c r="F6" s="3" t="s">
        <v>81</v>
      </c>
      <c r="G6" s="3" t="s">
        <v>82</v>
      </c>
      <c r="H6" s="3" t="s">
        <v>81</v>
      </c>
      <c r="I6" s="3" t="s">
        <v>82</v>
      </c>
      <c r="J6" s="3" t="s">
        <v>81</v>
      </c>
      <c r="K6" s="3" t="s">
        <v>82</v>
      </c>
      <c r="L6" s="84"/>
      <c r="M6" s="84"/>
      <c r="N6" s="84"/>
      <c r="O6" s="84"/>
      <c r="P6" s="84"/>
      <c r="Q6" s="84"/>
      <c r="R6" s="84"/>
      <c r="S6" s="84"/>
      <c r="T6" s="85"/>
    </row>
    <row r="7" spans="1:24" x14ac:dyDescent="0.25">
      <c r="D7" s="4">
        <v>1</v>
      </c>
      <c r="E7" s="4">
        <v>2</v>
      </c>
      <c r="F7" s="26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  <c r="O7" s="7">
        <v>12</v>
      </c>
      <c r="P7" s="7">
        <v>13</v>
      </c>
      <c r="Q7" s="7">
        <v>14</v>
      </c>
      <c r="R7" s="12">
        <v>15</v>
      </c>
      <c r="S7" s="7">
        <v>16</v>
      </c>
      <c r="T7" s="51">
        <v>17</v>
      </c>
    </row>
    <row r="8" spans="1:24" x14ac:dyDescent="0.25">
      <c r="A8" s="76" t="s">
        <v>233</v>
      </c>
      <c r="B8" s="77" t="s">
        <v>233</v>
      </c>
      <c r="C8">
        <v>1</v>
      </c>
      <c r="D8" s="25" t="s">
        <v>129</v>
      </c>
      <c r="E8" s="20">
        <v>1</v>
      </c>
      <c r="F8" s="11" t="str">
        <f>IFERROR((IFERROR(VLOOKUP($A8,Массив!$A$6:$BH$500,F$1,FALSE),"0")/IFERROR(VLOOKUP($B8,Массив2!$A$6:$BH$500,F$1,FALSE),VLOOKUP($A8,Массив!$A$6:$BH$500,F$1,FALSE)/4)*100-100),"0")</f>
        <v>0</v>
      </c>
      <c r="G8" s="11" t="str">
        <f>IFERROR((IFERROR(VLOOKUP($A8,Массив!$A$6:$BH$500,G$1,FALSE),"0")/IFERROR(VLOOKUP($B8,Массив2!$A$6:$BH$500,G$1,FALSE),VLOOKUP($A8,Массив!$A$6:$BH$500,G$1,FALSE)/4)*100-100),"0")</f>
        <v>0</v>
      </c>
      <c r="H8" s="11" t="str">
        <f>IFERROR((IFERROR(VLOOKUP($A8,Массив!$A$6:$BH$500,H$1,FALSE),"0")/IFERROR(VLOOKUP($B8,Массив2!$A$6:$BH$500,H$1,FALSE),VLOOKUP($A8,Массив!$A$6:$BH$500,H$1,FALSE)/4)*100-100),"0")</f>
        <v>0</v>
      </c>
      <c r="I8" s="11" t="str">
        <f>IFERROR((IFERROR(VLOOKUP($A8,Массив!$A$6:$BH$500,I$1,FALSE),"0")/IFERROR(VLOOKUP($B8,Массив2!$A$6:$BH$500,I$1,FALSE),VLOOKUP($A8,Массив!$A$6:$BH$500,I$1,FALSE)/4)*100-100),"0")</f>
        <v>0</v>
      </c>
      <c r="J8" s="11" t="str">
        <f>IFERROR((IFERROR(VLOOKUP($A8,Массив!$A$6:$BH$500,J$1,FALSE),"0")/IFERROR(VLOOKUP($B8,Массив2!$A$6:$BH$500,J$1,FALSE),VLOOKUP($A8,Массив!$A$6:$BH$500,J$1,FALSE)/4)*100-100),"0")</f>
        <v>0</v>
      </c>
      <c r="K8" s="11" t="str">
        <f>IFERROR((IFERROR(VLOOKUP($A8,Массив!$A$6:$BH$500,K$1,FALSE),"0")/IFERROR(VLOOKUP($B8,Массив2!$A$6:$BH$500,K$1,FALSE),VLOOKUP($A8,Массив!$A$6:$BH$500,K$1,FALSE)/4)*100-100),"0")</f>
        <v>0</v>
      </c>
      <c r="L8" s="11" t="str">
        <f>IFERROR((IFERROR(VLOOKUP($A8,Массив!$A$6:$BH$500,L$1,FALSE),"0")/IFERROR(VLOOKUP($B8,Массив2!$A$6:$BH$500,L$1,FALSE),VLOOKUP($A8,Массив!$A$6:$BH$500,L$1,FALSE)/4)*100-100),"0")</f>
        <v>0</v>
      </c>
      <c r="M8" s="11" t="str">
        <f>IFERROR((IFERROR(VLOOKUP($A8,Массив!$A$6:$BH$500,M$1,FALSE),"0")/IFERROR(VLOOKUP($B8,Массив2!$A$6:$BH$500,M$1,FALSE),VLOOKUP($A8,Массив!$A$6:$BH$500,M$1,FALSE)/4)*100-100),"0")</f>
        <v>0</v>
      </c>
      <c r="N8" s="11" t="str">
        <f>IFERROR((IFERROR(VLOOKUP($A8,Массив!$A$6:$BH$500,N$1,FALSE),"0")/IFERROR(VLOOKUP($B8,Массив2!$A$6:$BH$500,N$1,FALSE),VLOOKUP($A8,Массив!$A$6:$BH$500,N$1,FALSE)/4)*100-100),"0")</f>
        <v>0</v>
      </c>
      <c r="O8" s="11" t="str">
        <f>IFERROR((IFERROR(VLOOKUP($A8,Массив!$A$6:$BH$500,O$1,FALSE),"0")/IFERROR(VLOOKUP($B8,Массив2!$A$6:$BH$500,O$1,FALSE),VLOOKUP($A8,Массив!$A$6:$BH$500,O$1,FALSE)/4)*100-100),"0")</f>
        <v>0</v>
      </c>
      <c r="P8" s="11" t="str">
        <f>IFERROR((IFERROR(VLOOKUP($A8,Массив!$A$6:$BH$500,P$1,FALSE),"0")/IFERROR(VLOOKUP($B8,Массив2!$A$6:$BH$500,P$1,FALSE),VLOOKUP($A8,Массив!$A$6:$BH$500,P$1,FALSE)/4)*100-100),"0")</f>
        <v>0</v>
      </c>
      <c r="Q8" s="11" t="str">
        <f>IFERROR((IFERROR(VLOOKUP($A8,Массив!$A$6:$BH$500,Q$1,FALSE),"0")/IFERROR(VLOOKUP($B8,Массив2!$A$6:$BH$500,Q$1,FALSE),VLOOKUP($A8,Массив!$A$6:$BH$500,Q$1,FALSE)/4)*100-100),"0")</f>
        <v>0</v>
      </c>
      <c r="R8" s="11" t="str">
        <f>IFERROR((IFERROR(VLOOKUP($A8,Массив!$A$6:$BH$500,R$1,FALSE),"0")/IFERROR(VLOOKUP($B8,Массив2!$A$6:$BH$500,R$1,FALSE),VLOOKUP($A8,Массив!$A$6:$BH$500,R$1,FALSE)/4)*100-100),"0")</f>
        <v>0</v>
      </c>
      <c r="S8" s="11" t="str">
        <f>IFERROR((IFERROR(VLOOKUP($A8,Массив!$A$6:$BH$500,S$1,FALSE),"0")/IFERROR(VLOOKUP($B8,Массив2!$A$6:$BH$500,S$1,FALSE),VLOOKUP($A8,Массив!$A$6:$BH$500,S$1,FALSE)/4)*100-100),"0")</f>
        <v>0</v>
      </c>
      <c r="T8" s="11" t="str">
        <f>IFERROR((IFERROR(VLOOKUP($A8,Массив!$A$6:$BH$500,T$1,FALSE),"0")/IFERROR(VLOOKUP($B8,Массив2!$A$6:$BH$500,T$1,FALSE),VLOOKUP($A8,Массив!$A$6:$BH$500,T$1,FALSE)/4)*100-100),"0")</f>
        <v>0</v>
      </c>
    </row>
    <row r="9" spans="1:24" ht="38.25" x14ac:dyDescent="0.25">
      <c r="A9" s="76" t="s">
        <v>235</v>
      </c>
      <c r="B9" s="77" t="s">
        <v>235</v>
      </c>
      <c r="C9" s="76"/>
      <c r="D9" s="19" t="s">
        <v>130</v>
      </c>
      <c r="E9" s="92" t="s">
        <v>476</v>
      </c>
      <c r="F9" s="27" t="str">
        <f>IFERROR((IFERROR(VLOOKUP($A9,Массив!$A$6:$BH$500,F$1,FALSE),"0")/IFERROR(VLOOKUP($B9,Массив2!$A$6:$BH$500,F$1,FALSE),VLOOKUP($A9,Массив!$A$6:$BH$500,F$1,FALSE)/4)*100-100),"0")</f>
        <v>0</v>
      </c>
      <c r="G9" s="28" t="str">
        <f>IFERROR((IFERROR(VLOOKUP($A9,Массив!$A$6:$BH$500,G$1,FALSE),"0")/IFERROR(VLOOKUP($B9,Массив2!$A$6:$BH$500,G$1,FALSE),VLOOKUP($A9,Массив!$A$6:$BH$500,G$1,FALSE)/4)*100-100),"0")</f>
        <v>0</v>
      </c>
      <c r="H9" s="28" t="str">
        <f>IFERROR((IFERROR(VLOOKUP($A9,Массив!$A$6:$BH$500,H$1,FALSE),"0")/IFERROR(VLOOKUP($B9,Массив2!$A$6:$BH$500,H$1,FALSE),VLOOKUP($A9,Массив!$A$6:$BH$500,H$1,FALSE)/4)*100-100),"0")</f>
        <v>0</v>
      </c>
      <c r="I9" s="28" t="str">
        <f>IFERROR((IFERROR(VLOOKUP($A9,Массив!$A$6:$BH$500,I$1,FALSE),"0")/IFERROR(VLOOKUP($B9,Массив2!$A$6:$BH$500,I$1,FALSE),VLOOKUP($A9,Массив!$A$6:$BH$500,I$1,FALSE)/4)*100-100),"0")</f>
        <v>0</v>
      </c>
      <c r="J9" s="29" t="str">
        <f>IFERROR((IFERROR(VLOOKUP($A9,Массив!$A$6:$BH$500,J$1,FALSE),"0")/IFERROR(VLOOKUP($B9,Массив2!$A$6:$BH$500,J$1,FALSE),VLOOKUP($A9,Массив!$A$6:$BH$500,J$1,FALSE)/4)*100-100),"0")</f>
        <v>0</v>
      </c>
      <c r="K9" s="29" t="str">
        <f>IFERROR((IFERROR(VLOOKUP($A9,Массив!$A$6:$BH$500,K$1,FALSE),"0")/IFERROR(VLOOKUP($B9,Массив2!$A$6:$BH$500,K$1,FALSE),VLOOKUP($A9,Массив!$A$6:$BH$500,K$1,FALSE)/4)*100-100),"0")</f>
        <v>0</v>
      </c>
      <c r="L9" s="29" t="str">
        <f>IFERROR((IFERROR(VLOOKUP($A9,Массив!$A$6:$BH$500,L$1,FALSE),"0")/IFERROR(VLOOKUP($B9,Массив2!$A$6:$BH$500,L$1,FALSE),VLOOKUP($A9,Массив!$A$6:$BH$500,L$1,FALSE)/4)*100-100),"0")</f>
        <v>0</v>
      </c>
      <c r="M9" s="29" t="str">
        <f>IFERROR((IFERROR(VLOOKUP($A9,Массив!$A$6:$BH$500,M$1,FALSE),"0")/IFERROR(VLOOKUP($B9,Массив2!$A$6:$BH$500,M$1,FALSE),VLOOKUP($A9,Массив!$A$6:$BH$500,M$1,FALSE)/4)*100-100),"0")</f>
        <v>0</v>
      </c>
      <c r="N9" s="29" t="str">
        <f>IFERROR((IFERROR(VLOOKUP($A9,Массив!$A$6:$BH$500,N$1,FALSE),"0")/IFERROR(VLOOKUP($B9,Массив2!$A$6:$BH$500,N$1,FALSE),VLOOKUP($A9,Массив!$A$6:$BH$500,N$1,FALSE)/4)*100-100),"0")</f>
        <v>0</v>
      </c>
      <c r="O9" s="28" t="str">
        <f>IFERROR((IFERROR(VLOOKUP($A9,Массив!$A$6:$BH$500,O$1,FALSE),"0")/IFERROR(VLOOKUP($B9,Массив2!$A$6:$BH$500,O$1,FALSE),VLOOKUP($A9,Массив!$A$6:$BH$500,O$1,FALSE)/4)*100-100),"0")</f>
        <v>0</v>
      </c>
      <c r="P9" s="28" t="str">
        <f>IFERROR((IFERROR(VLOOKUP($A9,Массив!$A$6:$BH$500,P$1,FALSE),"0")/IFERROR(VLOOKUP($B9,Массив2!$A$6:$BH$500,P$1,FALSE),VLOOKUP($A9,Массив!$A$6:$BH$500,P$1,FALSE)/4)*100-100),"0")</f>
        <v>0</v>
      </c>
      <c r="Q9" s="28" t="str">
        <f>IFERROR((IFERROR(VLOOKUP($A9,Массив!$A$6:$BH$500,Q$1,FALSE),"0")/IFERROR(VLOOKUP($B9,Массив2!$A$6:$BH$500,Q$1,FALSE),VLOOKUP($A9,Массив!$A$6:$BH$500,Q$1,FALSE)/4)*100-100),"0")</f>
        <v>0</v>
      </c>
      <c r="R9" s="28" t="str">
        <f>IFERROR((IFERROR(VLOOKUP($A9,Массив!$A$6:$BH$500,R$1,FALSE),"0")/IFERROR(VLOOKUP($B9,Массив2!$A$6:$BH$500,R$1,FALSE),VLOOKUP($A9,Массив!$A$6:$BH$500,R$1,FALSE)/4)*100-100),"0")</f>
        <v>0</v>
      </c>
      <c r="S9" s="13" t="str">
        <f>IFERROR((IFERROR(VLOOKUP($A9,Массив!$A$6:$BH$500,S$1,FALSE),"0")/IFERROR(VLOOKUP($B9,Массив2!$A$6:$BH$500,S$1,FALSE),VLOOKUP($A9,Массив!$A$6:$BH$500,S$1,FALSE)/4)*100-100),"0")</f>
        <v>0</v>
      </c>
      <c r="T9" s="28" t="str">
        <f>IFERROR((IFERROR(VLOOKUP($A9,Массив!$A$6:$BH$500,T$1,FALSE),"0")/IFERROR(VLOOKUP($B9,Массив2!$A$6:$BH$500,T$1,FALSE),VLOOKUP($A9,Массив!$A$6:$BH$500,T$1,FALSE)/4)*100-100),"0")</f>
        <v>0</v>
      </c>
    </row>
    <row r="10" spans="1:24" x14ac:dyDescent="0.25">
      <c r="A10" s="76"/>
      <c r="B10" s="77" t="s">
        <v>234</v>
      </c>
      <c r="C10" s="76"/>
      <c r="D10" s="33" t="s">
        <v>172</v>
      </c>
      <c r="E10" s="93"/>
      <c r="F10" s="30" t="str">
        <f>IFERROR((IFERROR(VLOOKUP($A10,Массив!$A$6:$BH$500,F$1,FALSE),"0")/IFERROR(VLOOKUP($B10,Массив2!$A$6:$BH$500,F$1,FALSE),VLOOKUP($A10,Массив!$A$6:$BH$500,F$1,FALSE)/4)*100-100),"0")</f>
        <v>0</v>
      </c>
      <c r="G10" s="30" t="str">
        <f>IFERROR((IFERROR(VLOOKUP($A10,Массив!$A$6:$BH$500,G$1,FALSE),"0")/IFERROR(VLOOKUP($B10,Массив2!$A$6:$BH$500,G$1,FALSE),VLOOKUP($A10,Массив!$A$6:$BH$500,G$1,FALSE)/4)*100-100),"0")</f>
        <v>0</v>
      </c>
      <c r="H10" s="30" t="str">
        <f>IFERROR((IFERROR(VLOOKUP($A10,Массив!$A$6:$BH$500,H$1,FALSE),"0")/IFERROR(VLOOKUP($B10,Массив2!$A$6:$BH$500,H$1,FALSE),VLOOKUP($A10,Массив!$A$6:$BH$500,H$1,FALSE)/4)*100-100),"0")</f>
        <v>0</v>
      </c>
      <c r="I10" s="30" t="str">
        <f>IFERROR((IFERROR(VLOOKUP($A10,Массив!$A$6:$BH$500,I$1,FALSE),"0")/IFERROR(VLOOKUP($B10,Массив2!$A$6:$BH$500,I$1,FALSE),VLOOKUP($A10,Массив!$A$6:$BH$500,I$1,FALSE)/4)*100-100),"0")</f>
        <v>0</v>
      </c>
      <c r="J10" s="30" t="str">
        <f>IFERROR((IFERROR(VLOOKUP($A10,Массив!$A$6:$BH$500,J$1,FALSE),"0")/IFERROR(VLOOKUP($B10,Массив2!$A$6:$BH$500,J$1,FALSE),VLOOKUP($A10,Массив!$A$6:$BH$500,J$1,FALSE)/4)*100-100),"0")</f>
        <v>0</v>
      </c>
      <c r="K10" s="30" t="str">
        <f>IFERROR((IFERROR(VLOOKUP($A10,Массив!$A$6:$BH$500,K$1,FALSE),"0")/IFERROR(VLOOKUP($B10,Массив2!$A$6:$BH$500,K$1,FALSE),VLOOKUP($A10,Массив!$A$6:$BH$500,K$1,FALSE)/4)*100-100),"0")</f>
        <v>0</v>
      </c>
      <c r="L10" s="30" t="str">
        <f>IFERROR((IFERROR(VLOOKUP($A10,Массив!$A$6:$BH$500,L$1,FALSE),"0")/IFERROR(VLOOKUP($B10,Массив2!$A$6:$BH$500,L$1,FALSE),VLOOKUP($A10,Массив!$A$6:$BH$500,L$1,FALSE)/4)*100-100),"0")</f>
        <v>0</v>
      </c>
      <c r="M10" s="30" t="str">
        <f>IFERROR((IFERROR(VLOOKUP($A10,Массив!$A$6:$BH$500,M$1,FALSE),"0")/IFERROR(VLOOKUP($B10,Массив2!$A$6:$BH$500,M$1,FALSE),VLOOKUP($A10,Массив!$A$6:$BH$500,M$1,FALSE)/4)*100-100),"0")</f>
        <v>0</v>
      </c>
      <c r="N10" s="30" t="str">
        <f>IFERROR((IFERROR(VLOOKUP($A10,Массив!$A$6:$BH$500,N$1,FALSE),"0")/IFERROR(VLOOKUP($B10,Массив2!$A$6:$BH$500,N$1,FALSE),VLOOKUP($A10,Массив!$A$6:$BH$500,N$1,FALSE)/4)*100-100),"0")</f>
        <v>0</v>
      </c>
      <c r="O10" s="30" t="str">
        <f>IFERROR((IFERROR(VLOOKUP($A10,Массив!$A$6:$BH$500,O$1,FALSE),"0")/IFERROR(VLOOKUP($B10,Массив2!$A$6:$BH$500,O$1,FALSE),VLOOKUP($A10,Массив!$A$6:$BH$500,O$1,FALSE)/4)*100-100),"0")</f>
        <v>0</v>
      </c>
      <c r="P10" s="30" t="str">
        <f>IFERROR((IFERROR(VLOOKUP($A10,Массив!$A$6:$BH$500,P$1,FALSE),"0")/IFERROR(VLOOKUP($B10,Массив2!$A$6:$BH$500,P$1,FALSE),VLOOKUP($A10,Массив!$A$6:$BH$500,P$1,FALSE)/4)*100-100),"0")</f>
        <v>0</v>
      </c>
      <c r="Q10" s="30" t="str">
        <f>IFERROR((IFERROR(VLOOKUP($A10,Массив!$A$6:$BH$500,Q$1,FALSE),"0")/IFERROR(VLOOKUP($B10,Массив2!$A$6:$BH$500,Q$1,FALSE),VLOOKUP($A10,Массив!$A$6:$BH$500,Q$1,FALSE)/4)*100-100),"0")</f>
        <v>0</v>
      </c>
      <c r="R10" s="30" t="str">
        <f>IFERROR((IFERROR(VLOOKUP($A10,Массив!$A$6:$BH$500,R$1,FALSE),"0")/IFERROR(VLOOKUP($B10,Массив2!$A$6:$BH$500,R$1,FALSE),VLOOKUP($A10,Массив!$A$6:$BH$500,R$1,FALSE)/4)*100-100),"0")</f>
        <v>0</v>
      </c>
      <c r="S10" s="30" t="str">
        <f>IFERROR((IFERROR(VLOOKUP($A10,Массив!$A$6:$BH$500,S$1,FALSE),"0")/IFERROR(VLOOKUP($B10,Массив2!$A$6:$BH$500,S$1,FALSE),VLOOKUP($A10,Массив!$A$6:$BH$500,S$1,FALSE)/4)*100-100),"0")</f>
        <v>0</v>
      </c>
      <c r="T10" s="30" t="str">
        <f>IFERROR((IFERROR(VLOOKUP($A10,Массив!$A$6:$BH$500,T$1,FALSE),"0")/IFERROR(VLOOKUP($B10,Массив2!$A$6:$BH$500,T$1,FALSE),VLOOKUP($A10,Массив!$A$6:$BH$500,T$1,FALSE)/4)*100-100),"0")</f>
        <v>0</v>
      </c>
    </row>
    <row r="11" spans="1:24" ht="38.25" x14ac:dyDescent="0.25">
      <c r="A11" s="76" t="s">
        <v>236</v>
      </c>
      <c r="B11" s="77" t="s">
        <v>236</v>
      </c>
      <c r="C11" s="76"/>
      <c r="D11" s="19" t="s">
        <v>477</v>
      </c>
      <c r="E11" s="92" t="s">
        <v>478</v>
      </c>
      <c r="F11" s="27" t="str">
        <f>IFERROR((IFERROR(VLOOKUP($A11,Массив!$A$6:$BH$500,F$1,FALSE),"0")/IFERROR(VLOOKUP($B11,Массив2!$A$6:$BH$500,F$1,FALSE),VLOOKUP($A11,Массив!$A$6:$BH$500,F$1,FALSE)/4)*100-100),"0")</f>
        <v>0</v>
      </c>
      <c r="G11" s="28" t="str">
        <f>IFERROR((IFERROR(VLOOKUP($A11,Массив!$A$6:$BH$500,G$1,FALSE),"0")/IFERROR(VLOOKUP($B11,Массив2!$A$6:$BH$500,G$1,FALSE),VLOOKUP($A11,Массив!$A$6:$BH$500,G$1,FALSE)/4)*100-100),"0")</f>
        <v>0</v>
      </c>
      <c r="H11" s="28" t="str">
        <f>IFERROR((IFERROR(VLOOKUP($A11,Массив!$A$6:$BH$500,H$1,FALSE),"0")/IFERROR(VLOOKUP($B11,Массив2!$A$6:$BH$500,H$1,FALSE),VLOOKUP($A11,Массив!$A$6:$BH$500,H$1,FALSE)/4)*100-100),"0")</f>
        <v>0</v>
      </c>
      <c r="I11" s="28" t="str">
        <f>IFERROR((IFERROR(VLOOKUP($A11,Массив!$A$6:$BH$500,I$1,FALSE),"0")/IFERROR(VLOOKUP($B11,Массив2!$A$6:$BH$500,I$1,FALSE),VLOOKUP($A11,Массив!$A$6:$BH$500,I$1,FALSE)/4)*100-100),"0")</f>
        <v>0</v>
      </c>
      <c r="J11" s="29" t="str">
        <f>IFERROR((IFERROR(VLOOKUP($A11,Массив!$A$6:$BH$500,J$1,FALSE),"0")/IFERROR(VLOOKUP($B11,Массив2!$A$6:$BH$500,J$1,FALSE),VLOOKUP($A11,Массив!$A$6:$BH$500,J$1,FALSE)/4)*100-100),"0")</f>
        <v>0</v>
      </c>
      <c r="K11" s="29" t="str">
        <f>IFERROR((IFERROR(VLOOKUP($A11,Массив!$A$6:$BH$500,K$1,FALSE),"0")/IFERROR(VLOOKUP($B11,Массив2!$A$6:$BH$500,K$1,FALSE),VLOOKUP($A11,Массив!$A$6:$BH$500,K$1,FALSE)/4)*100-100),"0")</f>
        <v>0</v>
      </c>
      <c r="L11" s="43" t="str">
        <f>IFERROR((IFERROR(VLOOKUP($A11,Массив!$A$6:$BH$500,L$1,FALSE),"0")/IFERROR(VLOOKUP($B11,Массив2!$A$6:$BH$500,L$1,FALSE),VLOOKUP($A11,Массив!$A$6:$BH$500,L$1,FALSE)/4)*100-100),"0")</f>
        <v>0</v>
      </c>
      <c r="M11" s="29" t="str">
        <f>IFERROR((IFERROR(VLOOKUP($A11,Массив!$A$6:$BH$500,M$1,FALSE),"0")/IFERROR(VLOOKUP($B11,Массив2!$A$6:$BH$500,M$1,FALSE),VLOOKUP($A11,Массив!$A$6:$BH$500,M$1,FALSE)/4)*100-100),"0")</f>
        <v>0</v>
      </c>
      <c r="N11" s="29" t="str">
        <f>IFERROR((IFERROR(VLOOKUP($A11,Массив!$A$6:$BH$500,N$1,FALSE),"0")/IFERROR(VLOOKUP($B11,Массив2!$A$6:$BH$500,N$1,FALSE),VLOOKUP($A11,Массив!$A$6:$BH$500,N$1,FALSE)/4)*100-100),"0")</f>
        <v>0</v>
      </c>
      <c r="O11" s="28" t="str">
        <f>IFERROR((IFERROR(VLOOKUP($A11,Массив!$A$6:$BH$500,O$1,FALSE),"0")/IFERROR(VLOOKUP($B11,Массив2!$A$6:$BH$500,O$1,FALSE),VLOOKUP($A11,Массив!$A$6:$BH$500,O$1,FALSE)/4)*100-100),"0")</f>
        <v>0</v>
      </c>
      <c r="P11" s="28" t="str">
        <f>IFERROR((IFERROR(VLOOKUP($A11,Массив!$A$6:$BH$500,P$1,FALSE),"0")/IFERROR(VLOOKUP($B11,Массив2!$A$6:$BH$500,P$1,FALSE),VLOOKUP($A11,Массив!$A$6:$BH$500,P$1,FALSE)/4)*100-100),"0")</f>
        <v>0</v>
      </c>
      <c r="Q11" s="28" t="str">
        <f>IFERROR((IFERROR(VLOOKUP($A11,Массив!$A$6:$BH$500,Q$1,FALSE),"0")/IFERROR(VLOOKUP($B11,Массив2!$A$6:$BH$500,Q$1,FALSE),VLOOKUP($A11,Массив!$A$6:$BH$500,Q$1,FALSE)/4)*100-100),"0")</f>
        <v>0</v>
      </c>
      <c r="R11" s="28" t="str">
        <f>IFERROR((IFERROR(VLOOKUP($A11,Массив!$A$6:$BH$500,R$1,FALSE),"0")/IFERROR(VLOOKUP($B11,Массив2!$A$6:$BH$500,R$1,FALSE),VLOOKUP($A11,Массив!$A$6:$BH$500,R$1,FALSE)/4)*100-100),"0")</f>
        <v>0</v>
      </c>
      <c r="S11" s="13" t="str">
        <f>IFERROR((IFERROR(VLOOKUP($A11,Массив!$A$6:$BH$500,S$1,FALSE),"0")/IFERROR(VLOOKUP($B11,Массив2!$A$6:$BH$500,S$1,FALSE),VLOOKUP($A11,Массив!$A$6:$BH$500,S$1,FALSE)/4)*100-100),"0")</f>
        <v>0</v>
      </c>
      <c r="T11" s="28" t="str">
        <f>IFERROR((IFERROR(VLOOKUP($A11,Массив!$A$6:$BH$500,T$1,FALSE),"0")/IFERROR(VLOOKUP($B11,Массив2!$A$6:$BH$500,T$1,FALSE),VLOOKUP($A11,Массив!$A$6:$BH$500,T$1,FALSE)/4)*100-100),"0")</f>
        <v>0</v>
      </c>
    </row>
    <row r="12" spans="1:24" x14ac:dyDescent="0.25">
      <c r="A12" s="76" t="s">
        <v>237</v>
      </c>
      <c r="B12" s="77" t="s">
        <v>237</v>
      </c>
      <c r="C12" s="76"/>
      <c r="D12" s="19" t="s">
        <v>479</v>
      </c>
      <c r="E12" s="92" t="s">
        <v>480</v>
      </c>
      <c r="F12" s="27" t="str">
        <f>IFERROR((IFERROR(VLOOKUP($A12,Массив!$A$6:$BH$500,F$1,FALSE),"0")/IFERROR(VLOOKUP($B12,Массив2!$A$6:$BH$500,F$1,FALSE),VLOOKUP($A12,Массив!$A$6:$BH$500,F$1,FALSE)/4)*100-100),"0")</f>
        <v>0</v>
      </c>
      <c r="G12" s="28" t="str">
        <f>IFERROR((IFERROR(VLOOKUP($A12,Массив!$A$6:$BH$500,G$1,FALSE),"0")/IFERROR(VLOOKUP($B12,Массив2!$A$6:$BH$500,G$1,FALSE),VLOOKUP($A12,Массив!$A$6:$BH$500,G$1,FALSE)/4)*100-100),"0")</f>
        <v>0</v>
      </c>
      <c r="H12" s="28" t="str">
        <f>IFERROR((IFERROR(VLOOKUP($A12,Массив!$A$6:$BH$500,H$1,FALSE),"0")/IFERROR(VLOOKUP($B12,Массив2!$A$6:$BH$500,H$1,FALSE),VLOOKUP($A12,Массив!$A$6:$BH$500,H$1,FALSE)/4)*100-100),"0")</f>
        <v>0</v>
      </c>
      <c r="I12" s="28" t="str">
        <f>IFERROR((IFERROR(VLOOKUP($A12,Массив!$A$6:$BH$500,I$1,FALSE),"0")/IFERROR(VLOOKUP($B12,Массив2!$A$6:$BH$500,I$1,FALSE),VLOOKUP($A12,Массив!$A$6:$BH$500,I$1,FALSE)/4)*100-100),"0")</f>
        <v>0</v>
      </c>
      <c r="J12" s="29" t="str">
        <f>IFERROR((IFERROR(VLOOKUP($A12,Массив!$A$6:$BH$500,J$1,FALSE),"0")/IFERROR(VLOOKUP($B12,Массив2!$A$6:$BH$500,J$1,FALSE),VLOOKUP($A12,Массив!$A$6:$BH$500,J$1,FALSE)/4)*100-100),"0")</f>
        <v>0</v>
      </c>
      <c r="K12" s="29" t="str">
        <f>IFERROR((IFERROR(VLOOKUP($A12,Массив!$A$6:$BH$500,K$1,FALSE),"0")/IFERROR(VLOOKUP($B12,Массив2!$A$6:$BH$500,K$1,FALSE),VLOOKUP($A12,Массив!$A$6:$BH$500,K$1,FALSE)/4)*100-100),"0")</f>
        <v>0</v>
      </c>
      <c r="L12" s="29" t="str">
        <f>IFERROR((IFERROR(VLOOKUP($A12,Массив!$A$6:$BH$500,L$1,FALSE),"0")/IFERROR(VLOOKUP($B12,Массив2!$A$6:$BH$500,L$1,FALSE),VLOOKUP($A12,Массив!$A$6:$BH$500,L$1,FALSE)/4)*100-100),"0")</f>
        <v>0</v>
      </c>
      <c r="M12" s="29" t="str">
        <f>IFERROR((IFERROR(VLOOKUP($A12,Массив!$A$6:$BH$500,M$1,FALSE),"0")/IFERROR(VLOOKUP($B12,Массив2!$A$6:$BH$500,M$1,FALSE),VLOOKUP($A12,Массив!$A$6:$BH$500,M$1,FALSE)/4)*100-100),"0")</f>
        <v>0</v>
      </c>
      <c r="N12" s="29" t="str">
        <f>IFERROR((IFERROR(VLOOKUP($A12,Массив!$A$6:$BH$500,N$1,FALSE),"0")/IFERROR(VLOOKUP($B12,Массив2!$A$6:$BH$500,N$1,FALSE),VLOOKUP($A12,Массив!$A$6:$BH$500,N$1,FALSE)/4)*100-100),"0")</f>
        <v>0</v>
      </c>
      <c r="O12" s="28" t="str">
        <f>IFERROR((IFERROR(VLOOKUP($A12,Массив!$A$6:$BH$500,O$1,FALSE),"0")/IFERROR(VLOOKUP($B12,Массив2!$A$6:$BH$500,O$1,FALSE),VLOOKUP($A12,Массив!$A$6:$BH$500,O$1,FALSE)/4)*100-100),"0")</f>
        <v>0</v>
      </c>
      <c r="P12" s="28" t="str">
        <f>IFERROR((IFERROR(VLOOKUP($A12,Массив!$A$6:$BH$500,P$1,FALSE),"0")/IFERROR(VLOOKUP($B12,Массив2!$A$6:$BH$500,P$1,FALSE),VLOOKUP($A12,Массив!$A$6:$BH$500,P$1,FALSE)/4)*100-100),"0")</f>
        <v>0</v>
      </c>
      <c r="Q12" s="28" t="str">
        <f>IFERROR((IFERROR(VLOOKUP($A12,Массив!$A$6:$BH$500,Q$1,FALSE),"0")/IFERROR(VLOOKUP($B12,Массив2!$A$6:$BH$500,Q$1,FALSE),VLOOKUP($A12,Массив!$A$6:$BH$500,Q$1,FALSE)/4)*100-100),"0")</f>
        <v>0</v>
      </c>
      <c r="R12" s="28" t="str">
        <f>IFERROR((IFERROR(VLOOKUP($A12,Массив!$A$6:$BH$500,R$1,FALSE),"0")/IFERROR(VLOOKUP($B12,Массив2!$A$6:$BH$500,R$1,FALSE),VLOOKUP($A12,Массив!$A$6:$BH$500,R$1,FALSE)/4)*100-100),"0")</f>
        <v>0</v>
      </c>
      <c r="S12" s="13" t="str">
        <f>IFERROR((IFERROR(VLOOKUP($A12,Массив!$A$6:$BH$500,S$1,FALSE),"0")/IFERROR(VLOOKUP($B12,Массив2!$A$6:$BH$500,S$1,FALSE),VLOOKUP($A12,Массив!$A$6:$BH$500,S$1,FALSE)/4)*100-100),"0")</f>
        <v>0</v>
      </c>
      <c r="T12" s="28" t="str">
        <f>IFERROR((IFERROR(VLOOKUP($A12,Массив!$A$6:$BH$500,T$1,FALSE),"0")/IFERROR(VLOOKUP($B12,Массив2!$A$6:$BH$500,T$1,FALSE),VLOOKUP($A12,Массив!$A$6:$BH$500,T$1,FALSE)/4)*100-100),"0")</f>
        <v>0</v>
      </c>
    </row>
    <row r="13" spans="1:24" x14ac:dyDescent="0.25">
      <c r="A13" s="76" t="s">
        <v>238</v>
      </c>
      <c r="B13" s="77" t="s">
        <v>238</v>
      </c>
      <c r="C13" s="76"/>
      <c r="D13" s="19" t="s">
        <v>481</v>
      </c>
      <c r="E13" s="92" t="s">
        <v>482</v>
      </c>
      <c r="F13" s="27" t="str">
        <f>IFERROR((IFERROR(VLOOKUP($A13,Массив!$A$6:$BH$500,F$1,FALSE),"0")/IFERROR(VLOOKUP($B13,Массив2!$A$6:$BH$500,F$1,FALSE),VLOOKUP($A13,Массив!$A$6:$BH$500,F$1,FALSE)/4)*100-100),"0")</f>
        <v>0</v>
      </c>
      <c r="G13" s="28" t="str">
        <f>IFERROR((IFERROR(VLOOKUP($A13,Массив!$A$6:$BH$500,G$1,FALSE),"0")/IFERROR(VLOOKUP($B13,Массив2!$A$6:$BH$500,G$1,FALSE),VLOOKUP($A13,Массив!$A$6:$BH$500,G$1,FALSE)/4)*100-100),"0")</f>
        <v>0</v>
      </c>
      <c r="H13" s="28" t="str">
        <f>IFERROR((IFERROR(VLOOKUP($A13,Массив!$A$6:$BH$500,H$1,FALSE),"0")/IFERROR(VLOOKUP($B13,Массив2!$A$6:$BH$500,H$1,FALSE),VLOOKUP($A13,Массив!$A$6:$BH$500,H$1,FALSE)/4)*100-100),"0")</f>
        <v>0</v>
      </c>
      <c r="I13" s="28" t="str">
        <f>IFERROR((IFERROR(VLOOKUP($A13,Массив!$A$6:$BH$500,I$1,FALSE),"0")/IFERROR(VLOOKUP($B13,Массив2!$A$6:$BH$500,I$1,FALSE),VLOOKUP($A13,Массив!$A$6:$BH$500,I$1,FALSE)/4)*100-100),"0")</f>
        <v>0</v>
      </c>
      <c r="J13" s="29" t="str">
        <f>IFERROR((IFERROR(VLOOKUP($A13,Массив!$A$6:$BH$500,J$1,FALSE),"0")/IFERROR(VLOOKUP($B13,Массив2!$A$6:$BH$500,J$1,FALSE),VLOOKUP($A13,Массив!$A$6:$BH$500,J$1,FALSE)/4)*100-100),"0")</f>
        <v>0</v>
      </c>
      <c r="K13" s="29" t="str">
        <f>IFERROR((IFERROR(VLOOKUP($A13,Массив!$A$6:$BH$500,K$1,FALSE),"0")/IFERROR(VLOOKUP($B13,Массив2!$A$6:$BH$500,K$1,FALSE),VLOOKUP($A13,Массив!$A$6:$BH$500,K$1,FALSE)/4)*100-100),"0")</f>
        <v>0</v>
      </c>
      <c r="L13" s="29" t="str">
        <f>IFERROR((IFERROR(VLOOKUP($A13,Массив!$A$6:$BH$500,L$1,FALSE),"0")/IFERROR(VLOOKUP($B13,Массив2!$A$6:$BH$500,L$1,FALSE),VLOOKUP($A13,Массив!$A$6:$BH$500,L$1,FALSE)/4)*100-100),"0")</f>
        <v>0</v>
      </c>
      <c r="M13" s="29" t="str">
        <f>IFERROR((IFERROR(VLOOKUP($A13,Массив!$A$6:$BH$500,M$1,FALSE),"0")/IFERROR(VLOOKUP($B13,Массив2!$A$6:$BH$500,M$1,FALSE),VLOOKUP($A13,Массив!$A$6:$BH$500,M$1,FALSE)/4)*100-100),"0")</f>
        <v>0</v>
      </c>
      <c r="N13" s="29" t="str">
        <f>IFERROR((IFERROR(VLOOKUP($A13,Массив!$A$6:$BH$500,N$1,FALSE),"0")/IFERROR(VLOOKUP($B13,Массив2!$A$6:$BH$500,N$1,FALSE),VLOOKUP($A13,Массив!$A$6:$BH$500,N$1,FALSE)/4)*100-100),"0")</f>
        <v>0</v>
      </c>
      <c r="O13" s="28" t="str">
        <f>IFERROR((IFERROR(VLOOKUP($A13,Массив!$A$6:$BH$500,O$1,FALSE),"0")/IFERROR(VLOOKUP($B13,Массив2!$A$6:$BH$500,O$1,FALSE),VLOOKUP($A13,Массив!$A$6:$BH$500,O$1,FALSE)/4)*100-100),"0")</f>
        <v>0</v>
      </c>
      <c r="P13" s="28" t="str">
        <f>IFERROR((IFERROR(VLOOKUP($A13,Массив!$A$6:$BH$500,P$1,FALSE),"0")/IFERROR(VLOOKUP($B13,Массив2!$A$6:$BH$500,P$1,FALSE),VLOOKUP($A13,Массив!$A$6:$BH$500,P$1,FALSE)/4)*100-100),"0")</f>
        <v>0</v>
      </c>
      <c r="Q13" s="28" t="str">
        <f>IFERROR((IFERROR(VLOOKUP($A13,Массив!$A$6:$BH$500,Q$1,FALSE),"0")/IFERROR(VLOOKUP($B13,Массив2!$A$6:$BH$500,Q$1,FALSE),VLOOKUP($A13,Массив!$A$6:$BH$500,Q$1,FALSE)/4)*100-100),"0")</f>
        <v>0</v>
      </c>
      <c r="R13" s="28" t="str">
        <f>IFERROR((IFERROR(VLOOKUP($A13,Массив!$A$6:$BH$500,R$1,FALSE),"0")/IFERROR(VLOOKUP($B13,Массив2!$A$6:$BH$500,R$1,FALSE),VLOOKUP($A13,Массив!$A$6:$BH$500,R$1,FALSE)/4)*100-100),"0")</f>
        <v>0</v>
      </c>
      <c r="S13" s="13" t="str">
        <f>IFERROR((IFERROR(VLOOKUP($A13,Массив!$A$6:$BH$500,S$1,FALSE),"0")/IFERROR(VLOOKUP($B13,Массив2!$A$6:$BH$500,S$1,FALSE),VLOOKUP($A13,Массив!$A$6:$BH$500,S$1,FALSE)/4)*100-100),"0")</f>
        <v>0</v>
      </c>
      <c r="T13" s="28" t="str">
        <f>IFERROR((IFERROR(VLOOKUP($A13,Массив!$A$6:$BH$500,T$1,FALSE),"0")/IFERROR(VLOOKUP($B13,Массив2!$A$6:$BH$500,T$1,FALSE),VLOOKUP($A13,Массив!$A$6:$BH$500,T$1,FALSE)/4)*100-100),"0")</f>
        <v>0</v>
      </c>
    </row>
    <row r="14" spans="1:24" ht="25.5" x14ac:dyDescent="0.25">
      <c r="A14" s="76" t="s">
        <v>239</v>
      </c>
      <c r="B14" s="77" t="s">
        <v>239</v>
      </c>
      <c r="C14" s="76"/>
      <c r="D14" s="8" t="s">
        <v>131</v>
      </c>
      <c r="E14" s="92" t="s">
        <v>483</v>
      </c>
      <c r="F14" s="27" t="str">
        <f>IFERROR((IFERROR(VLOOKUP($A14,Массив!$A$6:$BH$500,F$1,FALSE),"0")/IFERROR(VLOOKUP($B14,Массив2!$A$6:$BH$500,F$1,FALSE),VLOOKUP($A14,Массив!$A$6:$BH$500,F$1,FALSE)/4)*100-100),"0")</f>
        <v>0</v>
      </c>
      <c r="G14" s="28" t="str">
        <f>IFERROR((IFERROR(VLOOKUP($A14,Массив!$A$6:$BH$500,G$1,FALSE),"0")/IFERROR(VLOOKUP($B14,Массив2!$A$6:$BH$500,G$1,FALSE),VLOOKUP($A14,Массив!$A$6:$BH$500,G$1,FALSE)/4)*100-100),"0")</f>
        <v>0</v>
      </c>
      <c r="H14" s="28" t="str">
        <f>IFERROR((IFERROR(VLOOKUP($A14,Массив!$A$6:$BH$500,H$1,FALSE),"0")/IFERROR(VLOOKUP($B14,Массив2!$A$6:$BH$500,H$1,FALSE),VLOOKUP($A14,Массив!$A$6:$BH$500,H$1,FALSE)/4)*100-100),"0")</f>
        <v>0</v>
      </c>
      <c r="I14" s="28" t="str">
        <f>IFERROR((IFERROR(VLOOKUP($A14,Массив!$A$6:$BH$500,I$1,FALSE),"0")/IFERROR(VLOOKUP($B14,Массив2!$A$6:$BH$500,I$1,FALSE),VLOOKUP($A14,Массив!$A$6:$BH$500,I$1,FALSE)/4)*100-100),"0")</f>
        <v>0</v>
      </c>
      <c r="J14" s="29" t="str">
        <f>IFERROR((IFERROR(VLOOKUP($A14,Массив!$A$6:$BH$500,J$1,FALSE),"0")/IFERROR(VLOOKUP($B14,Массив2!$A$6:$BH$500,J$1,FALSE),VLOOKUP($A14,Массив!$A$6:$BH$500,J$1,FALSE)/4)*100-100),"0")</f>
        <v>0</v>
      </c>
      <c r="K14" s="29" t="str">
        <f>IFERROR((IFERROR(VLOOKUP($A14,Массив!$A$6:$BH$500,K$1,FALSE),"0")/IFERROR(VLOOKUP($B14,Массив2!$A$6:$BH$500,K$1,FALSE),VLOOKUP($A14,Массив!$A$6:$BH$500,K$1,FALSE)/4)*100-100),"0")</f>
        <v>0</v>
      </c>
      <c r="L14" s="29" t="str">
        <f>IFERROR((IFERROR(VLOOKUP($A14,Массив!$A$6:$BH$500,L$1,FALSE),"0")/IFERROR(VLOOKUP($B14,Массив2!$A$6:$BH$500,L$1,FALSE),VLOOKUP($A14,Массив!$A$6:$BH$500,L$1,FALSE)/4)*100-100),"0")</f>
        <v>0</v>
      </c>
      <c r="M14" s="29" t="str">
        <f>IFERROR((IFERROR(VLOOKUP($A14,Массив!$A$6:$BH$500,M$1,FALSE),"0")/IFERROR(VLOOKUP($B14,Массив2!$A$6:$BH$500,M$1,FALSE),VLOOKUP($A14,Массив!$A$6:$BH$500,M$1,FALSE)/4)*100-100),"0")</f>
        <v>0</v>
      </c>
      <c r="N14" s="29" t="str">
        <f>IFERROR((IFERROR(VLOOKUP($A14,Массив!$A$6:$BH$500,N$1,FALSE),"0")/IFERROR(VLOOKUP($B14,Массив2!$A$6:$BH$500,N$1,FALSE),VLOOKUP($A14,Массив!$A$6:$BH$500,N$1,FALSE)/4)*100-100),"0")</f>
        <v>0</v>
      </c>
      <c r="O14" s="28" t="str">
        <f>IFERROR((IFERROR(VLOOKUP($A14,Массив!$A$6:$BH$500,O$1,FALSE),"0")/IFERROR(VLOOKUP($B14,Массив2!$A$6:$BH$500,O$1,FALSE),VLOOKUP($A14,Массив!$A$6:$BH$500,O$1,FALSE)/4)*100-100),"0")</f>
        <v>0</v>
      </c>
      <c r="P14" s="28" t="str">
        <f>IFERROR((IFERROR(VLOOKUP($A14,Массив!$A$6:$BH$500,P$1,FALSE),"0")/IFERROR(VLOOKUP($B14,Массив2!$A$6:$BH$500,P$1,FALSE),VLOOKUP($A14,Массив!$A$6:$BH$500,P$1,FALSE)/4)*100-100),"0")</f>
        <v>0</v>
      </c>
      <c r="Q14" s="28" t="str">
        <f>IFERROR((IFERROR(VLOOKUP($A14,Массив!$A$6:$BH$500,Q$1,FALSE),"0")/IFERROR(VLOOKUP($B14,Массив2!$A$6:$BH$500,Q$1,FALSE),VLOOKUP($A14,Массив!$A$6:$BH$500,Q$1,FALSE)/4)*100-100),"0")</f>
        <v>0</v>
      </c>
      <c r="R14" s="28" t="str">
        <f>IFERROR((IFERROR(VLOOKUP($A14,Массив!$A$6:$BH$500,R$1,FALSE),"0")/IFERROR(VLOOKUP($B14,Массив2!$A$6:$BH$500,R$1,FALSE),VLOOKUP($A14,Массив!$A$6:$BH$500,R$1,FALSE)/4)*100-100),"0")</f>
        <v>0</v>
      </c>
      <c r="S14" s="13" t="str">
        <f>IFERROR((IFERROR(VLOOKUP($A14,Массив!$A$6:$BH$500,S$1,FALSE),"0")/IFERROR(VLOOKUP($B14,Массив2!$A$6:$BH$500,S$1,FALSE),VLOOKUP($A14,Массив!$A$6:$BH$500,S$1,FALSE)/4)*100-100),"0")</f>
        <v>0</v>
      </c>
      <c r="T14" s="28" t="str">
        <f>IFERROR((IFERROR(VLOOKUP($A14,Массив!$A$6:$BH$500,T$1,FALSE),"0")/IFERROR(VLOOKUP($B14,Массив2!$A$6:$BH$500,T$1,FALSE),VLOOKUP($A14,Массив!$A$6:$BH$500,T$1,FALSE)/4)*100-100),"0")</f>
        <v>0</v>
      </c>
    </row>
    <row r="15" spans="1:24" x14ac:dyDescent="0.25">
      <c r="A15" s="76" t="s">
        <v>240</v>
      </c>
      <c r="B15" s="77" t="s">
        <v>240</v>
      </c>
      <c r="C15" s="76"/>
      <c r="D15" s="8" t="s">
        <v>0</v>
      </c>
      <c r="E15" s="92" t="s">
        <v>484</v>
      </c>
      <c r="F15" s="27" t="str">
        <f>IFERROR((IFERROR(VLOOKUP($A15,Массив!$A$6:$BH$500,F$1,FALSE),"0")/IFERROR(VLOOKUP($B15,Массив2!$A$6:$BH$500,F$1,FALSE),VLOOKUP($A15,Массив!$A$6:$BH$500,F$1,FALSE)/4)*100-100),"0")</f>
        <v>0</v>
      </c>
      <c r="G15" s="28" t="str">
        <f>IFERROR((IFERROR(VLOOKUP($A15,Массив!$A$6:$BH$500,G$1,FALSE),"0")/IFERROR(VLOOKUP($B15,Массив2!$A$6:$BH$500,G$1,FALSE),VLOOKUP($A15,Массив!$A$6:$BH$500,G$1,FALSE)/4)*100-100),"0")</f>
        <v>0</v>
      </c>
      <c r="H15" s="28" t="str">
        <f>IFERROR((IFERROR(VLOOKUP($A15,Массив!$A$6:$BH$500,H$1,FALSE),"0")/IFERROR(VLOOKUP($B15,Массив2!$A$6:$BH$500,H$1,FALSE),VLOOKUP($A15,Массив!$A$6:$BH$500,H$1,FALSE)/4)*100-100),"0")</f>
        <v>0</v>
      </c>
      <c r="I15" s="28" t="str">
        <f>IFERROR((IFERROR(VLOOKUP($A15,Массив!$A$6:$BH$500,I$1,FALSE),"0")/IFERROR(VLOOKUP($B15,Массив2!$A$6:$BH$500,I$1,FALSE),VLOOKUP($A15,Массив!$A$6:$BH$500,I$1,FALSE)/4)*100-100),"0")</f>
        <v>0</v>
      </c>
      <c r="J15" s="29" t="str">
        <f>IFERROR((IFERROR(VLOOKUP($A15,Массив!$A$6:$BH$500,J$1,FALSE),"0")/IFERROR(VLOOKUP($B15,Массив2!$A$6:$BH$500,J$1,FALSE),VLOOKUP($A15,Массив!$A$6:$BH$500,J$1,FALSE)/4)*100-100),"0")</f>
        <v>0</v>
      </c>
      <c r="K15" s="29" t="str">
        <f>IFERROR((IFERROR(VLOOKUP($A15,Массив!$A$6:$BH$500,K$1,FALSE),"0")/IFERROR(VLOOKUP($B15,Массив2!$A$6:$BH$500,K$1,FALSE),VLOOKUP($A15,Массив!$A$6:$BH$500,K$1,FALSE)/4)*100-100),"0")</f>
        <v>0</v>
      </c>
      <c r="L15" s="29" t="str">
        <f>IFERROR((IFERROR(VLOOKUP($A15,Массив!$A$6:$BH$500,L$1,FALSE),"0")/IFERROR(VLOOKUP($B15,Массив2!$A$6:$BH$500,L$1,FALSE),VLOOKUP($A15,Массив!$A$6:$BH$500,L$1,FALSE)/4)*100-100),"0")</f>
        <v>0</v>
      </c>
      <c r="M15" s="29" t="str">
        <f>IFERROR((IFERROR(VLOOKUP($A15,Массив!$A$6:$BH$500,M$1,FALSE),"0")/IFERROR(VLOOKUP($B15,Массив2!$A$6:$BH$500,M$1,FALSE),VLOOKUP($A15,Массив!$A$6:$BH$500,M$1,FALSE)/4)*100-100),"0")</f>
        <v>0</v>
      </c>
      <c r="N15" s="29" t="str">
        <f>IFERROR((IFERROR(VLOOKUP($A15,Массив!$A$6:$BH$500,N$1,FALSE),"0")/IFERROR(VLOOKUP($B15,Массив2!$A$6:$BH$500,N$1,FALSE),VLOOKUP($A15,Массив!$A$6:$BH$500,N$1,FALSE)/4)*100-100),"0")</f>
        <v>0</v>
      </c>
      <c r="O15" s="28" t="str">
        <f>IFERROR((IFERROR(VLOOKUP($A15,Массив!$A$6:$BH$500,O$1,FALSE),"0")/IFERROR(VLOOKUP($B15,Массив2!$A$6:$BH$500,O$1,FALSE),VLOOKUP($A15,Массив!$A$6:$BH$500,O$1,FALSE)/4)*100-100),"0")</f>
        <v>0</v>
      </c>
      <c r="P15" s="28" t="str">
        <f>IFERROR((IFERROR(VLOOKUP($A15,Массив!$A$6:$BH$500,P$1,FALSE),"0")/IFERROR(VLOOKUP($B15,Массив2!$A$6:$BH$500,P$1,FALSE),VLOOKUP($A15,Массив!$A$6:$BH$500,P$1,FALSE)/4)*100-100),"0")</f>
        <v>0</v>
      </c>
      <c r="Q15" s="28" t="str">
        <f>IFERROR((IFERROR(VLOOKUP($A15,Массив!$A$6:$BH$500,Q$1,FALSE),"0")/IFERROR(VLOOKUP($B15,Массив2!$A$6:$BH$500,Q$1,FALSE),VLOOKUP($A15,Массив!$A$6:$BH$500,Q$1,FALSE)/4)*100-100),"0")</f>
        <v>0</v>
      </c>
      <c r="R15" s="28" t="str">
        <f>IFERROR((IFERROR(VLOOKUP($A15,Массив!$A$6:$BH$500,R$1,FALSE),"0")/IFERROR(VLOOKUP($B15,Массив2!$A$6:$BH$500,R$1,FALSE),VLOOKUP($A15,Массив!$A$6:$BH$500,R$1,FALSE)/4)*100-100),"0")</f>
        <v>0</v>
      </c>
      <c r="S15" s="13" t="str">
        <f>IFERROR((IFERROR(VLOOKUP($A15,Массив!$A$6:$BH$500,S$1,FALSE),"0")/IFERROR(VLOOKUP($B15,Массив2!$A$6:$BH$500,S$1,FALSE),VLOOKUP($A15,Массив!$A$6:$BH$500,S$1,FALSE)/4)*100-100),"0")</f>
        <v>0</v>
      </c>
      <c r="T15" s="28" t="str">
        <f>IFERROR((IFERROR(VLOOKUP($A15,Массив!$A$6:$BH$500,T$1,FALSE),"0")/IFERROR(VLOOKUP($B15,Массив2!$A$6:$BH$500,T$1,FALSE),VLOOKUP($A15,Массив!$A$6:$BH$500,T$1,FALSE)/4)*100-100),"0")</f>
        <v>0</v>
      </c>
    </row>
    <row r="16" spans="1:24" x14ac:dyDescent="0.25">
      <c r="A16" s="76" t="s">
        <v>241</v>
      </c>
      <c r="B16" s="77" t="s">
        <v>241</v>
      </c>
      <c r="C16" s="76"/>
      <c r="D16" s="8" t="s">
        <v>1</v>
      </c>
      <c r="E16" s="92" t="s">
        <v>485</v>
      </c>
      <c r="F16" s="27" t="str">
        <f>IFERROR((IFERROR(VLOOKUP($A16,Массив!$A$6:$BH$500,F$1,FALSE),"0")/IFERROR(VLOOKUP($B16,Массив2!$A$6:$BH$500,F$1,FALSE),VLOOKUP($A16,Массив!$A$6:$BH$500,F$1,FALSE)/4)*100-100),"0")</f>
        <v>0</v>
      </c>
      <c r="G16" s="28" t="str">
        <f>IFERROR((IFERROR(VLOOKUP($A16,Массив!$A$6:$BH$500,G$1,FALSE),"0")/IFERROR(VLOOKUP($B16,Массив2!$A$6:$BH$500,G$1,FALSE),VLOOKUP($A16,Массив!$A$6:$BH$500,G$1,FALSE)/4)*100-100),"0")</f>
        <v>0</v>
      </c>
      <c r="H16" s="28" t="str">
        <f>IFERROR((IFERROR(VLOOKUP($A16,Массив!$A$6:$BH$500,H$1,FALSE),"0")/IFERROR(VLOOKUP($B16,Массив2!$A$6:$BH$500,H$1,FALSE),VLOOKUP($A16,Массив!$A$6:$BH$500,H$1,FALSE)/4)*100-100),"0")</f>
        <v>0</v>
      </c>
      <c r="I16" s="28" t="str">
        <f>IFERROR((IFERROR(VLOOKUP($A16,Массив!$A$6:$BH$500,I$1,FALSE),"0")/IFERROR(VLOOKUP($B16,Массив2!$A$6:$BH$500,I$1,FALSE),VLOOKUP($A16,Массив!$A$6:$BH$500,I$1,FALSE)/4)*100-100),"0")</f>
        <v>0</v>
      </c>
      <c r="J16" s="29" t="str">
        <f>IFERROR((IFERROR(VLOOKUP($A16,Массив!$A$6:$BH$500,J$1,FALSE),"0")/IFERROR(VLOOKUP($B16,Массив2!$A$6:$BH$500,J$1,FALSE),VLOOKUP($A16,Массив!$A$6:$BH$500,J$1,FALSE)/4)*100-100),"0")</f>
        <v>0</v>
      </c>
      <c r="K16" s="29" t="str">
        <f>IFERROR((IFERROR(VLOOKUP($A16,Массив!$A$6:$BH$500,K$1,FALSE),"0")/IFERROR(VLOOKUP($B16,Массив2!$A$6:$BH$500,K$1,FALSE),VLOOKUP($A16,Массив!$A$6:$BH$500,K$1,FALSE)/4)*100-100),"0")</f>
        <v>0</v>
      </c>
      <c r="L16" s="29" t="str">
        <f>IFERROR((IFERROR(VLOOKUP($A16,Массив!$A$6:$BH$500,L$1,FALSE),"0")/IFERROR(VLOOKUP($B16,Массив2!$A$6:$BH$500,L$1,FALSE),VLOOKUP($A16,Массив!$A$6:$BH$500,L$1,FALSE)/4)*100-100),"0")</f>
        <v>0</v>
      </c>
      <c r="M16" s="29" t="str">
        <f>IFERROR((IFERROR(VLOOKUP($A16,Массив!$A$6:$BH$500,M$1,FALSE),"0")/IFERROR(VLOOKUP($B16,Массив2!$A$6:$BH$500,M$1,FALSE),VLOOKUP($A16,Массив!$A$6:$BH$500,M$1,FALSE)/4)*100-100),"0")</f>
        <v>0</v>
      </c>
      <c r="N16" s="29" t="str">
        <f>IFERROR((IFERROR(VLOOKUP($A16,Массив!$A$6:$BH$500,N$1,FALSE),"0")/IFERROR(VLOOKUP($B16,Массив2!$A$6:$BH$500,N$1,FALSE),VLOOKUP($A16,Массив!$A$6:$BH$500,N$1,FALSE)/4)*100-100),"0")</f>
        <v>0</v>
      </c>
      <c r="O16" s="28" t="str">
        <f>IFERROR((IFERROR(VLOOKUP($A16,Массив!$A$6:$BH$500,O$1,FALSE),"0")/IFERROR(VLOOKUP($B16,Массив2!$A$6:$BH$500,O$1,FALSE),VLOOKUP($A16,Массив!$A$6:$BH$500,O$1,FALSE)/4)*100-100),"0")</f>
        <v>0</v>
      </c>
      <c r="P16" s="28" t="str">
        <f>IFERROR((IFERROR(VLOOKUP($A16,Массив!$A$6:$BH$500,P$1,FALSE),"0")/IFERROR(VLOOKUP($B16,Массив2!$A$6:$BH$500,P$1,FALSE),VLOOKUP($A16,Массив!$A$6:$BH$500,P$1,FALSE)/4)*100-100),"0")</f>
        <v>0</v>
      </c>
      <c r="Q16" s="28" t="str">
        <f>IFERROR((IFERROR(VLOOKUP($A16,Массив!$A$6:$BH$500,Q$1,FALSE),"0")/IFERROR(VLOOKUP($B16,Массив2!$A$6:$BH$500,Q$1,FALSE),VLOOKUP($A16,Массив!$A$6:$BH$500,Q$1,FALSE)/4)*100-100),"0")</f>
        <v>0</v>
      </c>
      <c r="R16" s="28" t="str">
        <f>IFERROR((IFERROR(VLOOKUP($A16,Массив!$A$6:$BH$500,R$1,FALSE),"0")/IFERROR(VLOOKUP($B16,Массив2!$A$6:$BH$500,R$1,FALSE),VLOOKUP($A16,Массив!$A$6:$BH$500,R$1,FALSE)/4)*100-100),"0")</f>
        <v>0</v>
      </c>
      <c r="S16" s="13" t="str">
        <f>IFERROR((IFERROR(VLOOKUP($A16,Массив!$A$6:$BH$500,S$1,FALSE),"0")/IFERROR(VLOOKUP($B16,Массив2!$A$6:$BH$500,S$1,FALSE),VLOOKUP($A16,Массив!$A$6:$BH$500,S$1,FALSE)/4)*100-100),"0")</f>
        <v>0</v>
      </c>
      <c r="T16" s="28" t="str">
        <f>IFERROR((IFERROR(VLOOKUP($A16,Массив!$A$6:$BH$500,T$1,FALSE),"0")/IFERROR(VLOOKUP($B16,Массив2!$A$6:$BH$500,T$1,FALSE),VLOOKUP($A16,Массив!$A$6:$BH$500,T$1,FALSE)/4)*100-100),"0")</f>
        <v>0</v>
      </c>
    </row>
    <row r="17" spans="1:20" x14ac:dyDescent="0.25">
      <c r="A17" s="76" t="s">
        <v>242</v>
      </c>
      <c r="B17" s="77" t="s">
        <v>242</v>
      </c>
      <c r="C17" s="76"/>
      <c r="D17" s="8" t="s">
        <v>2</v>
      </c>
      <c r="E17" s="92" t="s">
        <v>486</v>
      </c>
      <c r="F17" s="27" t="str">
        <f>IFERROR((IFERROR(VLOOKUP($A17,Массив!$A$6:$BH$500,F$1,FALSE),"0")/IFERROR(VLOOKUP($B17,Массив2!$A$6:$BH$500,F$1,FALSE),VLOOKUP($A17,Массив!$A$6:$BH$500,F$1,FALSE)/4)*100-100),"0")</f>
        <v>0</v>
      </c>
      <c r="G17" s="28" t="str">
        <f>IFERROR((IFERROR(VLOOKUP($A17,Массив!$A$6:$BH$500,G$1,FALSE),"0")/IFERROR(VLOOKUP($B17,Массив2!$A$6:$BH$500,G$1,FALSE),VLOOKUP($A17,Массив!$A$6:$BH$500,G$1,FALSE)/4)*100-100),"0")</f>
        <v>0</v>
      </c>
      <c r="H17" s="28" t="str">
        <f>IFERROR((IFERROR(VLOOKUP($A17,Массив!$A$6:$BH$500,H$1,FALSE),"0")/IFERROR(VLOOKUP($B17,Массив2!$A$6:$BH$500,H$1,FALSE),VLOOKUP($A17,Массив!$A$6:$BH$500,H$1,FALSE)/4)*100-100),"0")</f>
        <v>0</v>
      </c>
      <c r="I17" s="28" t="str">
        <f>IFERROR((IFERROR(VLOOKUP($A17,Массив!$A$6:$BH$500,I$1,FALSE),"0")/IFERROR(VLOOKUP($B17,Массив2!$A$6:$BH$500,I$1,FALSE),VLOOKUP($A17,Массив!$A$6:$BH$500,I$1,FALSE)/4)*100-100),"0")</f>
        <v>0</v>
      </c>
      <c r="J17" s="48" t="str">
        <f>IFERROR((IFERROR(VLOOKUP($A17,Массив!$A$6:$BH$500,J$1,FALSE),"0")/IFERROR(VLOOKUP($B17,Массив2!$A$6:$BH$500,J$1,FALSE),VLOOKUP($A17,Массив!$A$6:$BH$500,J$1,FALSE)/4)*100-100),"0")</f>
        <v>0</v>
      </c>
      <c r="K17" s="48" t="str">
        <f>IFERROR((IFERROR(VLOOKUP($A17,Массив!$A$6:$BH$500,K$1,FALSE),"0")/IFERROR(VLOOKUP($B17,Массив2!$A$6:$BH$500,K$1,FALSE),VLOOKUP($A17,Массив!$A$6:$BH$500,K$1,FALSE)/4)*100-100),"0")</f>
        <v>0</v>
      </c>
      <c r="L17" s="29" t="str">
        <f>IFERROR((IFERROR(VLOOKUP($A17,Массив!$A$6:$BH$500,L$1,FALSE),"0")/IFERROR(VLOOKUP($B17,Массив2!$A$6:$BH$500,L$1,FALSE),VLOOKUP($A17,Массив!$A$6:$BH$500,L$1,FALSE)/4)*100-100),"0")</f>
        <v>0</v>
      </c>
      <c r="M17" s="29" t="str">
        <f>IFERROR((IFERROR(VLOOKUP($A17,Массив!$A$6:$BH$500,M$1,FALSE),"0")/IFERROR(VLOOKUP($B17,Массив2!$A$6:$BH$500,M$1,FALSE),VLOOKUP($A17,Массив!$A$6:$BH$500,M$1,FALSE)/4)*100-100),"0")</f>
        <v>0</v>
      </c>
      <c r="N17" s="48" t="str">
        <f>IFERROR((IFERROR(VLOOKUP($A17,Массив!$A$6:$BH$500,N$1,FALSE),"0")/IFERROR(VLOOKUP($B17,Массив2!$A$6:$BH$500,N$1,FALSE),VLOOKUP($A17,Массив!$A$6:$BH$500,N$1,FALSE)/4)*100-100),"0")</f>
        <v>0</v>
      </c>
      <c r="O17" s="28" t="str">
        <f>IFERROR((IFERROR(VLOOKUP($A17,Массив!$A$6:$BH$500,O$1,FALSE),"0")/IFERROR(VLOOKUP($B17,Массив2!$A$6:$BH$500,O$1,FALSE),VLOOKUP($A17,Массив!$A$6:$BH$500,O$1,FALSE)/4)*100-100),"0")</f>
        <v>0</v>
      </c>
      <c r="P17" s="28" t="str">
        <f>IFERROR((IFERROR(VLOOKUP($A17,Массив!$A$6:$BH$500,P$1,FALSE),"0")/IFERROR(VLOOKUP($B17,Массив2!$A$6:$BH$500,P$1,FALSE),VLOOKUP($A17,Массив!$A$6:$BH$500,P$1,FALSE)/4)*100-100),"0")</f>
        <v>0</v>
      </c>
      <c r="Q17" s="28" t="str">
        <f>IFERROR((IFERROR(VLOOKUP($A17,Массив!$A$6:$BH$500,Q$1,FALSE),"0")/IFERROR(VLOOKUP($B17,Массив2!$A$6:$BH$500,Q$1,FALSE),VLOOKUP($A17,Массив!$A$6:$BH$500,Q$1,FALSE)/4)*100-100),"0")</f>
        <v>0</v>
      </c>
      <c r="R17" s="28" t="str">
        <f>IFERROR((IFERROR(VLOOKUP($A17,Массив!$A$6:$BH$500,R$1,FALSE),"0")/IFERROR(VLOOKUP($B17,Массив2!$A$6:$BH$500,R$1,FALSE),VLOOKUP($A17,Массив!$A$6:$BH$500,R$1,FALSE)/4)*100-100),"0")</f>
        <v>0</v>
      </c>
      <c r="S17" s="13" t="str">
        <f>IFERROR((IFERROR(VLOOKUP($A17,Массив!$A$6:$BH$500,S$1,FALSE),"0")/IFERROR(VLOOKUP($B17,Массив2!$A$6:$BH$500,S$1,FALSE),VLOOKUP($A17,Массив!$A$6:$BH$500,S$1,FALSE)/4)*100-100),"0")</f>
        <v>0</v>
      </c>
      <c r="T17" s="28" t="str">
        <f>IFERROR((IFERROR(VLOOKUP($A17,Массив!$A$6:$BH$500,T$1,FALSE),"0")/IFERROR(VLOOKUP($B17,Массив2!$A$6:$BH$500,T$1,FALSE),VLOOKUP($A17,Массив!$A$6:$BH$500,T$1,FALSE)/4)*100-100),"0")</f>
        <v>0</v>
      </c>
    </row>
    <row r="18" spans="1:20" x14ac:dyDescent="0.25">
      <c r="A18" s="76" t="s">
        <v>243</v>
      </c>
      <c r="B18" s="77" t="s">
        <v>243</v>
      </c>
      <c r="C18" s="76"/>
      <c r="D18" s="8" t="s">
        <v>3</v>
      </c>
      <c r="E18" s="92" t="s">
        <v>487</v>
      </c>
      <c r="F18" s="27" t="str">
        <f>IFERROR((IFERROR(VLOOKUP($A18,Массив!$A$6:$BH$500,F$1,FALSE),"0")/IFERROR(VLOOKUP($B18,Массив2!$A$6:$BH$500,F$1,FALSE),VLOOKUP($A18,Массив!$A$6:$BH$500,F$1,FALSE)/4)*100-100),"0")</f>
        <v>0</v>
      </c>
      <c r="G18" s="28" t="str">
        <f>IFERROR((IFERROR(VLOOKUP($A18,Массив!$A$6:$BH$500,G$1,FALSE),"0")/IFERROR(VLOOKUP($B18,Массив2!$A$6:$BH$500,G$1,FALSE),VLOOKUP($A18,Массив!$A$6:$BH$500,G$1,FALSE)/4)*100-100),"0")</f>
        <v>0</v>
      </c>
      <c r="H18" s="28" t="str">
        <f>IFERROR((IFERROR(VLOOKUP($A18,Массив!$A$6:$BH$500,H$1,FALSE),"0")/IFERROR(VLOOKUP($B18,Массив2!$A$6:$BH$500,H$1,FALSE),VLOOKUP($A18,Массив!$A$6:$BH$500,H$1,FALSE)/4)*100-100),"0")</f>
        <v>0</v>
      </c>
      <c r="I18" s="28" t="str">
        <f>IFERROR((IFERROR(VLOOKUP($A18,Массив!$A$6:$BH$500,I$1,FALSE),"0")/IFERROR(VLOOKUP($B18,Массив2!$A$6:$BH$500,I$1,FALSE),VLOOKUP($A18,Массив!$A$6:$BH$500,I$1,FALSE)/4)*100-100),"0")</f>
        <v>0</v>
      </c>
      <c r="J18" s="29" t="str">
        <f>IFERROR((IFERROR(VLOOKUP($A18,Массив!$A$6:$BH$500,J$1,FALSE),"0")/IFERROR(VLOOKUP($B18,Массив2!$A$6:$BH$500,J$1,FALSE),VLOOKUP($A18,Массив!$A$6:$BH$500,J$1,FALSE)/4)*100-100),"0")</f>
        <v>0</v>
      </c>
      <c r="K18" s="29" t="str">
        <f>IFERROR((IFERROR(VLOOKUP($A18,Массив!$A$6:$BH$500,K$1,FALSE),"0")/IFERROR(VLOOKUP($B18,Массив2!$A$6:$BH$500,K$1,FALSE),VLOOKUP($A18,Массив!$A$6:$BH$500,K$1,FALSE)/4)*100-100),"0")</f>
        <v>0</v>
      </c>
      <c r="L18" s="29" t="str">
        <f>IFERROR((IFERROR(VLOOKUP($A18,Массив!$A$6:$BH$500,L$1,FALSE),"0")/IFERROR(VLOOKUP($B18,Массив2!$A$6:$BH$500,L$1,FALSE),VLOOKUP($A18,Массив!$A$6:$BH$500,L$1,FALSE)/4)*100-100),"0")</f>
        <v>0</v>
      </c>
      <c r="M18" s="29" t="str">
        <f>IFERROR((IFERROR(VLOOKUP($A18,Массив!$A$6:$BH$500,M$1,FALSE),"0")/IFERROR(VLOOKUP($B18,Массив2!$A$6:$BH$500,M$1,FALSE),VLOOKUP($A18,Массив!$A$6:$BH$500,M$1,FALSE)/4)*100-100),"0")</f>
        <v>0</v>
      </c>
      <c r="N18" s="29" t="str">
        <f>IFERROR((IFERROR(VLOOKUP($A18,Массив!$A$6:$BH$500,N$1,FALSE),"0")/IFERROR(VLOOKUP($B18,Массив2!$A$6:$BH$500,N$1,FALSE),VLOOKUP($A18,Массив!$A$6:$BH$500,N$1,FALSE)/4)*100-100),"0")</f>
        <v>0</v>
      </c>
      <c r="O18" s="28" t="str">
        <f>IFERROR((IFERROR(VLOOKUP($A18,Массив!$A$6:$BH$500,O$1,FALSE),"0")/IFERROR(VLOOKUP($B18,Массив2!$A$6:$BH$500,O$1,FALSE),VLOOKUP($A18,Массив!$A$6:$BH$500,O$1,FALSE)/4)*100-100),"0")</f>
        <v>0</v>
      </c>
      <c r="P18" s="28" t="str">
        <f>IFERROR((IFERROR(VLOOKUP($A18,Массив!$A$6:$BH$500,P$1,FALSE),"0")/IFERROR(VLOOKUP($B18,Массив2!$A$6:$BH$500,P$1,FALSE),VLOOKUP($A18,Массив!$A$6:$BH$500,P$1,FALSE)/4)*100-100),"0")</f>
        <v>0</v>
      </c>
      <c r="Q18" s="28" t="str">
        <f>IFERROR((IFERROR(VLOOKUP($A18,Массив!$A$6:$BH$500,Q$1,FALSE),"0")/IFERROR(VLOOKUP($B18,Массив2!$A$6:$BH$500,Q$1,FALSE),VLOOKUP($A18,Массив!$A$6:$BH$500,Q$1,FALSE)/4)*100-100),"0")</f>
        <v>0</v>
      </c>
      <c r="R18" s="28" t="str">
        <f>IFERROR((IFERROR(VLOOKUP($A18,Массив!$A$6:$BH$500,R$1,FALSE),"0")/IFERROR(VLOOKUP($B18,Массив2!$A$6:$BH$500,R$1,FALSE),VLOOKUP($A18,Массив!$A$6:$BH$500,R$1,FALSE)/4)*100-100),"0")</f>
        <v>0</v>
      </c>
      <c r="S18" s="13" t="str">
        <f>IFERROR((IFERROR(VLOOKUP($A18,Массив!$A$6:$BH$500,S$1,FALSE),"0")/IFERROR(VLOOKUP($B18,Массив2!$A$6:$BH$500,S$1,FALSE),VLOOKUP($A18,Массив!$A$6:$BH$500,S$1,FALSE)/4)*100-100),"0")</f>
        <v>0</v>
      </c>
      <c r="T18" s="28" t="str">
        <f>IFERROR((IFERROR(VLOOKUP($A18,Массив!$A$6:$BH$500,T$1,FALSE),"0")/IFERROR(VLOOKUP($B18,Массив2!$A$6:$BH$500,T$1,FALSE),VLOOKUP($A18,Массив!$A$6:$BH$500,T$1,FALSE)/4)*100-100),"0")</f>
        <v>0</v>
      </c>
    </row>
    <row r="19" spans="1:20" x14ac:dyDescent="0.25">
      <c r="A19" s="76" t="s">
        <v>244</v>
      </c>
      <c r="B19" s="77" t="s">
        <v>244</v>
      </c>
      <c r="C19" s="76"/>
      <c r="D19" s="8" t="s">
        <v>4</v>
      </c>
      <c r="E19" s="92" t="s">
        <v>488</v>
      </c>
      <c r="F19" s="27" t="str">
        <f>IFERROR((IFERROR(VLOOKUP($A19,Массив!$A$6:$BH$500,F$1,FALSE),"0")/IFERROR(VLOOKUP($B19,Массив2!$A$6:$BH$500,F$1,FALSE),VLOOKUP($A19,Массив!$A$6:$BH$500,F$1,FALSE)/4)*100-100),"0")</f>
        <v>0</v>
      </c>
      <c r="G19" s="28" t="str">
        <f>IFERROR((IFERROR(VLOOKUP($A19,Массив!$A$6:$BH$500,G$1,FALSE),"0")/IFERROR(VLOOKUP($B19,Массив2!$A$6:$BH$500,G$1,FALSE),VLOOKUP($A19,Массив!$A$6:$BH$500,G$1,FALSE)/4)*100-100),"0")</f>
        <v>0</v>
      </c>
      <c r="H19" s="28" t="str">
        <f>IFERROR((IFERROR(VLOOKUP($A19,Массив!$A$6:$BH$500,H$1,FALSE),"0")/IFERROR(VLOOKUP($B19,Массив2!$A$6:$BH$500,H$1,FALSE),VLOOKUP($A19,Массив!$A$6:$BH$500,H$1,FALSE)/4)*100-100),"0")</f>
        <v>0</v>
      </c>
      <c r="I19" s="28" t="str">
        <f>IFERROR((IFERROR(VLOOKUP($A19,Массив!$A$6:$BH$500,I$1,FALSE),"0")/IFERROR(VLOOKUP($B19,Массив2!$A$6:$BH$500,I$1,FALSE),VLOOKUP($A19,Массив!$A$6:$BH$500,I$1,FALSE)/4)*100-100),"0")</f>
        <v>0</v>
      </c>
      <c r="J19" s="29" t="str">
        <f>IFERROR((IFERROR(VLOOKUP($A19,Массив!$A$6:$BH$500,J$1,FALSE),"0")/IFERROR(VLOOKUP($B19,Массив2!$A$6:$BH$500,J$1,FALSE),VLOOKUP($A19,Массив!$A$6:$BH$500,J$1,FALSE)/4)*100-100),"0")</f>
        <v>0</v>
      </c>
      <c r="K19" s="29" t="str">
        <f>IFERROR((IFERROR(VLOOKUP($A19,Массив!$A$6:$BH$500,K$1,FALSE),"0")/IFERROR(VLOOKUP($B19,Массив2!$A$6:$BH$500,K$1,FALSE),VLOOKUP($A19,Массив!$A$6:$BH$500,K$1,FALSE)/4)*100-100),"0")</f>
        <v>0</v>
      </c>
      <c r="L19" s="29" t="str">
        <f>IFERROR((IFERROR(VLOOKUP($A19,Массив!$A$6:$BH$500,L$1,FALSE),"0")/IFERROR(VLOOKUP($B19,Массив2!$A$6:$BH$500,L$1,FALSE),VLOOKUP($A19,Массив!$A$6:$BH$500,L$1,FALSE)/4)*100-100),"0")</f>
        <v>0</v>
      </c>
      <c r="M19" s="29" t="str">
        <f>IFERROR((IFERROR(VLOOKUP($A19,Массив!$A$6:$BH$500,M$1,FALSE),"0")/IFERROR(VLOOKUP($B19,Массив2!$A$6:$BH$500,M$1,FALSE),VLOOKUP($A19,Массив!$A$6:$BH$500,M$1,FALSE)/4)*100-100),"0")</f>
        <v>0</v>
      </c>
      <c r="N19" s="29" t="str">
        <f>IFERROR((IFERROR(VLOOKUP($A19,Массив!$A$6:$BH$500,N$1,FALSE),"0")/IFERROR(VLOOKUP($B19,Массив2!$A$6:$BH$500,N$1,FALSE),VLOOKUP($A19,Массив!$A$6:$BH$500,N$1,FALSE)/4)*100-100),"0")</f>
        <v>0</v>
      </c>
      <c r="O19" s="28" t="str">
        <f>IFERROR((IFERROR(VLOOKUP($A19,Массив!$A$6:$BH$500,O$1,FALSE),"0")/IFERROR(VLOOKUP($B19,Массив2!$A$6:$BH$500,O$1,FALSE),VLOOKUP($A19,Массив!$A$6:$BH$500,O$1,FALSE)/4)*100-100),"0")</f>
        <v>0</v>
      </c>
      <c r="P19" s="28" t="str">
        <f>IFERROR((IFERROR(VLOOKUP($A19,Массив!$A$6:$BH$500,P$1,FALSE),"0")/IFERROR(VLOOKUP($B19,Массив2!$A$6:$BH$500,P$1,FALSE),VLOOKUP($A19,Массив!$A$6:$BH$500,P$1,FALSE)/4)*100-100),"0")</f>
        <v>0</v>
      </c>
      <c r="Q19" s="28" t="str">
        <f>IFERROR((IFERROR(VLOOKUP($A19,Массив!$A$6:$BH$500,Q$1,FALSE),"0")/IFERROR(VLOOKUP($B19,Массив2!$A$6:$BH$500,Q$1,FALSE),VLOOKUP($A19,Массив!$A$6:$BH$500,Q$1,FALSE)/4)*100-100),"0")</f>
        <v>0</v>
      </c>
      <c r="R19" s="28" t="str">
        <f>IFERROR((IFERROR(VLOOKUP($A19,Массив!$A$6:$BH$500,R$1,FALSE),"0")/IFERROR(VLOOKUP($B19,Массив2!$A$6:$BH$500,R$1,FALSE),VLOOKUP($A19,Массив!$A$6:$BH$500,R$1,FALSE)/4)*100-100),"0")</f>
        <v>0</v>
      </c>
      <c r="S19" s="13" t="str">
        <f>IFERROR((IFERROR(VLOOKUP($A19,Массив!$A$6:$BH$500,S$1,FALSE),"0")/IFERROR(VLOOKUP($B19,Массив2!$A$6:$BH$500,S$1,FALSE),VLOOKUP($A19,Массив!$A$6:$BH$500,S$1,FALSE)/4)*100-100),"0")</f>
        <v>0</v>
      </c>
      <c r="T19" s="28" t="str">
        <f>IFERROR((IFERROR(VLOOKUP($A19,Массив!$A$6:$BH$500,T$1,FALSE),"0")/IFERROR(VLOOKUP($B19,Массив2!$A$6:$BH$500,T$1,FALSE),VLOOKUP($A19,Массив!$A$6:$BH$500,T$1,FALSE)/4)*100-100),"0")</f>
        <v>0</v>
      </c>
    </row>
    <row r="20" spans="1:20" x14ac:dyDescent="0.25">
      <c r="A20" s="76" t="s">
        <v>245</v>
      </c>
      <c r="B20" s="77" t="s">
        <v>245</v>
      </c>
      <c r="C20" s="76"/>
      <c r="D20" s="8" t="s">
        <v>5</v>
      </c>
      <c r="E20" s="92" t="s">
        <v>489</v>
      </c>
      <c r="F20" s="27" t="str">
        <f>IFERROR((IFERROR(VLOOKUP($A20,Массив!$A$6:$BH$500,F$1,FALSE),"0")/IFERROR(VLOOKUP($B20,Массив2!$A$6:$BH$500,F$1,FALSE),VLOOKUP($A20,Массив!$A$6:$BH$500,F$1,FALSE)/4)*100-100),"0")</f>
        <v>0</v>
      </c>
      <c r="G20" s="28" t="str">
        <f>IFERROR((IFERROR(VLOOKUP($A20,Массив!$A$6:$BH$500,G$1,FALSE),"0")/IFERROR(VLOOKUP($B20,Массив2!$A$6:$BH$500,G$1,FALSE),VLOOKUP($A20,Массив!$A$6:$BH$500,G$1,FALSE)/4)*100-100),"0")</f>
        <v>0</v>
      </c>
      <c r="H20" s="28" t="str">
        <f>IFERROR((IFERROR(VLOOKUP($A20,Массив!$A$6:$BH$500,H$1,FALSE),"0")/IFERROR(VLOOKUP($B20,Массив2!$A$6:$BH$500,H$1,FALSE),VLOOKUP($A20,Массив!$A$6:$BH$500,H$1,FALSE)/4)*100-100),"0")</f>
        <v>0</v>
      </c>
      <c r="I20" s="28" t="str">
        <f>IFERROR((IFERROR(VLOOKUP($A20,Массив!$A$6:$BH$500,I$1,FALSE),"0")/IFERROR(VLOOKUP($B20,Массив2!$A$6:$BH$500,I$1,FALSE),VLOOKUP($A20,Массив!$A$6:$BH$500,I$1,FALSE)/4)*100-100),"0")</f>
        <v>0</v>
      </c>
      <c r="J20" s="29" t="str">
        <f>IFERROR((IFERROR(VLOOKUP($A20,Массив!$A$6:$BH$500,J$1,FALSE),"0")/IFERROR(VLOOKUP($B20,Массив2!$A$6:$BH$500,J$1,FALSE),VLOOKUP($A20,Массив!$A$6:$BH$500,J$1,FALSE)/4)*100-100),"0")</f>
        <v>0</v>
      </c>
      <c r="K20" s="29" t="str">
        <f>IFERROR((IFERROR(VLOOKUP($A20,Массив!$A$6:$BH$500,K$1,FALSE),"0")/IFERROR(VLOOKUP($B20,Массив2!$A$6:$BH$500,K$1,FALSE),VLOOKUP($A20,Массив!$A$6:$BH$500,K$1,FALSE)/4)*100-100),"0")</f>
        <v>0</v>
      </c>
      <c r="L20" s="29" t="str">
        <f>IFERROR((IFERROR(VLOOKUP($A20,Массив!$A$6:$BH$500,L$1,FALSE),"0")/IFERROR(VLOOKUP($B20,Массив2!$A$6:$BH$500,L$1,FALSE),VLOOKUP($A20,Массив!$A$6:$BH$500,L$1,FALSE)/4)*100-100),"0")</f>
        <v>0</v>
      </c>
      <c r="M20" s="29" t="str">
        <f>IFERROR((IFERROR(VLOOKUP($A20,Массив!$A$6:$BH$500,M$1,FALSE),"0")/IFERROR(VLOOKUP($B20,Массив2!$A$6:$BH$500,M$1,FALSE),VLOOKUP($A20,Массив!$A$6:$BH$500,M$1,FALSE)/4)*100-100),"0")</f>
        <v>0</v>
      </c>
      <c r="N20" s="29" t="str">
        <f>IFERROR((IFERROR(VLOOKUP($A20,Массив!$A$6:$BH$500,N$1,FALSE),"0")/IFERROR(VLOOKUP($B20,Массив2!$A$6:$BH$500,N$1,FALSE),VLOOKUP($A20,Массив!$A$6:$BH$500,N$1,FALSE)/4)*100-100),"0")</f>
        <v>0</v>
      </c>
      <c r="O20" s="28" t="str">
        <f>IFERROR((IFERROR(VLOOKUP($A20,Массив!$A$6:$BH$500,O$1,FALSE),"0")/IFERROR(VLOOKUP($B20,Массив2!$A$6:$BH$500,O$1,FALSE),VLOOKUP($A20,Массив!$A$6:$BH$500,O$1,FALSE)/4)*100-100),"0")</f>
        <v>0</v>
      </c>
      <c r="P20" s="28" t="str">
        <f>IFERROR((IFERROR(VLOOKUP($A20,Массив!$A$6:$BH$500,P$1,FALSE),"0")/IFERROR(VLOOKUP($B20,Массив2!$A$6:$BH$500,P$1,FALSE),VLOOKUP($A20,Массив!$A$6:$BH$500,P$1,FALSE)/4)*100-100),"0")</f>
        <v>0</v>
      </c>
      <c r="Q20" s="28" t="str">
        <f>IFERROR((IFERROR(VLOOKUP($A20,Массив!$A$6:$BH$500,Q$1,FALSE),"0")/IFERROR(VLOOKUP($B20,Массив2!$A$6:$BH$500,Q$1,FALSE),VLOOKUP($A20,Массив!$A$6:$BH$500,Q$1,FALSE)/4)*100-100),"0")</f>
        <v>0</v>
      </c>
      <c r="R20" s="28" t="str">
        <f>IFERROR((IFERROR(VLOOKUP($A20,Массив!$A$6:$BH$500,R$1,FALSE),"0")/IFERROR(VLOOKUP($B20,Массив2!$A$6:$BH$500,R$1,FALSE),VLOOKUP($A20,Массив!$A$6:$BH$500,R$1,FALSE)/4)*100-100),"0")</f>
        <v>0</v>
      </c>
      <c r="S20" s="13" t="str">
        <f>IFERROR((IFERROR(VLOOKUP($A20,Массив!$A$6:$BH$500,S$1,FALSE),"0")/IFERROR(VLOOKUP($B20,Массив2!$A$6:$BH$500,S$1,FALSE),VLOOKUP($A20,Массив!$A$6:$BH$500,S$1,FALSE)/4)*100-100),"0")</f>
        <v>0</v>
      </c>
      <c r="T20" s="28" t="str">
        <f>IFERROR((IFERROR(VLOOKUP($A20,Массив!$A$6:$BH$500,T$1,FALSE),"0")/IFERROR(VLOOKUP($B20,Массив2!$A$6:$BH$500,T$1,FALSE),VLOOKUP($A20,Массив!$A$6:$BH$500,T$1,FALSE)/4)*100-100),"0")</f>
        <v>0</v>
      </c>
    </row>
    <row r="21" spans="1:20" x14ac:dyDescent="0.25">
      <c r="A21" s="76" t="s">
        <v>246</v>
      </c>
      <c r="B21" s="77" t="s">
        <v>246</v>
      </c>
      <c r="C21" s="76"/>
      <c r="D21" s="8" t="s">
        <v>6</v>
      </c>
      <c r="E21" s="92" t="s">
        <v>490</v>
      </c>
      <c r="F21" s="27" t="str">
        <f>IFERROR((IFERROR(VLOOKUP($A21,Массив!$A$6:$BH$500,F$1,FALSE),"0")/IFERROR(VLOOKUP($B21,Массив2!$A$6:$BH$500,F$1,FALSE),VLOOKUP($A21,Массив!$A$6:$BH$500,F$1,FALSE)/4)*100-100),"0")</f>
        <v>0</v>
      </c>
      <c r="G21" s="28" t="str">
        <f>IFERROR((IFERROR(VLOOKUP($A21,Массив!$A$6:$BH$500,G$1,FALSE),"0")/IFERROR(VLOOKUP($B21,Массив2!$A$6:$BH$500,G$1,FALSE),VLOOKUP($A21,Массив!$A$6:$BH$500,G$1,FALSE)/4)*100-100),"0")</f>
        <v>0</v>
      </c>
      <c r="H21" s="28" t="str">
        <f>IFERROR((IFERROR(VLOOKUP($A21,Массив!$A$6:$BH$500,H$1,FALSE),"0")/IFERROR(VLOOKUP($B21,Массив2!$A$6:$BH$500,H$1,FALSE),VLOOKUP($A21,Массив!$A$6:$BH$500,H$1,FALSE)/4)*100-100),"0")</f>
        <v>0</v>
      </c>
      <c r="I21" s="28" t="str">
        <f>IFERROR((IFERROR(VLOOKUP($A21,Массив!$A$6:$BH$500,I$1,FALSE),"0")/IFERROR(VLOOKUP($B21,Массив2!$A$6:$BH$500,I$1,FALSE),VLOOKUP($A21,Массив!$A$6:$BH$500,I$1,FALSE)/4)*100-100),"0")</f>
        <v>0</v>
      </c>
      <c r="J21" s="29" t="str">
        <f>IFERROR((IFERROR(VLOOKUP($A21,Массив!$A$6:$BH$500,J$1,FALSE),"0")/IFERROR(VLOOKUP($B21,Массив2!$A$6:$BH$500,J$1,FALSE),VLOOKUP($A21,Массив!$A$6:$BH$500,J$1,FALSE)/4)*100-100),"0")</f>
        <v>0</v>
      </c>
      <c r="K21" s="29" t="str">
        <f>IFERROR((IFERROR(VLOOKUP($A21,Массив!$A$6:$BH$500,K$1,FALSE),"0")/IFERROR(VLOOKUP($B21,Массив2!$A$6:$BH$500,K$1,FALSE),VLOOKUP($A21,Массив!$A$6:$BH$500,K$1,FALSE)/4)*100-100),"0")</f>
        <v>0</v>
      </c>
      <c r="L21" s="29" t="str">
        <f>IFERROR((IFERROR(VLOOKUP($A21,Массив!$A$6:$BH$500,L$1,FALSE),"0")/IFERROR(VLOOKUP($B21,Массив2!$A$6:$BH$500,L$1,FALSE),VLOOKUP($A21,Массив!$A$6:$BH$500,L$1,FALSE)/4)*100-100),"0")</f>
        <v>0</v>
      </c>
      <c r="M21" s="29" t="str">
        <f>IFERROR((IFERROR(VLOOKUP($A21,Массив!$A$6:$BH$500,M$1,FALSE),"0")/IFERROR(VLOOKUP($B21,Массив2!$A$6:$BH$500,M$1,FALSE),VLOOKUP($A21,Массив!$A$6:$BH$500,M$1,FALSE)/4)*100-100),"0")</f>
        <v>0</v>
      </c>
      <c r="N21" s="29" t="str">
        <f>IFERROR((IFERROR(VLOOKUP($A21,Массив!$A$6:$BH$500,N$1,FALSE),"0")/IFERROR(VLOOKUP($B21,Массив2!$A$6:$BH$500,N$1,FALSE),VLOOKUP($A21,Массив!$A$6:$BH$500,N$1,FALSE)/4)*100-100),"0")</f>
        <v>0</v>
      </c>
      <c r="O21" s="28" t="str">
        <f>IFERROR((IFERROR(VLOOKUP($A21,Массив!$A$6:$BH$500,O$1,FALSE),"0")/IFERROR(VLOOKUP($B21,Массив2!$A$6:$BH$500,O$1,FALSE),VLOOKUP($A21,Массив!$A$6:$BH$500,O$1,FALSE)/4)*100-100),"0")</f>
        <v>0</v>
      </c>
      <c r="P21" s="28" t="str">
        <f>IFERROR((IFERROR(VLOOKUP($A21,Массив!$A$6:$BH$500,P$1,FALSE),"0")/IFERROR(VLOOKUP($B21,Массив2!$A$6:$BH$500,P$1,FALSE),VLOOKUP($A21,Массив!$A$6:$BH$500,P$1,FALSE)/4)*100-100),"0")</f>
        <v>0</v>
      </c>
      <c r="Q21" s="28" t="str">
        <f>IFERROR((IFERROR(VLOOKUP($A21,Массив!$A$6:$BH$500,Q$1,FALSE),"0")/IFERROR(VLOOKUP($B21,Массив2!$A$6:$BH$500,Q$1,FALSE),VLOOKUP($A21,Массив!$A$6:$BH$500,Q$1,FALSE)/4)*100-100),"0")</f>
        <v>0</v>
      </c>
      <c r="R21" s="28" t="str">
        <f>IFERROR((IFERROR(VLOOKUP($A21,Массив!$A$6:$BH$500,R$1,FALSE),"0")/IFERROR(VLOOKUP($B21,Массив2!$A$6:$BH$500,R$1,FALSE),VLOOKUP($A21,Массив!$A$6:$BH$500,R$1,FALSE)/4)*100-100),"0")</f>
        <v>0</v>
      </c>
      <c r="S21" s="13" t="str">
        <f>IFERROR((IFERROR(VLOOKUP($A21,Массив!$A$6:$BH$500,S$1,FALSE),"0")/IFERROR(VLOOKUP($B21,Массив2!$A$6:$BH$500,S$1,FALSE),VLOOKUP($A21,Массив!$A$6:$BH$500,S$1,FALSE)/4)*100-100),"0")</f>
        <v>0</v>
      </c>
      <c r="T21" s="28" t="str">
        <f>IFERROR((IFERROR(VLOOKUP($A21,Массив!$A$6:$BH$500,T$1,FALSE),"0")/IFERROR(VLOOKUP($B21,Массив2!$A$6:$BH$500,T$1,FALSE),VLOOKUP($A21,Массив!$A$6:$BH$500,T$1,FALSE)/4)*100-100),"0")</f>
        <v>0</v>
      </c>
    </row>
    <row r="22" spans="1:20" x14ac:dyDescent="0.25">
      <c r="A22" s="76" t="s">
        <v>247</v>
      </c>
      <c r="B22" s="77" t="s">
        <v>247</v>
      </c>
      <c r="C22" s="76"/>
      <c r="D22" s="8" t="s">
        <v>7</v>
      </c>
      <c r="E22" s="92" t="s">
        <v>491</v>
      </c>
      <c r="F22" s="27" t="str">
        <f>IFERROR((IFERROR(VLOOKUP($A22,Массив!$A$6:$BH$500,F$1,FALSE),"0")/IFERROR(VLOOKUP($B22,Массив2!$A$6:$BH$500,F$1,FALSE),VLOOKUP($A22,Массив!$A$6:$BH$500,F$1,FALSE)/4)*100-100),"0")</f>
        <v>0</v>
      </c>
      <c r="G22" s="28" t="str">
        <f>IFERROR((IFERROR(VLOOKUP($A22,Массив!$A$6:$BH$500,G$1,FALSE),"0")/IFERROR(VLOOKUP($B22,Массив2!$A$6:$BH$500,G$1,FALSE),VLOOKUP($A22,Массив!$A$6:$BH$500,G$1,FALSE)/4)*100-100),"0")</f>
        <v>0</v>
      </c>
      <c r="H22" s="28" t="str">
        <f>IFERROR((IFERROR(VLOOKUP($A22,Массив!$A$6:$BH$500,H$1,FALSE),"0")/IFERROR(VLOOKUP($B22,Массив2!$A$6:$BH$500,H$1,FALSE),VLOOKUP($A22,Массив!$A$6:$BH$500,H$1,FALSE)/4)*100-100),"0")</f>
        <v>0</v>
      </c>
      <c r="I22" s="28" t="str">
        <f>IFERROR((IFERROR(VLOOKUP($A22,Массив!$A$6:$BH$500,I$1,FALSE),"0")/IFERROR(VLOOKUP($B22,Массив2!$A$6:$BH$500,I$1,FALSE),VLOOKUP($A22,Массив!$A$6:$BH$500,I$1,FALSE)/4)*100-100),"0")</f>
        <v>0</v>
      </c>
      <c r="J22" s="29" t="str">
        <f>IFERROR((IFERROR(VLOOKUP($A22,Массив!$A$6:$BH$500,J$1,FALSE),"0")/IFERROR(VLOOKUP($B22,Массив2!$A$6:$BH$500,J$1,FALSE),VLOOKUP($A22,Массив!$A$6:$BH$500,J$1,FALSE)/4)*100-100),"0")</f>
        <v>0</v>
      </c>
      <c r="K22" s="29" t="str">
        <f>IFERROR((IFERROR(VLOOKUP($A22,Массив!$A$6:$BH$500,K$1,FALSE),"0")/IFERROR(VLOOKUP($B22,Массив2!$A$6:$BH$500,K$1,FALSE),VLOOKUP($A22,Массив!$A$6:$BH$500,K$1,FALSE)/4)*100-100),"0")</f>
        <v>0</v>
      </c>
      <c r="L22" s="29" t="str">
        <f>IFERROR((IFERROR(VLOOKUP($A22,Массив!$A$6:$BH$500,L$1,FALSE),"0")/IFERROR(VLOOKUP($B22,Массив2!$A$6:$BH$500,L$1,FALSE),VLOOKUP($A22,Массив!$A$6:$BH$500,L$1,FALSE)/4)*100-100),"0")</f>
        <v>0</v>
      </c>
      <c r="M22" s="29" t="str">
        <f>IFERROR((IFERROR(VLOOKUP($A22,Массив!$A$6:$BH$500,M$1,FALSE),"0")/IFERROR(VLOOKUP($B22,Массив2!$A$6:$BH$500,M$1,FALSE),VLOOKUP($A22,Массив!$A$6:$BH$500,M$1,FALSE)/4)*100-100),"0")</f>
        <v>0</v>
      </c>
      <c r="N22" s="29" t="str">
        <f>IFERROR((IFERROR(VLOOKUP($A22,Массив!$A$6:$BH$500,N$1,FALSE),"0")/IFERROR(VLOOKUP($B22,Массив2!$A$6:$BH$500,N$1,FALSE),VLOOKUP($A22,Массив!$A$6:$BH$500,N$1,FALSE)/4)*100-100),"0")</f>
        <v>0</v>
      </c>
      <c r="O22" s="28" t="str">
        <f>IFERROR((IFERROR(VLOOKUP($A22,Массив!$A$6:$BH$500,O$1,FALSE),"0")/IFERROR(VLOOKUP($B22,Массив2!$A$6:$BH$500,O$1,FALSE),VLOOKUP($A22,Массив!$A$6:$BH$500,O$1,FALSE)/4)*100-100),"0")</f>
        <v>0</v>
      </c>
      <c r="P22" s="28" t="str">
        <f>IFERROR((IFERROR(VLOOKUP($A22,Массив!$A$6:$BH$500,P$1,FALSE),"0")/IFERROR(VLOOKUP($B22,Массив2!$A$6:$BH$500,P$1,FALSE),VLOOKUP($A22,Массив!$A$6:$BH$500,P$1,FALSE)/4)*100-100),"0")</f>
        <v>0</v>
      </c>
      <c r="Q22" s="28" t="str">
        <f>IFERROR((IFERROR(VLOOKUP($A22,Массив!$A$6:$BH$500,Q$1,FALSE),"0")/IFERROR(VLOOKUP($B22,Массив2!$A$6:$BH$500,Q$1,FALSE),VLOOKUP($A22,Массив!$A$6:$BH$500,Q$1,FALSE)/4)*100-100),"0")</f>
        <v>0</v>
      </c>
      <c r="R22" s="28" t="str">
        <f>IFERROR((IFERROR(VLOOKUP($A22,Массив!$A$6:$BH$500,R$1,FALSE),"0")/IFERROR(VLOOKUP($B22,Массив2!$A$6:$BH$500,R$1,FALSE),VLOOKUP($A22,Массив!$A$6:$BH$500,R$1,FALSE)/4)*100-100),"0")</f>
        <v>0</v>
      </c>
      <c r="S22" s="13" t="str">
        <f>IFERROR((IFERROR(VLOOKUP($A22,Массив!$A$6:$BH$500,S$1,FALSE),"0")/IFERROR(VLOOKUP($B22,Массив2!$A$6:$BH$500,S$1,FALSE),VLOOKUP($A22,Массив!$A$6:$BH$500,S$1,FALSE)/4)*100-100),"0")</f>
        <v>0</v>
      </c>
      <c r="T22" s="28" t="str">
        <f>IFERROR((IFERROR(VLOOKUP($A22,Массив!$A$6:$BH$500,T$1,FALSE),"0")/IFERROR(VLOOKUP($B22,Массив2!$A$6:$BH$500,T$1,FALSE),VLOOKUP($A22,Массив!$A$6:$BH$500,T$1,FALSE)/4)*100-100),"0")</f>
        <v>0</v>
      </c>
    </row>
    <row r="23" spans="1:20" x14ac:dyDescent="0.25">
      <c r="A23" s="76" t="s">
        <v>248</v>
      </c>
      <c r="B23" s="77" t="s">
        <v>248</v>
      </c>
      <c r="C23" s="76"/>
      <c r="D23" s="8" t="s">
        <v>8</v>
      </c>
      <c r="E23" s="92" t="s">
        <v>492</v>
      </c>
      <c r="F23" s="27" t="str">
        <f>IFERROR((IFERROR(VLOOKUP($A23,Массив!$A$6:$BH$500,F$1,FALSE),"0")/IFERROR(VLOOKUP($B23,Массив2!$A$6:$BH$500,F$1,FALSE),VLOOKUP($A23,Массив!$A$6:$BH$500,F$1,FALSE)/4)*100-100),"0")</f>
        <v>0</v>
      </c>
      <c r="G23" s="28" t="str">
        <f>IFERROR((IFERROR(VLOOKUP($A23,Массив!$A$6:$BH$500,G$1,FALSE),"0")/IFERROR(VLOOKUP($B23,Массив2!$A$6:$BH$500,G$1,FALSE),VLOOKUP($A23,Массив!$A$6:$BH$500,G$1,FALSE)/4)*100-100),"0")</f>
        <v>0</v>
      </c>
      <c r="H23" s="28" t="str">
        <f>IFERROR((IFERROR(VLOOKUP($A23,Массив!$A$6:$BH$500,H$1,FALSE),"0")/IFERROR(VLOOKUP($B23,Массив2!$A$6:$BH$500,H$1,FALSE),VLOOKUP($A23,Массив!$A$6:$BH$500,H$1,FALSE)/4)*100-100),"0")</f>
        <v>0</v>
      </c>
      <c r="I23" s="28" t="str">
        <f>IFERROR((IFERROR(VLOOKUP($A23,Массив!$A$6:$BH$500,I$1,FALSE),"0")/IFERROR(VLOOKUP($B23,Массив2!$A$6:$BH$500,I$1,FALSE),VLOOKUP($A23,Массив!$A$6:$BH$500,I$1,FALSE)/4)*100-100),"0")</f>
        <v>0</v>
      </c>
      <c r="J23" s="29" t="str">
        <f>IFERROR((IFERROR(VLOOKUP($A23,Массив!$A$6:$BH$500,J$1,FALSE),"0")/IFERROR(VLOOKUP($B23,Массив2!$A$6:$BH$500,J$1,FALSE),VLOOKUP($A23,Массив!$A$6:$BH$500,J$1,FALSE)/4)*100-100),"0")</f>
        <v>0</v>
      </c>
      <c r="K23" s="29" t="str">
        <f>IFERROR((IFERROR(VLOOKUP($A23,Массив!$A$6:$BH$500,K$1,FALSE),"0")/IFERROR(VLOOKUP($B23,Массив2!$A$6:$BH$500,K$1,FALSE),VLOOKUP($A23,Массив!$A$6:$BH$500,K$1,FALSE)/4)*100-100),"0")</f>
        <v>0</v>
      </c>
      <c r="L23" s="29" t="str">
        <f>IFERROR((IFERROR(VLOOKUP($A23,Массив!$A$6:$BH$500,L$1,FALSE),"0")/IFERROR(VLOOKUP($B23,Массив2!$A$6:$BH$500,L$1,FALSE),VLOOKUP($A23,Массив!$A$6:$BH$500,L$1,FALSE)/4)*100-100),"0")</f>
        <v>0</v>
      </c>
      <c r="M23" s="29" t="str">
        <f>IFERROR((IFERROR(VLOOKUP($A23,Массив!$A$6:$BH$500,M$1,FALSE),"0")/IFERROR(VLOOKUP($B23,Массив2!$A$6:$BH$500,M$1,FALSE),VLOOKUP($A23,Массив!$A$6:$BH$500,M$1,FALSE)/4)*100-100),"0")</f>
        <v>0</v>
      </c>
      <c r="N23" s="29" t="str">
        <f>IFERROR((IFERROR(VLOOKUP($A23,Массив!$A$6:$BH$500,N$1,FALSE),"0")/IFERROR(VLOOKUP($B23,Массив2!$A$6:$BH$500,N$1,FALSE),VLOOKUP($A23,Массив!$A$6:$BH$500,N$1,FALSE)/4)*100-100),"0")</f>
        <v>0</v>
      </c>
      <c r="O23" s="28" t="str">
        <f>IFERROR((IFERROR(VLOOKUP($A23,Массив!$A$6:$BH$500,O$1,FALSE),"0")/IFERROR(VLOOKUP($B23,Массив2!$A$6:$BH$500,O$1,FALSE),VLOOKUP($A23,Массив!$A$6:$BH$500,O$1,FALSE)/4)*100-100),"0")</f>
        <v>0</v>
      </c>
      <c r="P23" s="28" t="str">
        <f>IFERROR((IFERROR(VLOOKUP($A23,Массив!$A$6:$BH$500,P$1,FALSE),"0")/IFERROR(VLOOKUP($B23,Массив2!$A$6:$BH$500,P$1,FALSE),VLOOKUP($A23,Массив!$A$6:$BH$500,P$1,FALSE)/4)*100-100),"0")</f>
        <v>0</v>
      </c>
      <c r="Q23" s="28" t="str">
        <f>IFERROR((IFERROR(VLOOKUP($A23,Массив!$A$6:$BH$500,Q$1,FALSE),"0")/IFERROR(VLOOKUP($B23,Массив2!$A$6:$BH$500,Q$1,FALSE),VLOOKUP($A23,Массив!$A$6:$BH$500,Q$1,FALSE)/4)*100-100),"0")</f>
        <v>0</v>
      </c>
      <c r="R23" s="28" t="str">
        <f>IFERROR((IFERROR(VLOOKUP($A23,Массив!$A$6:$BH$500,R$1,FALSE),"0")/IFERROR(VLOOKUP($B23,Массив2!$A$6:$BH$500,R$1,FALSE),VLOOKUP($A23,Массив!$A$6:$BH$500,R$1,FALSE)/4)*100-100),"0")</f>
        <v>0</v>
      </c>
      <c r="S23" s="13" t="str">
        <f>IFERROR((IFERROR(VLOOKUP($A23,Массив!$A$6:$BH$500,S$1,FALSE),"0")/IFERROR(VLOOKUP($B23,Массив2!$A$6:$BH$500,S$1,FALSE),VLOOKUP($A23,Массив!$A$6:$BH$500,S$1,FALSE)/4)*100-100),"0")</f>
        <v>0</v>
      </c>
      <c r="T23" s="28" t="str">
        <f>IFERROR((IFERROR(VLOOKUP($A23,Массив!$A$6:$BH$500,T$1,FALSE),"0")/IFERROR(VLOOKUP($B23,Массив2!$A$6:$BH$500,T$1,FALSE),VLOOKUP($A23,Массив!$A$6:$BH$500,T$1,FALSE)/4)*100-100),"0")</f>
        <v>0</v>
      </c>
    </row>
    <row r="24" spans="1:20" x14ac:dyDescent="0.25">
      <c r="A24" s="76" t="s">
        <v>249</v>
      </c>
      <c r="B24" s="77" t="s">
        <v>249</v>
      </c>
      <c r="C24" s="76"/>
      <c r="D24" s="8" t="s">
        <v>9</v>
      </c>
      <c r="E24" s="92" t="s">
        <v>493</v>
      </c>
      <c r="F24" s="27" t="str">
        <f>IFERROR((IFERROR(VLOOKUP($A24,Массив!$A$6:$BH$500,F$1,FALSE),"0")/IFERROR(VLOOKUP($B24,Массив2!$A$6:$BH$500,F$1,FALSE),VLOOKUP($A24,Массив!$A$6:$BH$500,F$1,FALSE)/4)*100-100),"0")</f>
        <v>0</v>
      </c>
      <c r="G24" s="28" t="str">
        <f>IFERROR((IFERROR(VLOOKUP($A24,Массив!$A$6:$BH$500,G$1,FALSE),"0")/IFERROR(VLOOKUP($B24,Массив2!$A$6:$BH$500,G$1,FALSE),VLOOKUP($A24,Массив!$A$6:$BH$500,G$1,FALSE)/4)*100-100),"0")</f>
        <v>0</v>
      </c>
      <c r="H24" s="28" t="str">
        <f>IFERROR((IFERROR(VLOOKUP($A24,Массив!$A$6:$BH$500,H$1,FALSE),"0")/IFERROR(VLOOKUP($B24,Массив2!$A$6:$BH$500,H$1,FALSE),VLOOKUP($A24,Массив!$A$6:$BH$500,H$1,FALSE)/4)*100-100),"0")</f>
        <v>0</v>
      </c>
      <c r="I24" s="28" t="str">
        <f>IFERROR((IFERROR(VLOOKUP($A24,Массив!$A$6:$BH$500,I$1,FALSE),"0")/IFERROR(VLOOKUP($B24,Массив2!$A$6:$BH$500,I$1,FALSE),VLOOKUP($A24,Массив!$A$6:$BH$500,I$1,FALSE)/4)*100-100),"0")</f>
        <v>0</v>
      </c>
      <c r="J24" s="29" t="str">
        <f>IFERROR((IFERROR(VLOOKUP($A24,Массив!$A$6:$BH$500,J$1,FALSE),"0")/IFERROR(VLOOKUP($B24,Массив2!$A$6:$BH$500,J$1,FALSE),VLOOKUP($A24,Массив!$A$6:$BH$500,J$1,FALSE)/4)*100-100),"0")</f>
        <v>0</v>
      </c>
      <c r="K24" s="29" t="str">
        <f>IFERROR((IFERROR(VLOOKUP($A24,Массив!$A$6:$BH$500,K$1,FALSE),"0")/IFERROR(VLOOKUP($B24,Массив2!$A$6:$BH$500,K$1,FALSE),VLOOKUP($A24,Массив!$A$6:$BH$500,K$1,FALSE)/4)*100-100),"0")</f>
        <v>0</v>
      </c>
      <c r="L24" s="29" t="str">
        <f>IFERROR((IFERROR(VLOOKUP($A24,Массив!$A$6:$BH$500,L$1,FALSE),"0")/IFERROR(VLOOKUP($B24,Массив2!$A$6:$BH$500,L$1,FALSE),VLOOKUP($A24,Массив!$A$6:$BH$500,L$1,FALSE)/4)*100-100),"0")</f>
        <v>0</v>
      </c>
      <c r="M24" s="29" t="str">
        <f>IFERROR((IFERROR(VLOOKUP($A24,Массив!$A$6:$BH$500,M$1,FALSE),"0")/IFERROR(VLOOKUP($B24,Массив2!$A$6:$BH$500,M$1,FALSE),VLOOKUP($A24,Массив!$A$6:$BH$500,M$1,FALSE)/4)*100-100),"0")</f>
        <v>0</v>
      </c>
      <c r="N24" s="29" t="str">
        <f>IFERROR((IFERROR(VLOOKUP($A24,Массив!$A$6:$BH$500,N$1,FALSE),"0")/IFERROR(VLOOKUP($B24,Массив2!$A$6:$BH$500,N$1,FALSE),VLOOKUP($A24,Массив!$A$6:$BH$500,N$1,FALSE)/4)*100-100),"0")</f>
        <v>0</v>
      </c>
      <c r="O24" s="28" t="str">
        <f>IFERROR((IFERROR(VLOOKUP($A24,Массив!$A$6:$BH$500,O$1,FALSE),"0")/IFERROR(VLOOKUP($B24,Массив2!$A$6:$BH$500,O$1,FALSE),VLOOKUP($A24,Массив!$A$6:$BH$500,O$1,FALSE)/4)*100-100),"0")</f>
        <v>0</v>
      </c>
      <c r="P24" s="28" t="str">
        <f>IFERROR((IFERROR(VLOOKUP($A24,Массив!$A$6:$BH$500,P$1,FALSE),"0")/IFERROR(VLOOKUP($B24,Массив2!$A$6:$BH$500,P$1,FALSE),VLOOKUP($A24,Массив!$A$6:$BH$500,P$1,FALSE)/4)*100-100),"0")</f>
        <v>0</v>
      </c>
      <c r="Q24" s="28" t="str">
        <f>IFERROR((IFERROR(VLOOKUP($A24,Массив!$A$6:$BH$500,Q$1,FALSE),"0")/IFERROR(VLOOKUP($B24,Массив2!$A$6:$BH$500,Q$1,FALSE),VLOOKUP($A24,Массив!$A$6:$BH$500,Q$1,FALSE)/4)*100-100),"0")</f>
        <v>0</v>
      </c>
      <c r="R24" s="28" t="str">
        <f>IFERROR((IFERROR(VLOOKUP($A24,Массив!$A$6:$BH$500,R$1,FALSE),"0")/IFERROR(VLOOKUP($B24,Массив2!$A$6:$BH$500,R$1,FALSE),VLOOKUP($A24,Массив!$A$6:$BH$500,R$1,FALSE)/4)*100-100),"0")</f>
        <v>0</v>
      </c>
      <c r="S24" s="13" t="str">
        <f>IFERROR((IFERROR(VLOOKUP($A24,Массив!$A$6:$BH$500,S$1,FALSE),"0")/IFERROR(VLOOKUP($B24,Массив2!$A$6:$BH$500,S$1,FALSE),VLOOKUP($A24,Массив!$A$6:$BH$500,S$1,FALSE)/4)*100-100),"0")</f>
        <v>0</v>
      </c>
      <c r="T24" s="28" t="str">
        <f>IFERROR((IFERROR(VLOOKUP($A24,Массив!$A$6:$BH$500,T$1,FALSE),"0")/IFERROR(VLOOKUP($B24,Массив2!$A$6:$BH$500,T$1,FALSE),VLOOKUP($A24,Массив!$A$6:$BH$500,T$1,FALSE)/4)*100-100),"0")</f>
        <v>0</v>
      </c>
    </row>
    <row r="25" spans="1:20" x14ac:dyDescent="0.25">
      <c r="A25" s="76" t="s">
        <v>250</v>
      </c>
      <c r="B25" s="77" t="s">
        <v>250</v>
      </c>
      <c r="C25" s="76"/>
      <c r="D25" s="8" t="s">
        <v>10</v>
      </c>
      <c r="E25" s="92" t="s">
        <v>494</v>
      </c>
      <c r="F25" s="27" t="str">
        <f>IFERROR((IFERROR(VLOOKUP($A25,Массив!$A$6:$BH$500,F$1,FALSE),"0")/IFERROR(VLOOKUP($B25,Массив2!$A$6:$BH$500,F$1,FALSE),VLOOKUP($A25,Массив!$A$6:$BH$500,F$1,FALSE)/4)*100-100),"0")</f>
        <v>0</v>
      </c>
      <c r="G25" s="28" t="str">
        <f>IFERROR((IFERROR(VLOOKUP($A25,Массив!$A$6:$BH$500,G$1,FALSE),"0")/IFERROR(VLOOKUP($B25,Массив2!$A$6:$BH$500,G$1,FALSE),VLOOKUP($A25,Массив!$A$6:$BH$500,G$1,FALSE)/4)*100-100),"0")</f>
        <v>0</v>
      </c>
      <c r="H25" s="28" t="str">
        <f>IFERROR((IFERROR(VLOOKUP($A25,Массив!$A$6:$BH$500,H$1,FALSE),"0")/IFERROR(VLOOKUP($B25,Массив2!$A$6:$BH$500,H$1,FALSE),VLOOKUP($A25,Массив!$A$6:$BH$500,H$1,FALSE)/4)*100-100),"0")</f>
        <v>0</v>
      </c>
      <c r="I25" s="28" t="str">
        <f>IFERROR((IFERROR(VLOOKUP($A25,Массив!$A$6:$BH$500,I$1,FALSE),"0")/IFERROR(VLOOKUP($B25,Массив2!$A$6:$BH$500,I$1,FALSE),VLOOKUP($A25,Массив!$A$6:$BH$500,I$1,FALSE)/4)*100-100),"0")</f>
        <v>0</v>
      </c>
      <c r="J25" s="29" t="str">
        <f>IFERROR((IFERROR(VLOOKUP($A25,Массив!$A$6:$BH$500,J$1,FALSE),"0")/IFERROR(VLOOKUP($B25,Массив2!$A$6:$BH$500,J$1,FALSE),VLOOKUP($A25,Массив!$A$6:$BH$500,J$1,FALSE)/4)*100-100),"0")</f>
        <v>0</v>
      </c>
      <c r="K25" s="29" t="str">
        <f>IFERROR((IFERROR(VLOOKUP($A25,Массив!$A$6:$BH$500,K$1,FALSE),"0")/IFERROR(VLOOKUP($B25,Массив2!$A$6:$BH$500,K$1,FALSE),VLOOKUP($A25,Массив!$A$6:$BH$500,K$1,FALSE)/4)*100-100),"0")</f>
        <v>0</v>
      </c>
      <c r="L25" s="29" t="str">
        <f>IFERROR((IFERROR(VLOOKUP($A25,Массив!$A$6:$BH$500,L$1,FALSE),"0")/IFERROR(VLOOKUP($B25,Массив2!$A$6:$BH$500,L$1,FALSE),VLOOKUP($A25,Массив!$A$6:$BH$500,L$1,FALSE)/4)*100-100),"0")</f>
        <v>0</v>
      </c>
      <c r="M25" s="29" t="str">
        <f>IFERROR((IFERROR(VLOOKUP($A25,Массив!$A$6:$BH$500,M$1,FALSE),"0")/IFERROR(VLOOKUP($B25,Массив2!$A$6:$BH$500,M$1,FALSE),VLOOKUP($A25,Массив!$A$6:$BH$500,M$1,FALSE)/4)*100-100),"0")</f>
        <v>0</v>
      </c>
      <c r="N25" s="29" t="str">
        <f>IFERROR((IFERROR(VLOOKUP($A25,Массив!$A$6:$BH$500,N$1,FALSE),"0")/IFERROR(VLOOKUP($B25,Массив2!$A$6:$BH$500,N$1,FALSE),VLOOKUP($A25,Массив!$A$6:$BH$500,N$1,FALSE)/4)*100-100),"0")</f>
        <v>0</v>
      </c>
      <c r="O25" s="28" t="str">
        <f>IFERROR((IFERROR(VLOOKUP($A25,Массив!$A$6:$BH$500,O$1,FALSE),"0")/IFERROR(VLOOKUP($B25,Массив2!$A$6:$BH$500,O$1,FALSE),VLOOKUP($A25,Массив!$A$6:$BH$500,O$1,FALSE)/4)*100-100),"0")</f>
        <v>0</v>
      </c>
      <c r="P25" s="28" t="str">
        <f>IFERROR((IFERROR(VLOOKUP($A25,Массив!$A$6:$BH$500,P$1,FALSE),"0")/IFERROR(VLOOKUP($B25,Массив2!$A$6:$BH$500,P$1,FALSE),VLOOKUP($A25,Массив!$A$6:$BH$500,P$1,FALSE)/4)*100-100),"0")</f>
        <v>0</v>
      </c>
      <c r="Q25" s="28" t="str">
        <f>IFERROR((IFERROR(VLOOKUP($A25,Массив!$A$6:$BH$500,Q$1,FALSE),"0")/IFERROR(VLOOKUP($B25,Массив2!$A$6:$BH$500,Q$1,FALSE),VLOOKUP($A25,Массив!$A$6:$BH$500,Q$1,FALSE)/4)*100-100),"0")</f>
        <v>0</v>
      </c>
      <c r="R25" s="28" t="str">
        <f>IFERROR((IFERROR(VLOOKUP($A25,Массив!$A$6:$BH$500,R$1,FALSE),"0")/IFERROR(VLOOKUP($B25,Массив2!$A$6:$BH$500,R$1,FALSE),VLOOKUP($A25,Массив!$A$6:$BH$500,R$1,FALSE)/4)*100-100),"0")</f>
        <v>0</v>
      </c>
      <c r="S25" s="13" t="str">
        <f>IFERROR((IFERROR(VLOOKUP($A25,Массив!$A$6:$BH$500,S$1,FALSE),"0")/IFERROR(VLOOKUP($B25,Массив2!$A$6:$BH$500,S$1,FALSE),VLOOKUP($A25,Массив!$A$6:$BH$500,S$1,FALSE)/4)*100-100),"0")</f>
        <v>0</v>
      </c>
      <c r="T25" s="28" t="str">
        <f>IFERROR((IFERROR(VLOOKUP($A25,Массив!$A$6:$BH$500,T$1,FALSE),"0")/IFERROR(VLOOKUP($B25,Массив2!$A$6:$BH$500,T$1,FALSE),VLOOKUP($A25,Массив!$A$6:$BH$500,T$1,FALSE)/4)*100-100),"0")</f>
        <v>0</v>
      </c>
    </row>
    <row r="26" spans="1:20" x14ac:dyDescent="0.25">
      <c r="A26" s="76" t="s">
        <v>251</v>
      </c>
      <c r="B26" s="77" t="s">
        <v>251</v>
      </c>
      <c r="C26" s="76"/>
      <c r="D26" s="8" t="s">
        <v>11</v>
      </c>
      <c r="E26" s="92" t="s">
        <v>495</v>
      </c>
      <c r="F26" s="27" t="str">
        <f>IFERROR((IFERROR(VLOOKUP($A26,Массив!$A$6:$BH$500,F$1,FALSE),"0")/IFERROR(VLOOKUP($B26,Массив2!$A$6:$BH$500,F$1,FALSE),VLOOKUP($A26,Массив!$A$6:$BH$500,F$1,FALSE)/4)*100-100),"0")</f>
        <v>0</v>
      </c>
      <c r="G26" s="28" t="str">
        <f>IFERROR((IFERROR(VLOOKUP($A26,Массив!$A$6:$BH$500,G$1,FALSE),"0")/IFERROR(VLOOKUP($B26,Массив2!$A$6:$BH$500,G$1,FALSE),VLOOKUP($A26,Массив!$A$6:$BH$500,G$1,FALSE)/4)*100-100),"0")</f>
        <v>0</v>
      </c>
      <c r="H26" s="28" t="str">
        <f>IFERROR((IFERROR(VLOOKUP($A26,Массив!$A$6:$BH$500,H$1,FALSE),"0")/IFERROR(VLOOKUP($B26,Массив2!$A$6:$BH$500,H$1,FALSE),VLOOKUP($A26,Массив!$A$6:$BH$500,H$1,FALSE)/4)*100-100),"0")</f>
        <v>0</v>
      </c>
      <c r="I26" s="28" t="str">
        <f>IFERROR((IFERROR(VLOOKUP($A26,Массив!$A$6:$BH$500,I$1,FALSE),"0")/IFERROR(VLOOKUP($B26,Массив2!$A$6:$BH$500,I$1,FALSE),VLOOKUP($A26,Массив!$A$6:$BH$500,I$1,FALSE)/4)*100-100),"0")</f>
        <v>0</v>
      </c>
      <c r="J26" s="29" t="str">
        <f>IFERROR((IFERROR(VLOOKUP($A26,Массив!$A$6:$BH$500,J$1,FALSE),"0")/IFERROR(VLOOKUP($B26,Массив2!$A$6:$BH$500,J$1,FALSE),VLOOKUP($A26,Массив!$A$6:$BH$500,J$1,FALSE)/4)*100-100),"0")</f>
        <v>0</v>
      </c>
      <c r="K26" s="29" t="str">
        <f>IFERROR((IFERROR(VLOOKUP($A26,Массив!$A$6:$BH$500,K$1,FALSE),"0")/IFERROR(VLOOKUP($B26,Массив2!$A$6:$BH$500,K$1,FALSE),VLOOKUP($A26,Массив!$A$6:$BH$500,K$1,FALSE)/4)*100-100),"0")</f>
        <v>0</v>
      </c>
      <c r="L26" s="29" t="str">
        <f>IFERROR((IFERROR(VLOOKUP($A26,Массив!$A$6:$BH$500,L$1,FALSE),"0")/IFERROR(VLOOKUP($B26,Массив2!$A$6:$BH$500,L$1,FALSE),VLOOKUP($A26,Массив!$A$6:$BH$500,L$1,FALSE)/4)*100-100),"0")</f>
        <v>0</v>
      </c>
      <c r="M26" s="29" t="str">
        <f>IFERROR((IFERROR(VLOOKUP($A26,Массив!$A$6:$BH$500,M$1,FALSE),"0")/IFERROR(VLOOKUP($B26,Массив2!$A$6:$BH$500,M$1,FALSE),VLOOKUP($A26,Массив!$A$6:$BH$500,M$1,FALSE)/4)*100-100),"0")</f>
        <v>0</v>
      </c>
      <c r="N26" s="29" t="str">
        <f>IFERROR((IFERROR(VLOOKUP($A26,Массив!$A$6:$BH$500,N$1,FALSE),"0")/IFERROR(VLOOKUP($B26,Массив2!$A$6:$BH$500,N$1,FALSE),VLOOKUP($A26,Массив!$A$6:$BH$500,N$1,FALSE)/4)*100-100),"0")</f>
        <v>0</v>
      </c>
      <c r="O26" s="28" t="str">
        <f>IFERROR((IFERROR(VLOOKUP($A26,Массив!$A$6:$BH$500,O$1,FALSE),"0")/IFERROR(VLOOKUP($B26,Массив2!$A$6:$BH$500,O$1,FALSE),VLOOKUP($A26,Массив!$A$6:$BH$500,O$1,FALSE)/4)*100-100),"0")</f>
        <v>0</v>
      </c>
      <c r="P26" s="28" t="str">
        <f>IFERROR((IFERROR(VLOOKUP($A26,Массив!$A$6:$BH$500,P$1,FALSE),"0")/IFERROR(VLOOKUP($B26,Массив2!$A$6:$BH$500,P$1,FALSE),VLOOKUP($A26,Массив!$A$6:$BH$500,P$1,FALSE)/4)*100-100),"0")</f>
        <v>0</v>
      </c>
      <c r="Q26" s="28" t="str">
        <f>IFERROR((IFERROR(VLOOKUP($A26,Массив!$A$6:$BH$500,Q$1,FALSE),"0")/IFERROR(VLOOKUP($B26,Массив2!$A$6:$BH$500,Q$1,FALSE),VLOOKUP($A26,Массив!$A$6:$BH$500,Q$1,FALSE)/4)*100-100),"0")</f>
        <v>0</v>
      </c>
      <c r="R26" s="28" t="str">
        <f>IFERROR((IFERROR(VLOOKUP($A26,Массив!$A$6:$BH$500,R$1,FALSE),"0")/IFERROR(VLOOKUP($B26,Массив2!$A$6:$BH$500,R$1,FALSE),VLOOKUP($A26,Массив!$A$6:$BH$500,R$1,FALSE)/4)*100-100),"0")</f>
        <v>0</v>
      </c>
      <c r="S26" s="13" t="str">
        <f>IFERROR((IFERROR(VLOOKUP($A26,Массив!$A$6:$BH$500,S$1,FALSE),"0")/IFERROR(VLOOKUP($B26,Массив2!$A$6:$BH$500,S$1,FALSE),VLOOKUP($A26,Массив!$A$6:$BH$500,S$1,FALSE)/4)*100-100),"0")</f>
        <v>0</v>
      </c>
      <c r="T26" s="28" t="str">
        <f>IFERROR((IFERROR(VLOOKUP($A26,Массив!$A$6:$BH$500,T$1,FALSE),"0")/IFERROR(VLOOKUP($B26,Массив2!$A$6:$BH$500,T$1,FALSE),VLOOKUP($A26,Массив!$A$6:$BH$500,T$1,FALSE)/4)*100-100),"0")</f>
        <v>0</v>
      </c>
    </row>
    <row r="27" spans="1:20" ht="28.5" customHeight="1" x14ac:dyDescent="0.25">
      <c r="A27" s="76" t="s">
        <v>473</v>
      </c>
      <c r="B27" s="77" t="s">
        <v>473</v>
      </c>
      <c r="C27" s="76"/>
      <c r="D27" s="73" t="s">
        <v>496</v>
      </c>
      <c r="E27" s="92" t="s">
        <v>497</v>
      </c>
      <c r="F27" s="27" t="str">
        <f>IFERROR((IFERROR(VLOOKUP($A27,Массив!$A$6:$BH$500,F$1,FALSE),"0")/IFERROR(VLOOKUP($B27,Массив2!$A$6:$BH$500,F$1,FALSE),VLOOKUP($A27,Массив!$A$6:$BH$500,F$1,FALSE)/4)*100-100),"0")</f>
        <v>0</v>
      </c>
      <c r="G27" s="28" t="str">
        <f>IFERROR((IFERROR(VLOOKUP($A27,Массив!$A$6:$BH$500,G$1,FALSE),"0")/IFERROR(VLOOKUP($B27,Массив2!$A$6:$BH$500,G$1,FALSE),VLOOKUP($A27,Массив!$A$6:$BH$500,G$1,FALSE)/4)*100-100),"0")</f>
        <v>0</v>
      </c>
      <c r="H27" s="28" t="str">
        <f>IFERROR((IFERROR(VLOOKUP($A27,Массив!$A$6:$BH$500,H$1,FALSE),"0")/IFERROR(VLOOKUP($B27,Массив2!$A$6:$BH$500,H$1,FALSE),VLOOKUP($A27,Массив!$A$6:$BH$500,H$1,FALSE)/4)*100-100),"0")</f>
        <v>0</v>
      </c>
      <c r="I27" s="28" t="str">
        <f>IFERROR((IFERROR(VLOOKUP($A27,Массив!$A$6:$BH$500,I$1,FALSE),"0")/IFERROR(VLOOKUP($B27,Массив2!$A$6:$BH$500,I$1,FALSE),VLOOKUP($A27,Массив!$A$6:$BH$500,I$1,FALSE)/4)*100-100),"0")</f>
        <v>0</v>
      </c>
      <c r="J27" s="29" t="str">
        <f>IFERROR((IFERROR(VLOOKUP($A27,Массив!$A$6:$BH$500,J$1,FALSE),"0")/IFERROR(VLOOKUP($B27,Массив2!$A$6:$BH$500,J$1,FALSE),VLOOKUP($A27,Массив!$A$6:$BH$500,J$1,FALSE)/4)*100-100),"0")</f>
        <v>0</v>
      </c>
      <c r="K27" s="29" t="str">
        <f>IFERROR((IFERROR(VLOOKUP($A27,Массив!$A$6:$BH$500,K$1,FALSE),"0")/IFERROR(VLOOKUP($B27,Массив2!$A$6:$BH$500,K$1,FALSE),VLOOKUP($A27,Массив!$A$6:$BH$500,K$1,FALSE)/4)*100-100),"0")</f>
        <v>0</v>
      </c>
      <c r="L27" s="29" t="str">
        <f>IFERROR((IFERROR(VLOOKUP($A27,Массив!$A$6:$BH$500,L$1,FALSE),"0")/IFERROR(VLOOKUP($B27,Массив2!$A$6:$BH$500,L$1,FALSE),VLOOKUP($A27,Массив!$A$6:$BH$500,L$1,FALSE)/4)*100-100),"0")</f>
        <v>0</v>
      </c>
      <c r="M27" s="29" t="str">
        <f>IFERROR((IFERROR(VLOOKUP($A27,Массив!$A$6:$BH$500,M$1,FALSE),"0")/IFERROR(VLOOKUP($B27,Массив2!$A$6:$BH$500,M$1,FALSE),VLOOKUP($A27,Массив!$A$6:$BH$500,M$1,FALSE)/4)*100-100),"0")</f>
        <v>0</v>
      </c>
      <c r="N27" s="29" t="str">
        <f>IFERROR((IFERROR(VLOOKUP($A27,Массив!$A$6:$BH$500,N$1,FALSE),"0")/IFERROR(VLOOKUP($B27,Массив2!$A$6:$BH$500,N$1,FALSE),VLOOKUP($A27,Массив!$A$6:$BH$500,N$1,FALSE)/4)*100-100),"0")</f>
        <v>0</v>
      </c>
      <c r="O27" s="28" t="str">
        <f>IFERROR((IFERROR(VLOOKUP($A27,Массив!$A$6:$BH$500,O$1,FALSE),"0")/IFERROR(VLOOKUP($B27,Массив2!$A$6:$BH$500,O$1,FALSE),VLOOKUP($A27,Массив!$A$6:$BH$500,O$1,FALSE)/4)*100-100),"0")</f>
        <v>0</v>
      </c>
      <c r="P27" s="28" t="str">
        <f>IFERROR((IFERROR(VLOOKUP($A27,Массив!$A$6:$BH$500,P$1,FALSE),"0")/IFERROR(VLOOKUP($B27,Массив2!$A$6:$BH$500,P$1,FALSE),VLOOKUP($A27,Массив!$A$6:$BH$500,P$1,FALSE)/4)*100-100),"0")</f>
        <v>0</v>
      </c>
      <c r="Q27" s="28" t="str">
        <f>IFERROR((IFERROR(VLOOKUP($A27,Массив!$A$6:$BH$500,Q$1,FALSE),"0")/IFERROR(VLOOKUP($B27,Массив2!$A$6:$BH$500,Q$1,FALSE),VLOOKUP($A27,Массив!$A$6:$BH$500,Q$1,FALSE)/4)*100-100),"0")</f>
        <v>0</v>
      </c>
      <c r="R27" s="28" t="str">
        <f>IFERROR((IFERROR(VLOOKUP($A27,Массив!$A$6:$BH$500,R$1,FALSE),"0")/IFERROR(VLOOKUP($B27,Массив2!$A$6:$BH$500,R$1,FALSE),VLOOKUP($A27,Массив!$A$6:$BH$500,R$1,FALSE)/4)*100-100),"0")</f>
        <v>0</v>
      </c>
      <c r="S27" s="13" t="str">
        <f>IFERROR((IFERROR(VLOOKUP($A27,Массив!$A$6:$BH$500,S$1,FALSE),"0")/IFERROR(VLOOKUP($B27,Массив2!$A$6:$BH$500,S$1,FALSE),VLOOKUP($A27,Массив!$A$6:$BH$500,S$1,FALSE)/4)*100-100),"0")</f>
        <v>0</v>
      </c>
      <c r="T27" s="28" t="str">
        <f>IFERROR((IFERROR(VLOOKUP($A27,Массив!$A$6:$BH$500,T$1,FALSE),"0")/IFERROR(VLOOKUP($B27,Массив2!$A$6:$BH$500,T$1,FALSE),VLOOKUP($A27,Массив!$A$6:$BH$500,T$1,FALSE)/4)*100-100),"0")</f>
        <v>0</v>
      </c>
    </row>
    <row r="28" spans="1:20" x14ac:dyDescent="0.25">
      <c r="A28" s="76"/>
      <c r="B28" s="77"/>
      <c r="C28" s="76"/>
      <c r="D28" s="74" t="s">
        <v>469</v>
      </c>
      <c r="E28" s="93"/>
      <c r="F28" s="30" t="str">
        <f>IFERROR((IFERROR(VLOOKUP($A28,Массив!$A$6:$BH$500,F$1,FALSE),"0")/IFERROR(VLOOKUP($B28,Массив2!$A$6:$BH$500,F$1,FALSE),VLOOKUP($A28,Массив!$A$6:$BH$500,F$1,FALSE)/4)*100-100),"0")</f>
        <v>0</v>
      </c>
      <c r="G28" s="30" t="str">
        <f>IFERROR((IFERROR(VLOOKUP($A28,Массив!$A$6:$BH$500,G$1,FALSE),"0")/IFERROR(VLOOKUP($B28,Массив2!$A$6:$BH$500,G$1,FALSE),VLOOKUP($A28,Массив!$A$6:$BH$500,G$1,FALSE)/4)*100-100),"0")</f>
        <v>0</v>
      </c>
      <c r="H28" s="30" t="str">
        <f>IFERROR((IFERROR(VLOOKUP($A28,Массив!$A$6:$BH$500,H$1,FALSE),"0")/IFERROR(VLOOKUP($B28,Массив2!$A$6:$BH$500,H$1,FALSE),VLOOKUP($A28,Массив!$A$6:$BH$500,H$1,FALSE)/4)*100-100),"0")</f>
        <v>0</v>
      </c>
      <c r="I28" s="30" t="str">
        <f>IFERROR((IFERROR(VLOOKUP($A28,Массив!$A$6:$BH$500,I$1,FALSE),"0")/IFERROR(VLOOKUP($B28,Массив2!$A$6:$BH$500,I$1,FALSE),VLOOKUP($A28,Массив!$A$6:$BH$500,I$1,FALSE)/4)*100-100),"0")</f>
        <v>0</v>
      </c>
      <c r="J28" s="30" t="str">
        <f>IFERROR((IFERROR(VLOOKUP($A28,Массив!$A$6:$BH$500,J$1,FALSE),"0")/IFERROR(VLOOKUP($B28,Массив2!$A$6:$BH$500,J$1,FALSE),VLOOKUP($A28,Массив!$A$6:$BH$500,J$1,FALSE)/4)*100-100),"0")</f>
        <v>0</v>
      </c>
      <c r="K28" s="30" t="str">
        <f>IFERROR((IFERROR(VLOOKUP($A28,Массив!$A$6:$BH$500,K$1,FALSE),"0")/IFERROR(VLOOKUP($B28,Массив2!$A$6:$BH$500,K$1,FALSE),VLOOKUP($A28,Массив!$A$6:$BH$500,K$1,FALSE)/4)*100-100),"0")</f>
        <v>0</v>
      </c>
      <c r="L28" s="30" t="str">
        <f>IFERROR((IFERROR(VLOOKUP($A28,Массив!$A$6:$BH$500,L$1,FALSE),"0")/IFERROR(VLOOKUP($B28,Массив2!$A$6:$BH$500,L$1,FALSE),VLOOKUP($A28,Массив!$A$6:$BH$500,L$1,FALSE)/4)*100-100),"0")</f>
        <v>0</v>
      </c>
      <c r="M28" s="30" t="str">
        <f>IFERROR((IFERROR(VLOOKUP($A28,Массив!$A$6:$BH$500,M$1,FALSE),"0")/IFERROR(VLOOKUP($B28,Массив2!$A$6:$BH$500,M$1,FALSE),VLOOKUP($A28,Массив!$A$6:$BH$500,M$1,FALSE)/4)*100-100),"0")</f>
        <v>0</v>
      </c>
      <c r="N28" s="30" t="str">
        <f>IFERROR((IFERROR(VLOOKUP($A28,Массив!$A$6:$BH$500,N$1,FALSE),"0")/IFERROR(VLOOKUP($B28,Массив2!$A$6:$BH$500,N$1,FALSE),VLOOKUP($A28,Массив!$A$6:$BH$500,N$1,FALSE)/4)*100-100),"0")</f>
        <v>0</v>
      </c>
      <c r="O28" s="30" t="str">
        <f>IFERROR((IFERROR(VLOOKUP($A28,Массив!$A$6:$BH$500,O$1,FALSE),"0")/IFERROR(VLOOKUP($B28,Массив2!$A$6:$BH$500,O$1,FALSE),VLOOKUP($A28,Массив!$A$6:$BH$500,O$1,FALSE)/4)*100-100),"0")</f>
        <v>0</v>
      </c>
      <c r="P28" s="30" t="str">
        <f>IFERROR((IFERROR(VLOOKUP($A28,Массив!$A$6:$BH$500,P$1,FALSE),"0")/IFERROR(VLOOKUP($B28,Массив2!$A$6:$BH$500,P$1,FALSE),VLOOKUP($A28,Массив!$A$6:$BH$500,P$1,FALSE)/4)*100-100),"0")</f>
        <v>0</v>
      </c>
      <c r="Q28" s="30" t="str">
        <f>IFERROR((IFERROR(VLOOKUP($A28,Массив!$A$6:$BH$500,Q$1,FALSE),"0")/IFERROR(VLOOKUP($B28,Массив2!$A$6:$BH$500,Q$1,FALSE),VLOOKUP($A28,Массив!$A$6:$BH$500,Q$1,FALSE)/4)*100-100),"0")</f>
        <v>0</v>
      </c>
      <c r="R28" s="30" t="str">
        <f>IFERROR((IFERROR(VLOOKUP($A28,Массив!$A$6:$BH$500,R$1,FALSE),"0")/IFERROR(VLOOKUP($B28,Массив2!$A$6:$BH$500,R$1,FALSE),VLOOKUP($A28,Массив!$A$6:$BH$500,R$1,FALSE)/4)*100-100),"0")</f>
        <v>0</v>
      </c>
      <c r="S28" s="30" t="str">
        <f>IFERROR((IFERROR(VLOOKUP($A28,Массив!$A$6:$BH$500,S$1,FALSE),"0")/IFERROR(VLOOKUP($B28,Массив2!$A$6:$BH$500,S$1,FALSE),VLOOKUP($A28,Массив!$A$6:$BH$500,S$1,FALSE)/4)*100-100),"0")</f>
        <v>0</v>
      </c>
      <c r="T28" s="30" t="str">
        <f>IFERROR((IFERROR(VLOOKUP($A28,Массив!$A$6:$BH$500,T$1,FALSE),"0")/IFERROR(VLOOKUP($B28,Массив2!$A$6:$BH$500,T$1,FALSE),VLOOKUP($A28,Массив!$A$6:$BH$500,T$1,FALSE)/4)*100-100),"0")</f>
        <v>0</v>
      </c>
    </row>
    <row r="29" spans="1:20" x14ac:dyDescent="0.25">
      <c r="A29" s="76" t="s">
        <v>252</v>
      </c>
      <c r="B29" s="77" t="s">
        <v>252</v>
      </c>
      <c r="C29" s="76"/>
      <c r="D29" s="8" t="s">
        <v>12</v>
      </c>
      <c r="E29" s="92" t="s">
        <v>498</v>
      </c>
      <c r="F29" s="27" t="str">
        <f>IFERROR((IFERROR(VLOOKUP($A29,Массив!$A$6:$BH$500,F$1,FALSE),"0")/IFERROR(VLOOKUP($B29,Массив2!$A$6:$BH$500,F$1,FALSE),VLOOKUP($A29,Массив!$A$6:$BH$500,F$1,FALSE)/4)*100-100),"0")</f>
        <v>0</v>
      </c>
      <c r="G29" s="28" t="str">
        <f>IFERROR((IFERROR(VLOOKUP($A29,Массив!$A$6:$BH$500,G$1,FALSE),"0")/IFERROR(VLOOKUP($B29,Массив2!$A$6:$BH$500,G$1,FALSE),VLOOKUP($A29,Массив!$A$6:$BH$500,G$1,FALSE)/4)*100-100),"0")</f>
        <v>0</v>
      </c>
      <c r="H29" s="28" t="str">
        <f>IFERROR((IFERROR(VLOOKUP($A29,Массив!$A$6:$BH$500,H$1,FALSE),"0")/IFERROR(VLOOKUP($B29,Массив2!$A$6:$BH$500,H$1,FALSE),VLOOKUP($A29,Массив!$A$6:$BH$500,H$1,FALSE)/4)*100-100),"0")</f>
        <v>0</v>
      </c>
      <c r="I29" s="28" t="str">
        <f>IFERROR((IFERROR(VLOOKUP($A29,Массив!$A$6:$BH$500,I$1,FALSE),"0")/IFERROR(VLOOKUP($B29,Массив2!$A$6:$BH$500,I$1,FALSE),VLOOKUP($A29,Массив!$A$6:$BH$500,I$1,FALSE)/4)*100-100),"0")</f>
        <v>0</v>
      </c>
      <c r="J29" s="29" t="str">
        <f>IFERROR((IFERROR(VLOOKUP($A29,Массив!$A$6:$BH$500,J$1,FALSE),"0")/IFERROR(VLOOKUP($B29,Массив2!$A$6:$BH$500,J$1,FALSE),VLOOKUP($A29,Массив!$A$6:$BH$500,J$1,FALSE)/4)*100-100),"0")</f>
        <v>0</v>
      </c>
      <c r="K29" s="29" t="str">
        <f>IFERROR((IFERROR(VLOOKUP($A29,Массив!$A$6:$BH$500,K$1,FALSE),"0")/IFERROR(VLOOKUP($B29,Массив2!$A$6:$BH$500,K$1,FALSE),VLOOKUP($A29,Массив!$A$6:$BH$500,K$1,FALSE)/4)*100-100),"0")</f>
        <v>0</v>
      </c>
      <c r="L29" s="29" t="str">
        <f>IFERROR((IFERROR(VLOOKUP($A29,Массив!$A$6:$BH$500,L$1,FALSE),"0")/IFERROR(VLOOKUP($B29,Массив2!$A$6:$BH$500,L$1,FALSE),VLOOKUP($A29,Массив!$A$6:$BH$500,L$1,FALSE)/4)*100-100),"0")</f>
        <v>0</v>
      </c>
      <c r="M29" s="29" t="str">
        <f>IFERROR((IFERROR(VLOOKUP($A29,Массив!$A$6:$BH$500,M$1,FALSE),"0")/IFERROR(VLOOKUP($B29,Массив2!$A$6:$BH$500,M$1,FALSE),VLOOKUP($A29,Массив!$A$6:$BH$500,M$1,FALSE)/4)*100-100),"0")</f>
        <v>0</v>
      </c>
      <c r="N29" s="29" t="str">
        <f>IFERROR((IFERROR(VLOOKUP($A29,Массив!$A$6:$BH$500,N$1,FALSE),"0")/IFERROR(VLOOKUP($B29,Массив2!$A$6:$BH$500,N$1,FALSE),VLOOKUP($A29,Массив!$A$6:$BH$500,N$1,FALSE)/4)*100-100),"0")</f>
        <v>0</v>
      </c>
      <c r="O29" s="28" t="str">
        <f>IFERROR((IFERROR(VLOOKUP($A29,Массив!$A$6:$BH$500,O$1,FALSE),"0")/IFERROR(VLOOKUP($B29,Массив2!$A$6:$BH$500,O$1,FALSE),VLOOKUP($A29,Массив!$A$6:$BH$500,O$1,FALSE)/4)*100-100),"0")</f>
        <v>0</v>
      </c>
      <c r="P29" s="28" t="str">
        <f>IFERROR((IFERROR(VLOOKUP($A29,Массив!$A$6:$BH$500,P$1,FALSE),"0")/IFERROR(VLOOKUP($B29,Массив2!$A$6:$BH$500,P$1,FALSE),VLOOKUP($A29,Массив!$A$6:$BH$500,P$1,FALSE)/4)*100-100),"0")</f>
        <v>0</v>
      </c>
      <c r="Q29" s="28" t="str">
        <f>IFERROR((IFERROR(VLOOKUP($A29,Массив!$A$6:$BH$500,Q$1,FALSE),"0")/IFERROR(VLOOKUP($B29,Массив2!$A$6:$BH$500,Q$1,FALSE),VLOOKUP($A29,Массив!$A$6:$BH$500,Q$1,FALSE)/4)*100-100),"0")</f>
        <v>0</v>
      </c>
      <c r="R29" s="28" t="str">
        <f>IFERROR((IFERROR(VLOOKUP($A29,Массив!$A$6:$BH$500,R$1,FALSE),"0")/IFERROR(VLOOKUP($B29,Массив2!$A$6:$BH$500,R$1,FALSE),VLOOKUP($A29,Массив!$A$6:$BH$500,R$1,FALSE)/4)*100-100),"0")</f>
        <v>0</v>
      </c>
      <c r="S29" s="13" t="str">
        <f>IFERROR((IFERROR(VLOOKUP($A29,Массив!$A$6:$BH$500,S$1,FALSE),"0")/IFERROR(VLOOKUP($B29,Массив2!$A$6:$BH$500,S$1,FALSE),VLOOKUP($A29,Массив!$A$6:$BH$500,S$1,FALSE)/4)*100-100),"0")</f>
        <v>0</v>
      </c>
      <c r="T29" s="28" t="str">
        <f>IFERROR((IFERROR(VLOOKUP($A29,Массив!$A$6:$BH$500,T$1,FALSE),"0")/IFERROR(VLOOKUP($B29,Массив2!$A$6:$BH$500,T$1,FALSE),VLOOKUP($A29,Массив!$A$6:$BH$500,T$1,FALSE)/4)*100-100),"0")</f>
        <v>0</v>
      </c>
    </row>
    <row r="30" spans="1:20" x14ac:dyDescent="0.25">
      <c r="A30" s="76" t="s">
        <v>253</v>
      </c>
      <c r="B30" s="77" t="s">
        <v>253</v>
      </c>
      <c r="C30" s="76"/>
      <c r="D30" s="8" t="s">
        <v>13</v>
      </c>
      <c r="E30" s="92" t="s">
        <v>499</v>
      </c>
      <c r="F30" s="27" t="str">
        <f>IFERROR((IFERROR(VLOOKUP($A30,Массив!$A$6:$BH$500,F$1,FALSE),"0")/IFERROR(VLOOKUP($B30,Массив2!$A$6:$BH$500,F$1,FALSE),VLOOKUP($A30,Массив!$A$6:$BH$500,F$1,FALSE)/4)*100-100),"0")</f>
        <v>0</v>
      </c>
      <c r="G30" s="28" t="str">
        <f>IFERROR((IFERROR(VLOOKUP($A30,Массив!$A$6:$BH$500,G$1,FALSE),"0")/IFERROR(VLOOKUP($B30,Массив2!$A$6:$BH$500,G$1,FALSE),VLOOKUP($A30,Массив!$A$6:$BH$500,G$1,FALSE)/4)*100-100),"0")</f>
        <v>0</v>
      </c>
      <c r="H30" s="28" t="str">
        <f>IFERROR((IFERROR(VLOOKUP($A30,Массив!$A$6:$BH$500,H$1,FALSE),"0")/IFERROR(VLOOKUP($B30,Массив2!$A$6:$BH$500,H$1,FALSE),VLOOKUP($A30,Массив!$A$6:$BH$500,H$1,FALSE)/4)*100-100),"0")</f>
        <v>0</v>
      </c>
      <c r="I30" s="28" t="str">
        <f>IFERROR((IFERROR(VLOOKUP($A30,Массив!$A$6:$BH$500,I$1,FALSE),"0")/IFERROR(VLOOKUP($B30,Массив2!$A$6:$BH$500,I$1,FALSE),VLOOKUP($A30,Массив!$A$6:$BH$500,I$1,FALSE)/4)*100-100),"0")</f>
        <v>0</v>
      </c>
      <c r="J30" s="29" t="str">
        <f>IFERROR((IFERROR(VLOOKUP($A30,Массив!$A$6:$BH$500,J$1,FALSE),"0")/IFERROR(VLOOKUP($B30,Массив2!$A$6:$BH$500,J$1,FALSE),VLOOKUP($A30,Массив!$A$6:$BH$500,J$1,FALSE)/4)*100-100),"0")</f>
        <v>0</v>
      </c>
      <c r="K30" s="29" t="str">
        <f>IFERROR((IFERROR(VLOOKUP($A30,Массив!$A$6:$BH$500,K$1,FALSE),"0")/IFERROR(VLOOKUP($B30,Массив2!$A$6:$BH$500,K$1,FALSE),VLOOKUP($A30,Массив!$A$6:$BH$500,K$1,FALSE)/4)*100-100),"0")</f>
        <v>0</v>
      </c>
      <c r="L30" s="29" t="str">
        <f>IFERROR((IFERROR(VLOOKUP($A30,Массив!$A$6:$BH$500,L$1,FALSE),"0")/IFERROR(VLOOKUP($B30,Массив2!$A$6:$BH$500,L$1,FALSE),VLOOKUP($A30,Массив!$A$6:$BH$500,L$1,FALSE)/4)*100-100),"0")</f>
        <v>0</v>
      </c>
      <c r="M30" s="29" t="str">
        <f>IFERROR((IFERROR(VLOOKUP($A30,Массив!$A$6:$BH$500,M$1,FALSE),"0")/IFERROR(VLOOKUP($B30,Массив2!$A$6:$BH$500,M$1,FALSE),VLOOKUP($A30,Массив!$A$6:$BH$500,M$1,FALSE)/4)*100-100),"0")</f>
        <v>0</v>
      </c>
      <c r="N30" s="29" t="str">
        <f>IFERROR((IFERROR(VLOOKUP($A30,Массив!$A$6:$BH$500,N$1,FALSE),"0")/IFERROR(VLOOKUP($B30,Массив2!$A$6:$BH$500,N$1,FALSE),VLOOKUP($A30,Массив!$A$6:$BH$500,N$1,FALSE)/4)*100-100),"0")</f>
        <v>0</v>
      </c>
      <c r="O30" s="28" t="str">
        <f>IFERROR((IFERROR(VLOOKUP($A30,Массив!$A$6:$BH$500,O$1,FALSE),"0")/IFERROR(VLOOKUP($B30,Массив2!$A$6:$BH$500,O$1,FALSE),VLOOKUP($A30,Массив!$A$6:$BH$500,O$1,FALSE)/4)*100-100),"0")</f>
        <v>0</v>
      </c>
      <c r="P30" s="28" t="str">
        <f>IFERROR((IFERROR(VLOOKUP($A30,Массив!$A$6:$BH$500,P$1,FALSE),"0")/IFERROR(VLOOKUP($B30,Массив2!$A$6:$BH$500,P$1,FALSE),VLOOKUP($A30,Массив!$A$6:$BH$500,P$1,FALSE)/4)*100-100),"0")</f>
        <v>0</v>
      </c>
      <c r="Q30" s="28" t="str">
        <f>IFERROR((IFERROR(VLOOKUP($A30,Массив!$A$6:$BH$500,Q$1,FALSE),"0")/IFERROR(VLOOKUP($B30,Массив2!$A$6:$BH$500,Q$1,FALSE),VLOOKUP($A30,Массив!$A$6:$BH$500,Q$1,FALSE)/4)*100-100),"0")</f>
        <v>0</v>
      </c>
      <c r="R30" s="28" t="str">
        <f>IFERROR((IFERROR(VLOOKUP($A30,Массив!$A$6:$BH$500,R$1,FALSE),"0")/IFERROR(VLOOKUP($B30,Массив2!$A$6:$BH$500,R$1,FALSE),VLOOKUP($A30,Массив!$A$6:$BH$500,R$1,FALSE)/4)*100-100),"0")</f>
        <v>0</v>
      </c>
      <c r="S30" s="13" t="str">
        <f>IFERROR((IFERROR(VLOOKUP($A30,Массив!$A$6:$BH$500,S$1,FALSE),"0")/IFERROR(VLOOKUP($B30,Массив2!$A$6:$BH$500,S$1,FALSE),VLOOKUP($A30,Массив!$A$6:$BH$500,S$1,FALSE)/4)*100-100),"0")</f>
        <v>0</v>
      </c>
      <c r="T30" s="28" t="str">
        <f>IFERROR((IFERROR(VLOOKUP($A30,Массив!$A$6:$BH$500,T$1,FALSE),"0")/IFERROR(VLOOKUP($B30,Массив2!$A$6:$BH$500,T$1,FALSE),VLOOKUP($A30,Массив!$A$6:$BH$500,T$1,FALSE)/4)*100-100),"0")</f>
        <v>0</v>
      </c>
    </row>
    <row r="31" spans="1:20" x14ac:dyDescent="0.25">
      <c r="A31" s="76" t="s">
        <v>254</v>
      </c>
      <c r="B31" s="77" t="s">
        <v>254</v>
      </c>
      <c r="C31" s="76"/>
      <c r="D31" s="64" t="s">
        <v>132</v>
      </c>
      <c r="E31" s="96" t="s">
        <v>500</v>
      </c>
      <c r="F31" s="49" t="str">
        <f>IFERROR((IFERROR(VLOOKUP($A31,Массив!$A$6:$BH$500,F$1,FALSE),"0")/IFERROR(VLOOKUP($B31,Массив2!$A$6:$BH$500,F$1,FALSE),VLOOKUP($A31,Массив!$A$6:$BH$500,F$1,FALSE)/4)*100-100),"0")</f>
        <v>0</v>
      </c>
      <c r="G31" s="42" t="str">
        <f>IFERROR((IFERROR(VLOOKUP($A31,Массив!$A$6:$BH$500,G$1,FALSE),"0")/IFERROR(VLOOKUP($B31,Массив2!$A$6:$BH$500,G$1,FALSE),VLOOKUP($A31,Массив!$A$6:$BH$500,G$1,FALSE)/4)*100-100),"0")</f>
        <v>0</v>
      </c>
      <c r="H31" s="42" t="str">
        <f>IFERROR((IFERROR(VLOOKUP($A31,Массив!$A$6:$BH$500,H$1,FALSE),"0")/IFERROR(VLOOKUP($B31,Массив2!$A$6:$BH$500,H$1,FALSE),VLOOKUP($A31,Массив!$A$6:$BH$500,H$1,FALSE)/4)*100-100),"0")</f>
        <v>0</v>
      </c>
      <c r="I31" s="42" t="str">
        <f>IFERROR((IFERROR(VLOOKUP($A31,Массив!$A$6:$BH$500,I$1,FALSE),"0")/IFERROR(VLOOKUP($B31,Массив2!$A$6:$BH$500,I$1,FALSE),VLOOKUP($A31,Массив!$A$6:$BH$500,I$1,FALSE)/4)*100-100),"0")</f>
        <v>0</v>
      </c>
      <c r="J31" s="43" t="str">
        <f>IFERROR((IFERROR(VLOOKUP($A31,Массив!$A$6:$BH$500,J$1,FALSE),"0")/IFERROR(VLOOKUP($B31,Массив2!$A$6:$BH$500,J$1,FALSE),VLOOKUP($A31,Массив!$A$6:$BH$500,J$1,FALSE)/4)*100-100),"0")</f>
        <v>0</v>
      </c>
      <c r="K31" s="43" t="str">
        <f>IFERROR((IFERROR(VLOOKUP($A31,Массив!$A$6:$BH$500,K$1,FALSE),"0")/IFERROR(VLOOKUP($B31,Массив2!$A$6:$BH$500,K$1,FALSE),VLOOKUP($A31,Массив!$A$6:$BH$500,K$1,FALSE)/4)*100-100),"0")</f>
        <v>0</v>
      </c>
      <c r="L31" s="43" t="str">
        <f>IFERROR((IFERROR(VLOOKUP($A31,Массив!$A$6:$BH$500,L$1,FALSE),"0")/IFERROR(VLOOKUP($B31,Массив2!$A$6:$BH$500,L$1,FALSE),VLOOKUP($A31,Массив!$A$6:$BH$500,L$1,FALSE)/4)*100-100),"0")</f>
        <v>0</v>
      </c>
      <c r="M31" s="43" t="str">
        <f>IFERROR((IFERROR(VLOOKUP($A31,Массив!$A$6:$BH$500,M$1,FALSE),"0")/IFERROR(VLOOKUP($B31,Массив2!$A$6:$BH$500,M$1,FALSE),VLOOKUP($A31,Массив!$A$6:$BH$500,M$1,FALSE)/4)*100-100),"0")</f>
        <v>0</v>
      </c>
      <c r="N31" s="43" t="str">
        <f>IFERROR((IFERROR(VLOOKUP($A31,Массив!$A$6:$BH$500,N$1,FALSE),"0")/IFERROR(VLOOKUP($B31,Массив2!$A$6:$BH$500,N$1,FALSE),VLOOKUP($A31,Массив!$A$6:$BH$500,N$1,FALSE)/4)*100-100),"0")</f>
        <v>0</v>
      </c>
      <c r="O31" s="42" t="str">
        <f>IFERROR((IFERROR(VLOOKUP($A31,Массив!$A$6:$BH$500,O$1,FALSE),"0")/IFERROR(VLOOKUP($B31,Массив2!$A$6:$BH$500,O$1,FALSE),VLOOKUP($A31,Массив!$A$6:$BH$500,O$1,FALSE)/4)*100-100),"0")</f>
        <v>0</v>
      </c>
      <c r="P31" s="42" t="str">
        <f>IFERROR((IFERROR(VLOOKUP($A31,Массив!$A$6:$BH$500,P$1,FALSE),"0")/IFERROR(VLOOKUP($B31,Массив2!$A$6:$BH$500,P$1,FALSE),VLOOKUP($A31,Массив!$A$6:$BH$500,P$1,FALSE)/4)*100-100),"0")</f>
        <v>0</v>
      </c>
      <c r="Q31" s="42" t="str">
        <f>IFERROR((IFERROR(VLOOKUP($A31,Массив!$A$6:$BH$500,Q$1,FALSE),"0")/IFERROR(VLOOKUP($B31,Массив2!$A$6:$BH$500,Q$1,FALSE),VLOOKUP($A31,Массив!$A$6:$BH$500,Q$1,FALSE)/4)*100-100),"0")</f>
        <v>0</v>
      </c>
      <c r="R31" s="42" t="str">
        <f>IFERROR((IFERROR(VLOOKUP($A31,Массив!$A$6:$BH$500,R$1,FALSE),"0")/IFERROR(VLOOKUP($B31,Массив2!$A$6:$BH$500,R$1,FALSE),VLOOKUP($A31,Массив!$A$6:$BH$500,R$1,FALSE)/4)*100-100),"0")</f>
        <v>0</v>
      </c>
      <c r="S31" s="66" t="str">
        <f>IFERROR((IFERROR(VLOOKUP($A31,Массив!$A$6:$BH$500,S$1,FALSE),"0")/IFERROR(VLOOKUP($B31,Массив2!$A$6:$BH$500,S$1,FALSE),VLOOKUP($A31,Массив!$A$6:$BH$500,S$1,FALSE)/4)*100-100),"0")</f>
        <v>0</v>
      </c>
      <c r="T31" s="42" t="str">
        <f>IFERROR((IFERROR(VLOOKUP($A31,Массив!$A$6:$BH$500,T$1,FALSE),"0")/IFERROR(VLOOKUP($B31,Массив2!$A$6:$BH$500,T$1,FALSE),VLOOKUP($A31,Массив!$A$6:$BH$500,T$1,FALSE)/4)*100-100),"0")</f>
        <v>0</v>
      </c>
    </row>
    <row r="32" spans="1:20" ht="25.5" x14ac:dyDescent="0.25">
      <c r="A32" s="76" t="s">
        <v>255</v>
      </c>
      <c r="B32" s="77" t="s">
        <v>255</v>
      </c>
      <c r="C32" s="76"/>
      <c r="D32" s="8" t="s">
        <v>84</v>
      </c>
      <c r="E32" s="92" t="s">
        <v>501</v>
      </c>
      <c r="F32" s="27" t="str">
        <f>IFERROR((IFERROR(VLOOKUP($A32,Массив!$A$6:$BH$500,F$1,FALSE),"0")/IFERROR(VLOOKUP($B32,Массив2!$A$6:$BH$500,F$1,FALSE),VLOOKUP($A32,Массив!$A$6:$BH$500,F$1,FALSE)/4)*100-100),"0")</f>
        <v>0</v>
      </c>
      <c r="G32" s="28" t="str">
        <f>IFERROR((IFERROR(VLOOKUP($A32,Массив!$A$6:$BH$500,G$1,FALSE),"0")/IFERROR(VLOOKUP($B32,Массив2!$A$6:$BH$500,G$1,FALSE),VLOOKUP($A32,Массив!$A$6:$BH$500,G$1,FALSE)/4)*100-100),"0")</f>
        <v>0</v>
      </c>
      <c r="H32" s="28" t="str">
        <f>IFERROR((IFERROR(VLOOKUP($A32,Массив!$A$6:$BH$500,H$1,FALSE),"0")/IFERROR(VLOOKUP($B32,Массив2!$A$6:$BH$500,H$1,FALSE),VLOOKUP($A32,Массив!$A$6:$BH$500,H$1,FALSE)/4)*100-100),"0")</f>
        <v>0</v>
      </c>
      <c r="I32" s="28" t="str">
        <f>IFERROR((IFERROR(VLOOKUP($A32,Массив!$A$6:$BH$500,I$1,FALSE),"0")/IFERROR(VLOOKUP($B32,Массив2!$A$6:$BH$500,I$1,FALSE),VLOOKUP($A32,Массив!$A$6:$BH$500,I$1,FALSE)/4)*100-100),"0")</f>
        <v>0</v>
      </c>
      <c r="J32" s="29" t="str">
        <f>IFERROR((IFERROR(VLOOKUP($A32,Массив!$A$6:$BH$500,J$1,FALSE),"0")/IFERROR(VLOOKUP($B32,Массив2!$A$6:$BH$500,J$1,FALSE),VLOOKUP($A32,Массив!$A$6:$BH$500,J$1,FALSE)/4)*100-100),"0")</f>
        <v>0</v>
      </c>
      <c r="K32" s="29" t="str">
        <f>IFERROR((IFERROR(VLOOKUP($A32,Массив!$A$6:$BH$500,K$1,FALSE),"0")/IFERROR(VLOOKUP($B32,Массив2!$A$6:$BH$500,K$1,FALSE),VLOOKUP($A32,Массив!$A$6:$BH$500,K$1,FALSE)/4)*100-100),"0")</f>
        <v>0</v>
      </c>
      <c r="L32" s="29" t="str">
        <f>IFERROR((IFERROR(VLOOKUP($A32,Массив!$A$6:$BH$500,L$1,FALSE),"0")/IFERROR(VLOOKUP($B32,Массив2!$A$6:$BH$500,L$1,FALSE),VLOOKUP($A32,Массив!$A$6:$BH$500,L$1,FALSE)/4)*100-100),"0")</f>
        <v>0</v>
      </c>
      <c r="M32" s="29" t="str">
        <f>IFERROR((IFERROR(VLOOKUP($A32,Массив!$A$6:$BH$500,M$1,FALSE),"0")/IFERROR(VLOOKUP($B32,Массив2!$A$6:$BH$500,M$1,FALSE),VLOOKUP($A32,Массив!$A$6:$BH$500,M$1,FALSE)/4)*100-100),"0")</f>
        <v>0</v>
      </c>
      <c r="N32" s="29" t="str">
        <f>IFERROR((IFERROR(VLOOKUP($A32,Массив!$A$6:$BH$500,N$1,FALSE),"0")/IFERROR(VLOOKUP($B32,Массив2!$A$6:$BH$500,N$1,FALSE),VLOOKUP($A32,Массив!$A$6:$BH$500,N$1,FALSE)/4)*100-100),"0")</f>
        <v>0</v>
      </c>
      <c r="O32" s="28" t="str">
        <f>IFERROR((IFERROR(VLOOKUP($A32,Массив!$A$6:$BH$500,O$1,FALSE),"0")/IFERROR(VLOOKUP($B32,Массив2!$A$6:$BH$500,O$1,FALSE),VLOOKUP($A32,Массив!$A$6:$BH$500,O$1,FALSE)/4)*100-100),"0")</f>
        <v>0</v>
      </c>
      <c r="P32" s="28" t="str">
        <f>IFERROR((IFERROR(VLOOKUP($A32,Массив!$A$6:$BH$500,P$1,FALSE),"0")/IFERROR(VLOOKUP($B32,Массив2!$A$6:$BH$500,P$1,FALSE),VLOOKUP($A32,Массив!$A$6:$BH$500,P$1,FALSE)/4)*100-100),"0")</f>
        <v>0</v>
      </c>
      <c r="Q32" s="28" t="str">
        <f>IFERROR((IFERROR(VLOOKUP($A32,Массив!$A$6:$BH$500,Q$1,FALSE),"0")/IFERROR(VLOOKUP($B32,Массив2!$A$6:$BH$500,Q$1,FALSE),VLOOKUP($A32,Массив!$A$6:$BH$500,Q$1,FALSE)/4)*100-100),"0")</f>
        <v>0</v>
      </c>
      <c r="R32" s="28" t="str">
        <f>IFERROR((IFERROR(VLOOKUP($A32,Массив!$A$6:$BH$500,R$1,FALSE),"0")/IFERROR(VLOOKUP($B32,Массив2!$A$6:$BH$500,R$1,FALSE),VLOOKUP($A32,Массив!$A$6:$BH$500,R$1,FALSE)/4)*100-100),"0")</f>
        <v>0</v>
      </c>
      <c r="S32" s="13" t="str">
        <f>IFERROR((IFERROR(VLOOKUP($A32,Массив!$A$6:$BH$500,S$1,FALSE),"0")/IFERROR(VLOOKUP($B32,Массив2!$A$6:$BH$500,S$1,FALSE),VLOOKUP($A32,Массив!$A$6:$BH$500,S$1,FALSE)/4)*100-100),"0")</f>
        <v>0</v>
      </c>
      <c r="T32" s="28" t="str">
        <f>IFERROR((IFERROR(VLOOKUP($A32,Массив!$A$6:$BH$500,T$1,FALSE),"0")/IFERROR(VLOOKUP($B32,Массив2!$A$6:$BH$500,T$1,FALSE),VLOOKUP($A32,Массив!$A$6:$BH$500,T$1,FALSE)/4)*100-100),"0")</f>
        <v>0</v>
      </c>
    </row>
    <row r="33" spans="1:20" x14ac:dyDescent="0.25">
      <c r="A33" s="76" t="s">
        <v>256</v>
      </c>
      <c r="B33" s="77" t="s">
        <v>256</v>
      </c>
      <c r="C33" s="76"/>
      <c r="D33" s="8" t="s">
        <v>502</v>
      </c>
      <c r="E33" s="92" t="s">
        <v>503</v>
      </c>
      <c r="F33" s="27" t="str">
        <f>IFERROR((IFERROR(VLOOKUP($A33,Массив!$A$6:$BH$500,F$1,FALSE),"0")/IFERROR(VLOOKUP($B33,Массив2!$A$6:$BH$500,F$1,FALSE),VLOOKUP($A33,Массив!$A$6:$BH$500,F$1,FALSE)/4)*100-100),"0")</f>
        <v>0</v>
      </c>
      <c r="G33" s="28" t="str">
        <f>IFERROR((IFERROR(VLOOKUP($A33,Массив!$A$6:$BH$500,G$1,FALSE),"0")/IFERROR(VLOOKUP($B33,Массив2!$A$6:$BH$500,G$1,FALSE),VLOOKUP($A33,Массив!$A$6:$BH$500,G$1,FALSE)/4)*100-100),"0")</f>
        <v>0</v>
      </c>
      <c r="H33" s="28" t="str">
        <f>IFERROR((IFERROR(VLOOKUP($A33,Массив!$A$6:$BH$500,H$1,FALSE),"0")/IFERROR(VLOOKUP($B33,Массив2!$A$6:$BH$500,H$1,FALSE),VLOOKUP($A33,Массив!$A$6:$BH$500,H$1,FALSE)/4)*100-100),"0")</f>
        <v>0</v>
      </c>
      <c r="I33" s="28" t="str">
        <f>IFERROR((IFERROR(VLOOKUP($A33,Массив!$A$6:$BH$500,I$1,FALSE),"0")/IFERROR(VLOOKUP($B33,Массив2!$A$6:$BH$500,I$1,FALSE),VLOOKUP($A33,Массив!$A$6:$BH$500,I$1,FALSE)/4)*100-100),"0")</f>
        <v>0</v>
      </c>
      <c r="J33" s="29" t="str">
        <f>IFERROR((IFERROR(VLOOKUP($A33,Массив!$A$6:$BH$500,J$1,FALSE),"0")/IFERROR(VLOOKUP($B33,Массив2!$A$6:$BH$500,J$1,FALSE),VLOOKUP($A33,Массив!$A$6:$BH$500,J$1,FALSE)/4)*100-100),"0")</f>
        <v>0</v>
      </c>
      <c r="K33" s="29" t="str">
        <f>IFERROR((IFERROR(VLOOKUP($A33,Массив!$A$6:$BH$500,K$1,FALSE),"0")/IFERROR(VLOOKUP($B33,Массив2!$A$6:$BH$500,K$1,FALSE),VLOOKUP($A33,Массив!$A$6:$BH$500,K$1,FALSE)/4)*100-100),"0")</f>
        <v>0</v>
      </c>
      <c r="L33" s="29" t="str">
        <f>IFERROR((IFERROR(VLOOKUP($A33,Массив!$A$6:$BH$500,L$1,FALSE),"0")/IFERROR(VLOOKUP($B33,Массив2!$A$6:$BH$500,L$1,FALSE),VLOOKUP($A33,Массив!$A$6:$BH$500,L$1,FALSE)/4)*100-100),"0")</f>
        <v>0</v>
      </c>
      <c r="M33" s="29" t="str">
        <f>IFERROR((IFERROR(VLOOKUP($A33,Массив!$A$6:$BH$500,M$1,FALSE),"0")/IFERROR(VLOOKUP($B33,Массив2!$A$6:$BH$500,M$1,FALSE),VLOOKUP($A33,Массив!$A$6:$BH$500,M$1,FALSE)/4)*100-100),"0")</f>
        <v>0</v>
      </c>
      <c r="N33" s="29" t="str">
        <f>IFERROR((IFERROR(VLOOKUP($A33,Массив!$A$6:$BH$500,N$1,FALSE),"0")/IFERROR(VLOOKUP($B33,Массив2!$A$6:$BH$500,N$1,FALSE),VLOOKUP($A33,Массив!$A$6:$BH$500,N$1,FALSE)/4)*100-100),"0")</f>
        <v>0</v>
      </c>
      <c r="O33" s="28" t="str">
        <f>IFERROR((IFERROR(VLOOKUP($A33,Массив!$A$6:$BH$500,O$1,FALSE),"0")/IFERROR(VLOOKUP($B33,Массив2!$A$6:$BH$500,O$1,FALSE),VLOOKUP($A33,Массив!$A$6:$BH$500,O$1,FALSE)/4)*100-100),"0")</f>
        <v>0</v>
      </c>
      <c r="P33" s="28" t="str">
        <f>IFERROR((IFERROR(VLOOKUP($A33,Массив!$A$6:$BH$500,P$1,FALSE),"0")/IFERROR(VLOOKUP($B33,Массив2!$A$6:$BH$500,P$1,FALSE),VLOOKUP($A33,Массив!$A$6:$BH$500,P$1,FALSE)/4)*100-100),"0")</f>
        <v>0</v>
      </c>
      <c r="Q33" s="28" t="str">
        <f>IFERROR((IFERROR(VLOOKUP($A33,Массив!$A$6:$BH$500,Q$1,FALSE),"0")/IFERROR(VLOOKUP($B33,Массив2!$A$6:$BH$500,Q$1,FALSE),VLOOKUP($A33,Массив!$A$6:$BH$500,Q$1,FALSE)/4)*100-100),"0")</f>
        <v>0</v>
      </c>
      <c r="R33" s="28" t="str">
        <f>IFERROR((IFERROR(VLOOKUP($A33,Массив!$A$6:$BH$500,R$1,FALSE),"0")/IFERROR(VLOOKUP($B33,Массив2!$A$6:$BH$500,R$1,FALSE),VLOOKUP($A33,Массив!$A$6:$BH$500,R$1,FALSE)/4)*100-100),"0")</f>
        <v>0</v>
      </c>
      <c r="S33" s="13" t="str">
        <f>IFERROR((IFERROR(VLOOKUP($A33,Массив!$A$6:$BH$500,S$1,FALSE),"0")/IFERROR(VLOOKUP($B33,Массив2!$A$6:$BH$500,S$1,FALSE),VLOOKUP($A33,Массив!$A$6:$BH$500,S$1,FALSE)/4)*100-100),"0")</f>
        <v>0</v>
      </c>
      <c r="T33" s="28" t="str">
        <f>IFERROR((IFERROR(VLOOKUP($A33,Массив!$A$6:$BH$500,T$1,FALSE),"0")/IFERROR(VLOOKUP($B33,Массив2!$A$6:$BH$500,T$1,FALSE),VLOOKUP($A33,Массив!$A$6:$BH$500,T$1,FALSE)/4)*100-100),"0")</f>
        <v>0</v>
      </c>
    </row>
    <row r="34" spans="1:20" x14ac:dyDescent="0.25">
      <c r="A34" s="76" t="s">
        <v>257</v>
      </c>
      <c r="B34" s="77" t="s">
        <v>257</v>
      </c>
      <c r="C34" s="76"/>
      <c r="D34" s="8" t="s">
        <v>14</v>
      </c>
      <c r="E34" s="92" t="s">
        <v>504</v>
      </c>
      <c r="F34" s="27" t="str">
        <f>IFERROR((IFERROR(VLOOKUP($A34,Массив!$A$6:$BH$500,F$1,FALSE),"0")/IFERROR(VLOOKUP($B34,Массив2!$A$6:$BH$500,F$1,FALSE),VLOOKUP($A34,Массив!$A$6:$BH$500,F$1,FALSE)/4)*100-100),"0")</f>
        <v>0</v>
      </c>
      <c r="G34" s="28" t="str">
        <f>IFERROR((IFERROR(VLOOKUP($A34,Массив!$A$6:$BH$500,G$1,FALSE),"0")/IFERROR(VLOOKUP($B34,Массив2!$A$6:$BH$500,G$1,FALSE),VLOOKUP($A34,Массив!$A$6:$BH$500,G$1,FALSE)/4)*100-100),"0")</f>
        <v>0</v>
      </c>
      <c r="H34" s="28" t="str">
        <f>IFERROR((IFERROR(VLOOKUP($A34,Массив!$A$6:$BH$500,H$1,FALSE),"0")/IFERROR(VLOOKUP($B34,Массив2!$A$6:$BH$500,H$1,FALSE),VLOOKUP($A34,Массив!$A$6:$BH$500,H$1,FALSE)/4)*100-100),"0")</f>
        <v>0</v>
      </c>
      <c r="I34" s="28" t="str">
        <f>IFERROR((IFERROR(VLOOKUP($A34,Массив!$A$6:$BH$500,I$1,FALSE),"0")/IFERROR(VLOOKUP($B34,Массив2!$A$6:$BH$500,I$1,FALSE),VLOOKUP($A34,Массив!$A$6:$BH$500,I$1,FALSE)/4)*100-100),"0")</f>
        <v>0</v>
      </c>
      <c r="J34" s="29" t="str">
        <f>IFERROR((IFERROR(VLOOKUP($A34,Массив!$A$6:$BH$500,J$1,FALSE),"0")/IFERROR(VLOOKUP($B34,Массив2!$A$6:$BH$500,J$1,FALSE),VLOOKUP($A34,Массив!$A$6:$BH$500,J$1,FALSE)/4)*100-100),"0")</f>
        <v>0</v>
      </c>
      <c r="K34" s="29" t="str">
        <f>IFERROR((IFERROR(VLOOKUP($A34,Массив!$A$6:$BH$500,K$1,FALSE),"0")/IFERROR(VLOOKUP($B34,Массив2!$A$6:$BH$500,K$1,FALSE),VLOOKUP($A34,Массив!$A$6:$BH$500,K$1,FALSE)/4)*100-100),"0")</f>
        <v>0</v>
      </c>
      <c r="L34" s="29" t="str">
        <f>IFERROR((IFERROR(VLOOKUP($A34,Массив!$A$6:$BH$500,L$1,FALSE),"0")/IFERROR(VLOOKUP($B34,Массив2!$A$6:$BH$500,L$1,FALSE),VLOOKUP($A34,Массив!$A$6:$BH$500,L$1,FALSE)/4)*100-100),"0")</f>
        <v>0</v>
      </c>
      <c r="M34" s="29" t="str">
        <f>IFERROR((IFERROR(VLOOKUP($A34,Массив!$A$6:$BH$500,M$1,FALSE),"0")/IFERROR(VLOOKUP($B34,Массив2!$A$6:$BH$500,M$1,FALSE),VLOOKUP($A34,Массив!$A$6:$BH$500,M$1,FALSE)/4)*100-100),"0")</f>
        <v>0</v>
      </c>
      <c r="N34" s="29" t="str">
        <f>IFERROR((IFERROR(VLOOKUP($A34,Массив!$A$6:$BH$500,N$1,FALSE),"0")/IFERROR(VLOOKUP($B34,Массив2!$A$6:$BH$500,N$1,FALSE),VLOOKUP($A34,Массив!$A$6:$BH$500,N$1,FALSE)/4)*100-100),"0")</f>
        <v>0</v>
      </c>
      <c r="O34" s="28" t="str">
        <f>IFERROR((IFERROR(VLOOKUP($A34,Массив!$A$6:$BH$500,O$1,FALSE),"0")/IFERROR(VLOOKUP($B34,Массив2!$A$6:$BH$500,O$1,FALSE),VLOOKUP($A34,Массив!$A$6:$BH$500,O$1,FALSE)/4)*100-100),"0")</f>
        <v>0</v>
      </c>
      <c r="P34" s="28" t="str">
        <f>IFERROR((IFERROR(VLOOKUP($A34,Массив!$A$6:$BH$500,P$1,FALSE),"0")/IFERROR(VLOOKUP($B34,Массив2!$A$6:$BH$500,P$1,FALSE),VLOOKUP($A34,Массив!$A$6:$BH$500,P$1,FALSE)/4)*100-100),"0")</f>
        <v>0</v>
      </c>
      <c r="Q34" s="28" t="str">
        <f>IFERROR((IFERROR(VLOOKUP($A34,Массив!$A$6:$BH$500,Q$1,FALSE),"0")/IFERROR(VLOOKUP($B34,Массив2!$A$6:$BH$500,Q$1,FALSE),VLOOKUP($A34,Массив!$A$6:$BH$500,Q$1,FALSE)/4)*100-100),"0")</f>
        <v>0</v>
      </c>
      <c r="R34" s="28" t="str">
        <f>IFERROR((IFERROR(VLOOKUP($A34,Массив!$A$6:$BH$500,R$1,FALSE),"0")/IFERROR(VLOOKUP($B34,Массив2!$A$6:$BH$500,R$1,FALSE),VLOOKUP($A34,Массив!$A$6:$BH$500,R$1,FALSE)/4)*100-100),"0")</f>
        <v>0</v>
      </c>
      <c r="S34" s="13" t="str">
        <f>IFERROR((IFERROR(VLOOKUP($A34,Массив!$A$6:$BH$500,S$1,FALSE),"0")/IFERROR(VLOOKUP($B34,Массив2!$A$6:$BH$500,S$1,FALSE),VLOOKUP($A34,Массив!$A$6:$BH$500,S$1,FALSE)/4)*100-100),"0")</f>
        <v>0</v>
      </c>
      <c r="T34" s="28" t="str">
        <f>IFERROR((IFERROR(VLOOKUP($A34,Массив!$A$6:$BH$500,T$1,FALSE),"0")/IFERROR(VLOOKUP($B34,Массив2!$A$6:$BH$500,T$1,FALSE),VLOOKUP($A34,Массив!$A$6:$BH$500,T$1,FALSE)/4)*100-100),"0")</f>
        <v>0</v>
      </c>
    </row>
    <row r="35" spans="1:20" x14ac:dyDescent="0.25">
      <c r="A35" s="76" t="s">
        <v>258</v>
      </c>
      <c r="B35" s="77" t="s">
        <v>258</v>
      </c>
      <c r="C35" s="76"/>
      <c r="D35" s="8" t="s">
        <v>15</v>
      </c>
      <c r="E35" s="92" t="s">
        <v>505</v>
      </c>
      <c r="F35" s="27" t="str">
        <f>IFERROR((IFERROR(VLOOKUP($A35,Массив!$A$6:$BH$500,F$1,FALSE),"0")/IFERROR(VLOOKUP($B35,Массив2!$A$6:$BH$500,F$1,FALSE),VLOOKUP($A35,Массив!$A$6:$BH$500,F$1,FALSE)/4)*100-100),"0")</f>
        <v>0</v>
      </c>
      <c r="G35" s="28" t="str">
        <f>IFERROR((IFERROR(VLOOKUP($A35,Массив!$A$6:$BH$500,G$1,FALSE),"0")/IFERROR(VLOOKUP($B35,Массив2!$A$6:$BH$500,G$1,FALSE),VLOOKUP($A35,Массив!$A$6:$BH$500,G$1,FALSE)/4)*100-100),"0")</f>
        <v>0</v>
      </c>
      <c r="H35" s="28" t="str">
        <f>IFERROR((IFERROR(VLOOKUP($A35,Массив!$A$6:$BH$500,H$1,FALSE),"0")/IFERROR(VLOOKUP($B35,Массив2!$A$6:$BH$500,H$1,FALSE),VLOOKUP($A35,Массив!$A$6:$BH$500,H$1,FALSE)/4)*100-100),"0")</f>
        <v>0</v>
      </c>
      <c r="I35" s="28" t="str">
        <f>IFERROR((IFERROR(VLOOKUP($A35,Массив!$A$6:$BH$500,I$1,FALSE),"0")/IFERROR(VLOOKUP($B35,Массив2!$A$6:$BH$500,I$1,FALSE),VLOOKUP($A35,Массив!$A$6:$BH$500,I$1,FALSE)/4)*100-100),"0")</f>
        <v>0</v>
      </c>
      <c r="J35" s="29" t="str">
        <f>IFERROR((IFERROR(VLOOKUP($A35,Массив!$A$6:$BH$500,J$1,FALSE),"0")/IFERROR(VLOOKUP($B35,Массив2!$A$6:$BH$500,J$1,FALSE),VLOOKUP($A35,Массив!$A$6:$BH$500,J$1,FALSE)/4)*100-100),"0")</f>
        <v>0</v>
      </c>
      <c r="K35" s="29" t="str">
        <f>IFERROR((IFERROR(VLOOKUP($A35,Массив!$A$6:$BH$500,K$1,FALSE),"0")/IFERROR(VLOOKUP($B35,Массив2!$A$6:$BH$500,K$1,FALSE),VLOOKUP($A35,Массив!$A$6:$BH$500,K$1,FALSE)/4)*100-100),"0")</f>
        <v>0</v>
      </c>
      <c r="L35" s="29" t="str">
        <f>IFERROR((IFERROR(VLOOKUP($A35,Массив!$A$6:$BH$500,L$1,FALSE),"0")/IFERROR(VLOOKUP($B35,Массив2!$A$6:$BH$500,L$1,FALSE),VLOOKUP($A35,Массив!$A$6:$BH$500,L$1,FALSE)/4)*100-100),"0")</f>
        <v>0</v>
      </c>
      <c r="M35" s="29" t="str">
        <f>IFERROR((IFERROR(VLOOKUP($A35,Массив!$A$6:$BH$500,M$1,FALSE),"0")/IFERROR(VLOOKUP($B35,Массив2!$A$6:$BH$500,M$1,FALSE),VLOOKUP($A35,Массив!$A$6:$BH$500,M$1,FALSE)/4)*100-100),"0")</f>
        <v>0</v>
      </c>
      <c r="N35" s="29" t="str">
        <f>IFERROR((IFERROR(VLOOKUP($A35,Массив!$A$6:$BH$500,N$1,FALSE),"0")/IFERROR(VLOOKUP($B35,Массив2!$A$6:$BH$500,N$1,FALSE),VLOOKUP($A35,Массив!$A$6:$BH$500,N$1,FALSE)/4)*100-100),"0")</f>
        <v>0</v>
      </c>
      <c r="O35" s="28" t="str">
        <f>IFERROR((IFERROR(VLOOKUP($A35,Массив!$A$6:$BH$500,O$1,FALSE),"0")/IFERROR(VLOOKUP($B35,Массив2!$A$6:$BH$500,O$1,FALSE),VLOOKUP($A35,Массив!$A$6:$BH$500,O$1,FALSE)/4)*100-100),"0")</f>
        <v>0</v>
      </c>
      <c r="P35" s="28" t="str">
        <f>IFERROR((IFERROR(VLOOKUP($A35,Массив!$A$6:$BH$500,P$1,FALSE),"0")/IFERROR(VLOOKUP($B35,Массив2!$A$6:$BH$500,P$1,FALSE),VLOOKUP($A35,Массив!$A$6:$BH$500,P$1,FALSE)/4)*100-100),"0")</f>
        <v>0</v>
      </c>
      <c r="Q35" s="28" t="str">
        <f>IFERROR((IFERROR(VLOOKUP($A35,Массив!$A$6:$BH$500,Q$1,FALSE),"0")/IFERROR(VLOOKUP($B35,Массив2!$A$6:$BH$500,Q$1,FALSE),VLOOKUP($A35,Массив!$A$6:$BH$500,Q$1,FALSE)/4)*100-100),"0")</f>
        <v>0</v>
      </c>
      <c r="R35" s="28" t="str">
        <f>IFERROR((IFERROR(VLOOKUP($A35,Массив!$A$6:$BH$500,R$1,FALSE),"0")/IFERROR(VLOOKUP($B35,Массив2!$A$6:$BH$500,R$1,FALSE),VLOOKUP($A35,Массив!$A$6:$BH$500,R$1,FALSE)/4)*100-100),"0")</f>
        <v>0</v>
      </c>
      <c r="S35" s="13" t="str">
        <f>IFERROR((IFERROR(VLOOKUP($A35,Массив!$A$6:$BH$500,S$1,FALSE),"0")/IFERROR(VLOOKUP($B35,Массив2!$A$6:$BH$500,S$1,FALSE),VLOOKUP($A35,Массив!$A$6:$BH$500,S$1,FALSE)/4)*100-100),"0")</f>
        <v>0</v>
      </c>
      <c r="T35" s="28" t="str">
        <f>IFERROR((IFERROR(VLOOKUP($A35,Массив!$A$6:$BH$500,T$1,FALSE),"0")/IFERROR(VLOOKUP($B35,Массив2!$A$6:$BH$500,T$1,FALSE),VLOOKUP($A35,Массив!$A$6:$BH$500,T$1,FALSE)/4)*100-100),"0")</f>
        <v>0</v>
      </c>
    </row>
    <row r="36" spans="1:20" x14ac:dyDescent="0.25">
      <c r="A36" s="76" t="s">
        <v>259</v>
      </c>
      <c r="B36" s="77" t="s">
        <v>259</v>
      </c>
      <c r="C36" s="76"/>
      <c r="D36" s="8" t="s">
        <v>17</v>
      </c>
      <c r="E36" s="92" t="s">
        <v>506</v>
      </c>
      <c r="F36" s="27" t="str">
        <f>IFERROR((IFERROR(VLOOKUP($A36,Массив!$A$6:$BH$500,F$1,FALSE),"0")/IFERROR(VLOOKUP($B36,Массив2!$A$6:$BH$500,F$1,FALSE),VLOOKUP($A36,Массив!$A$6:$BH$500,F$1,FALSE)/4)*100-100),"0")</f>
        <v>0</v>
      </c>
      <c r="G36" s="28" t="str">
        <f>IFERROR((IFERROR(VLOOKUP($A36,Массив!$A$6:$BH$500,G$1,FALSE),"0")/IFERROR(VLOOKUP($B36,Массив2!$A$6:$BH$500,G$1,FALSE),VLOOKUP($A36,Массив!$A$6:$BH$500,G$1,FALSE)/4)*100-100),"0")</f>
        <v>0</v>
      </c>
      <c r="H36" s="28" t="str">
        <f>IFERROR((IFERROR(VLOOKUP($A36,Массив!$A$6:$BH$500,H$1,FALSE),"0")/IFERROR(VLOOKUP($B36,Массив2!$A$6:$BH$500,H$1,FALSE),VLOOKUP($A36,Массив!$A$6:$BH$500,H$1,FALSE)/4)*100-100),"0")</f>
        <v>0</v>
      </c>
      <c r="I36" s="28" t="str">
        <f>IFERROR((IFERROR(VLOOKUP($A36,Массив!$A$6:$BH$500,I$1,FALSE),"0")/IFERROR(VLOOKUP($B36,Массив2!$A$6:$BH$500,I$1,FALSE),VLOOKUP($A36,Массив!$A$6:$BH$500,I$1,FALSE)/4)*100-100),"0")</f>
        <v>0</v>
      </c>
      <c r="J36" s="29" t="str">
        <f>IFERROR((IFERROR(VLOOKUP($A36,Массив!$A$6:$BH$500,J$1,FALSE),"0")/IFERROR(VLOOKUP($B36,Массив2!$A$6:$BH$500,J$1,FALSE),VLOOKUP($A36,Массив!$A$6:$BH$500,J$1,FALSE)/4)*100-100),"0")</f>
        <v>0</v>
      </c>
      <c r="K36" s="29" t="str">
        <f>IFERROR((IFERROR(VLOOKUP($A36,Массив!$A$6:$BH$500,K$1,FALSE),"0")/IFERROR(VLOOKUP($B36,Массив2!$A$6:$BH$500,K$1,FALSE),VLOOKUP($A36,Массив!$A$6:$BH$500,K$1,FALSE)/4)*100-100),"0")</f>
        <v>0</v>
      </c>
      <c r="L36" s="29" t="str">
        <f>IFERROR((IFERROR(VLOOKUP($A36,Массив!$A$6:$BH$500,L$1,FALSE),"0")/IFERROR(VLOOKUP($B36,Массив2!$A$6:$BH$500,L$1,FALSE),VLOOKUP($A36,Массив!$A$6:$BH$500,L$1,FALSE)/4)*100-100),"0")</f>
        <v>0</v>
      </c>
      <c r="M36" s="29" t="str">
        <f>IFERROR((IFERROR(VLOOKUP($A36,Массив!$A$6:$BH$500,M$1,FALSE),"0")/IFERROR(VLOOKUP($B36,Массив2!$A$6:$BH$500,M$1,FALSE),VLOOKUP($A36,Массив!$A$6:$BH$500,M$1,FALSE)/4)*100-100),"0")</f>
        <v>0</v>
      </c>
      <c r="N36" s="29" t="str">
        <f>IFERROR((IFERROR(VLOOKUP($A36,Массив!$A$6:$BH$500,N$1,FALSE),"0")/IFERROR(VLOOKUP($B36,Массив2!$A$6:$BH$500,N$1,FALSE),VLOOKUP($A36,Массив!$A$6:$BH$500,N$1,FALSE)/4)*100-100),"0")</f>
        <v>0</v>
      </c>
      <c r="O36" s="28" t="str">
        <f>IFERROR((IFERROR(VLOOKUP($A36,Массив!$A$6:$BH$500,O$1,FALSE),"0")/IFERROR(VLOOKUP($B36,Массив2!$A$6:$BH$500,O$1,FALSE),VLOOKUP($A36,Массив!$A$6:$BH$500,O$1,FALSE)/4)*100-100),"0")</f>
        <v>0</v>
      </c>
      <c r="P36" s="28" t="str">
        <f>IFERROR((IFERROR(VLOOKUP($A36,Массив!$A$6:$BH$500,P$1,FALSE),"0")/IFERROR(VLOOKUP($B36,Массив2!$A$6:$BH$500,P$1,FALSE),VLOOKUP($A36,Массив!$A$6:$BH$500,P$1,FALSE)/4)*100-100),"0")</f>
        <v>0</v>
      </c>
      <c r="Q36" s="28" t="str">
        <f>IFERROR((IFERROR(VLOOKUP($A36,Массив!$A$6:$BH$500,Q$1,FALSE),"0")/IFERROR(VLOOKUP($B36,Массив2!$A$6:$BH$500,Q$1,FALSE),VLOOKUP($A36,Массив!$A$6:$BH$500,Q$1,FALSE)/4)*100-100),"0")</f>
        <v>0</v>
      </c>
      <c r="R36" s="28" t="str">
        <f>IFERROR((IFERROR(VLOOKUP($A36,Массив!$A$6:$BH$500,R$1,FALSE),"0")/IFERROR(VLOOKUP($B36,Массив2!$A$6:$BH$500,R$1,FALSE),VLOOKUP($A36,Массив!$A$6:$BH$500,R$1,FALSE)/4)*100-100),"0")</f>
        <v>0</v>
      </c>
      <c r="S36" s="13" t="str">
        <f>IFERROR((IFERROR(VLOOKUP($A36,Массив!$A$6:$BH$500,S$1,FALSE),"0")/IFERROR(VLOOKUP($B36,Массив2!$A$6:$BH$500,S$1,FALSE),VLOOKUP($A36,Массив!$A$6:$BH$500,S$1,FALSE)/4)*100-100),"0")</f>
        <v>0</v>
      </c>
      <c r="T36" s="28" t="str">
        <f>IFERROR((IFERROR(VLOOKUP($A36,Массив!$A$6:$BH$500,T$1,FALSE),"0")/IFERROR(VLOOKUP($B36,Массив2!$A$6:$BH$500,T$1,FALSE),VLOOKUP($A36,Массив!$A$6:$BH$500,T$1,FALSE)/4)*100-100),"0")</f>
        <v>0</v>
      </c>
    </row>
    <row r="37" spans="1:20" x14ac:dyDescent="0.25">
      <c r="A37" s="76" t="s">
        <v>260</v>
      </c>
      <c r="B37" s="77" t="s">
        <v>260</v>
      </c>
      <c r="C37" s="76"/>
      <c r="D37" s="8" t="s">
        <v>85</v>
      </c>
      <c r="E37" s="92" t="s">
        <v>507</v>
      </c>
      <c r="F37" s="27" t="str">
        <f>IFERROR((IFERROR(VLOOKUP($A37,Массив!$A$6:$BH$500,F$1,FALSE),"0")/IFERROR(VLOOKUP($B37,Массив2!$A$6:$BH$500,F$1,FALSE),VLOOKUP($A37,Массив!$A$6:$BH$500,F$1,FALSE)/4)*100-100),"0")</f>
        <v>0</v>
      </c>
      <c r="G37" s="28" t="str">
        <f>IFERROR((IFERROR(VLOOKUP($A37,Массив!$A$6:$BH$500,G$1,FALSE),"0")/IFERROR(VLOOKUP($B37,Массив2!$A$6:$BH$500,G$1,FALSE),VLOOKUP($A37,Массив!$A$6:$BH$500,G$1,FALSE)/4)*100-100),"0")</f>
        <v>0</v>
      </c>
      <c r="H37" s="28" t="str">
        <f>IFERROR((IFERROR(VLOOKUP($A37,Массив!$A$6:$BH$500,H$1,FALSE),"0")/IFERROR(VLOOKUP($B37,Массив2!$A$6:$BH$500,H$1,FALSE),VLOOKUP($A37,Массив!$A$6:$BH$500,H$1,FALSE)/4)*100-100),"0")</f>
        <v>0</v>
      </c>
      <c r="I37" s="28" t="str">
        <f>IFERROR((IFERROR(VLOOKUP($A37,Массив!$A$6:$BH$500,I$1,FALSE),"0")/IFERROR(VLOOKUP($B37,Массив2!$A$6:$BH$500,I$1,FALSE),VLOOKUP($A37,Массив!$A$6:$BH$500,I$1,FALSE)/4)*100-100),"0")</f>
        <v>0</v>
      </c>
      <c r="J37" s="29" t="str">
        <f>IFERROR((IFERROR(VLOOKUP($A37,Массив!$A$6:$BH$500,J$1,FALSE),"0")/IFERROR(VLOOKUP($B37,Массив2!$A$6:$BH$500,J$1,FALSE),VLOOKUP($A37,Массив!$A$6:$BH$500,J$1,FALSE)/4)*100-100),"0")</f>
        <v>0</v>
      </c>
      <c r="K37" s="29" t="str">
        <f>IFERROR((IFERROR(VLOOKUP($A37,Массив!$A$6:$BH$500,K$1,FALSE),"0")/IFERROR(VLOOKUP($B37,Массив2!$A$6:$BH$500,K$1,FALSE),VLOOKUP($A37,Массив!$A$6:$BH$500,K$1,FALSE)/4)*100-100),"0")</f>
        <v>0</v>
      </c>
      <c r="L37" s="29" t="str">
        <f>IFERROR((IFERROR(VLOOKUP($A37,Массив!$A$6:$BH$500,L$1,FALSE),"0")/IFERROR(VLOOKUP($B37,Массив2!$A$6:$BH$500,L$1,FALSE),VLOOKUP($A37,Массив!$A$6:$BH$500,L$1,FALSE)/4)*100-100),"0")</f>
        <v>0</v>
      </c>
      <c r="M37" s="29" t="str">
        <f>IFERROR((IFERROR(VLOOKUP($A37,Массив!$A$6:$BH$500,M$1,FALSE),"0")/IFERROR(VLOOKUP($B37,Массив2!$A$6:$BH$500,M$1,FALSE),VLOOKUP($A37,Массив!$A$6:$BH$500,M$1,FALSE)/4)*100-100),"0")</f>
        <v>0</v>
      </c>
      <c r="N37" s="29" t="str">
        <f>IFERROR((IFERROR(VLOOKUP($A37,Массив!$A$6:$BH$500,N$1,FALSE),"0")/IFERROR(VLOOKUP($B37,Массив2!$A$6:$BH$500,N$1,FALSE),VLOOKUP($A37,Массив!$A$6:$BH$500,N$1,FALSE)/4)*100-100),"0")</f>
        <v>0</v>
      </c>
      <c r="O37" s="28" t="str">
        <f>IFERROR((IFERROR(VLOOKUP($A37,Массив!$A$6:$BH$500,O$1,FALSE),"0")/IFERROR(VLOOKUP($B37,Массив2!$A$6:$BH$500,O$1,FALSE),VLOOKUP($A37,Массив!$A$6:$BH$500,O$1,FALSE)/4)*100-100),"0")</f>
        <v>0</v>
      </c>
      <c r="P37" s="28" t="str">
        <f>IFERROR((IFERROR(VLOOKUP($A37,Массив!$A$6:$BH$500,P$1,FALSE),"0")/IFERROR(VLOOKUP($B37,Массив2!$A$6:$BH$500,P$1,FALSE),VLOOKUP($A37,Массив!$A$6:$BH$500,P$1,FALSE)/4)*100-100),"0")</f>
        <v>0</v>
      </c>
      <c r="Q37" s="28" t="str">
        <f>IFERROR((IFERROR(VLOOKUP($A37,Массив!$A$6:$BH$500,Q$1,FALSE),"0")/IFERROR(VLOOKUP($B37,Массив2!$A$6:$BH$500,Q$1,FALSE),VLOOKUP($A37,Массив!$A$6:$BH$500,Q$1,FALSE)/4)*100-100),"0")</f>
        <v>0</v>
      </c>
      <c r="R37" s="28" t="str">
        <f>IFERROR((IFERROR(VLOOKUP($A37,Массив!$A$6:$BH$500,R$1,FALSE),"0")/IFERROR(VLOOKUP($B37,Массив2!$A$6:$BH$500,R$1,FALSE),VLOOKUP($A37,Массив!$A$6:$BH$500,R$1,FALSE)/4)*100-100),"0")</f>
        <v>0</v>
      </c>
      <c r="S37" s="13" t="str">
        <f>IFERROR((IFERROR(VLOOKUP($A37,Массив!$A$6:$BH$500,S$1,FALSE),"0")/IFERROR(VLOOKUP($B37,Массив2!$A$6:$BH$500,S$1,FALSE),VLOOKUP($A37,Массив!$A$6:$BH$500,S$1,FALSE)/4)*100-100),"0")</f>
        <v>0</v>
      </c>
      <c r="T37" s="28" t="str">
        <f>IFERROR((IFERROR(VLOOKUP($A37,Массив!$A$6:$BH$500,T$1,FALSE),"0")/IFERROR(VLOOKUP($B37,Массив2!$A$6:$BH$500,T$1,FALSE),VLOOKUP($A37,Массив!$A$6:$BH$500,T$1,FALSE)/4)*100-100),"0")</f>
        <v>0</v>
      </c>
    </row>
    <row r="38" spans="1:20" x14ac:dyDescent="0.25">
      <c r="A38" s="76" t="s">
        <v>261</v>
      </c>
      <c r="B38" s="77" t="s">
        <v>261</v>
      </c>
      <c r="C38" s="76"/>
      <c r="D38" s="8" t="s">
        <v>18</v>
      </c>
      <c r="E38" s="92" t="s">
        <v>508</v>
      </c>
      <c r="F38" s="27" t="str">
        <f>IFERROR((IFERROR(VLOOKUP($A38,Массив!$A$6:$BH$500,F$1,FALSE),"0")/IFERROR(VLOOKUP($B38,Массив2!$A$6:$BH$500,F$1,FALSE),VLOOKUP($A38,Массив!$A$6:$BH$500,F$1,FALSE)/4)*100-100),"0")</f>
        <v>0</v>
      </c>
      <c r="G38" s="28" t="str">
        <f>IFERROR((IFERROR(VLOOKUP($A38,Массив!$A$6:$BH$500,G$1,FALSE),"0")/IFERROR(VLOOKUP($B38,Массив2!$A$6:$BH$500,G$1,FALSE),VLOOKUP($A38,Массив!$A$6:$BH$500,G$1,FALSE)/4)*100-100),"0")</f>
        <v>0</v>
      </c>
      <c r="H38" s="28" t="str">
        <f>IFERROR((IFERROR(VLOOKUP($A38,Массив!$A$6:$BH$500,H$1,FALSE),"0")/IFERROR(VLOOKUP($B38,Массив2!$A$6:$BH$500,H$1,FALSE),VLOOKUP($A38,Массив!$A$6:$BH$500,H$1,FALSE)/4)*100-100),"0")</f>
        <v>0</v>
      </c>
      <c r="I38" s="28" t="str">
        <f>IFERROR((IFERROR(VLOOKUP($A38,Массив!$A$6:$BH$500,I$1,FALSE),"0")/IFERROR(VLOOKUP($B38,Массив2!$A$6:$BH$500,I$1,FALSE),VLOOKUP($A38,Массив!$A$6:$BH$500,I$1,FALSE)/4)*100-100),"0")</f>
        <v>0</v>
      </c>
      <c r="J38" s="29" t="str">
        <f>IFERROR((IFERROR(VLOOKUP($A38,Массив!$A$6:$BH$500,J$1,FALSE),"0")/IFERROR(VLOOKUP($B38,Массив2!$A$6:$BH$500,J$1,FALSE),VLOOKUP($A38,Массив!$A$6:$BH$500,J$1,FALSE)/4)*100-100),"0")</f>
        <v>0</v>
      </c>
      <c r="K38" s="29" t="str">
        <f>IFERROR((IFERROR(VLOOKUP($A38,Массив!$A$6:$BH$500,K$1,FALSE),"0")/IFERROR(VLOOKUP($B38,Массив2!$A$6:$BH$500,K$1,FALSE),VLOOKUP($A38,Массив!$A$6:$BH$500,K$1,FALSE)/4)*100-100),"0")</f>
        <v>0</v>
      </c>
      <c r="L38" s="29" t="str">
        <f>IFERROR((IFERROR(VLOOKUP($A38,Массив!$A$6:$BH$500,L$1,FALSE),"0")/IFERROR(VLOOKUP($B38,Массив2!$A$6:$BH$500,L$1,FALSE),VLOOKUP($A38,Массив!$A$6:$BH$500,L$1,FALSE)/4)*100-100),"0")</f>
        <v>0</v>
      </c>
      <c r="M38" s="29" t="str">
        <f>IFERROR((IFERROR(VLOOKUP($A38,Массив!$A$6:$BH$500,M$1,FALSE),"0")/IFERROR(VLOOKUP($B38,Массив2!$A$6:$BH$500,M$1,FALSE),VLOOKUP($A38,Массив!$A$6:$BH$500,M$1,FALSE)/4)*100-100),"0")</f>
        <v>0</v>
      </c>
      <c r="N38" s="29" t="str">
        <f>IFERROR((IFERROR(VLOOKUP($A38,Массив!$A$6:$BH$500,N$1,FALSE),"0")/IFERROR(VLOOKUP($B38,Массив2!$A$6:$BH$500,N$1,FALSE),VLOOKUP($A38,Массив!$A$6:$BH$500,N$1,FALSE)/4)*100-100),"0")</f>
        <v>0</v>
      </c>
      <c r="O38" s="28" t="str">
        <f>IFERROR((IFERROR(VLOOKUP($A38,Массив!$A$6:$BH$500,O$1,FALSE),"0")/IFERROR(VLOOKUP($B38,Массив2!$A$6:$BH$500,O$1,FALSE),VLOOKUP($A38,Массив!$A$6:$BH$500,O$1,FALSE)/4)*100-100),"0")</f>
        <v>0</v>
      </c>
      <c r="P38" s="28" t="str">
        <f>IFERROR((IFERROR(VLOOKUP($A38,Массив!$A$6:$BH$500,P$1,FALSE),"0")/IFERROR(VLOOKUP($B38,Массив2!$A$6:$BH$500,P$1,FALSE),VLOOKUP($A38,Массив!$A$6:$BH$500,P$1,FALSE)/4)*100-100),"0")</f>
        <v>0</v>
      </c>
      <c r="Q38" s="28" t="str">
        <f>IFERROR((IFERROR(VLOOKUP($A38,Массив!$A$6:$BH$500,Q$1,FALSE),"0")/IFERROR(VLOOKUP($B38,Массив2!$A$6:$BH$500,Q$1,FALSE),VLOOKUP($A38,Массив!$A$6:$BH$500,Q$1,FALSE)/4)*100-100),"0")</f>
        <v>0</v>
      </c>
      <c r="R38" s="28" t="str">
        <f>IFERROR((IFERROR(VLOOKUP($A38,Массив!$A$6:$BH$500,R$1,FALSE),"0")/IFERROR(VLOOKUP($B38,Массив2!$A$6:$BH$500,R$1,FALSE),VLOOKUP($A38,Массив!$A$6:$BH$500,R$1,FALSE)/4)*100-100),"0")</f>
        <v>0</v>
      </c>
      <c r="S38" s="13" t="str">
        <f>IFERROR((IFERROR(VLOOKUP($A38,Массив!$A$6:$BH$500,S$1,FALSE),"0")/IFERROR(VLOOKUP($B38,Массив2!$A$6:$BH$500,S$1,FALSE),VLOOKUP($A38,Массив!$A$6:$BH$500,S$1,FALSE)/4)*100-100),"0")</f>
        <v>0</v>
      </c>
      <c r="T38" s="28" t="str">
        <f>IFERROR((IFERROR(VLOOKUP($A38,Массив!$A$6:$BH$500,T$1,FALSE),"0")/IFERROR(VLOOKUP($B38,Массив2!$A$6:$BH$500,T$1,FALSE),VLOOKUP($A38,Массив!$A$6:$BH$500,T$1,FALSE)/4)*100-100),"0")</f>
        <v>0</v>
      </c>
    </row>
    <row r="39" spans="1:20" ht="25.5" x14ac:dyDescent="0.25">
      <c r="A39" s="76" t="s">
        <v>262</v>
      </c>
      <c r="B39" s="77" t="s">
        <v>262</v>
      </c>
      <c r="C39" s="76"/>
      <c r="D39" s="8" t="s">
        <v>123</v>
      </c>
      <c r="E39" s="92" t="s">
        <v>509</v>
      </c>
      <c r="F39" s="27" t="str">
        <f>IFERROR((IFERROR(VLOOKUP($A39,Массив!$A$6:$BH$500,F$1,FALSE),"0")/IFERROR(VLOOKUP($B39,Массив2!$A$6:$BH$500,F$1,FALSE),VLOOKUP($A39,Массив!$A$6:$BH$500,F$1,FALSE)/4)*100-100),"0")</f>
        <v>0</v>
      </c>
      <c r="G39" s="28" t="str">
        <f>IFERROR((IFERROR(VLOOKUP($A39,Массив!$A$6:$BH$500,G$1,FALSE),"0")/IFERROR(VLOOKUP($B39,Массив2!$A$6:$BH$500,G$1,FALSE),VLOOKUP($A39,Массив!$A$6:$BH$500,G$1,FALSE)/4)*100-100),"0")</f>
        <v>0</v>
      </c>
      <c r="H39" s="28" t="str">
        <f>IFERROR((IFERROR(VLOOKUP($A39,Массив!$A$6:$BH$500,H$1,FALSE),"0")/IFERROR(VLOOKUP($B39,Массив2!$A$6:$BH$500,H$1,FALSE),VLOOKUP($A39,Массив!$A$6:$BH$500,H$1,FALSE)/4)*100-100),"0")</f>
        <v>0</v>
      </c>
      <c r="I39" s="28" t="str">
        <f>IFERROR((IFERROR(VLOOKUP($A39,Массив!$A$6:$BH$500,I$1,FALSE),"0")/IFERROR(VLOOKUP($B39,Массив2!$A$6:$BH$500,I$1,FALSE),VLOOKUP($A39,Массив!$A$6:$BH$500,I$1,FALSE)/4)*100-100),"0")</f>
        <v>0</v>
      </c>
      <c r="J39" s="29" t="str">
        <f>IFERROR((IFERROR(VLOOKUP($A39,Массив!$A$6:$BH$500,J$1,FALSE),"0")/IFERROR(VLOOKUP($B39,Массив2!$A$6:$BH$500,J$1,FALSE),VLOOKUP($A39,Массив!$A$6:$BH$500,J$1,FALSE)/4)*100-100),"0")</f>
        <v>0</v>
      </c>
      <c r="K39" s="29" t="str">
        <f>IFERROR((IFERROR(VLOOKUP($A39,Массив!$A$6:$BH$500,K$1,FALSE),"0")/IFERROR(VLOOKUP($B39,Массив2!$A$6:$BH$500,K$1,FALSE),VLOOKUP($A39,Массив!$A$6:$BH$500,K$1,FALSE)/4)*100-100),"0")</f>
        <v>0</v>
      </c>
      <c r="L39" s="29" t="str">
        <f>IFERROR((IFERROR(VLOOKUP($A39,Массив!$A$6:$BH$500,L$1,FALSE),"0")/IFERROR(VLOOKUP($B39,Массив2!$A$6:$BH$500,L$1,FALSE),VLOOKUP($A39,Массив!$A$6:$BH$500,L$1,FALSE)/4)*100-100),"0")</f>
        <v>0</v>
      </c>
      <c r="M39" s="29" t="str">
        <f>IFERROR((IFERROR(VLOOKUP($A39,Массив!$A$6:$BH$500,M$1,FALSE),"0")/IFERROR(VLOOKUP($B39,Массив2!$A$6:$BH$500,M$1,FALSE),VLOOKUP($A39,Массив!$A$6:$BH$500,M$1,FALSE)/4)*100-100),"0")</f>
        <v>0</v>
      </c>
      <c r="N39" s="29" t="str">
        <f>IFERROR((IFERROR(VLOOKUP($A39,Массив!$A$6:$BH$500,N$1,FALSE),"0")/IFERROR(VLOOKUP($B39,Массив2!$A$6:$BH$500,N$1,FALSE),VLOOKUP($A39,Массив!$A$6:$BH$500,N$1,FALSE)/4)*100-100),"0")</f>
        <v>0</v>
      </c>
      <c r="O39" s="28" t="str">
        <f>IFERROR((IFERROR(VLOOKUP($A39,Массив!$A$6:$BH$500,O$1,FALSE),"0")/IFERROR(VLOOKUP($B39,Массив2!$A$6:$BH$500,O$1,FALSE),VLOOKUP($A39,Массив!$A$6:$BH$500,O$1,FALSE)/4)*100-100),"0")</f>
        <v>0</v>
      </c>
      <c r="P39" s="28" t="str">
        <f>IFERROR((IFERROR(VLOOKUP($A39,Массив!$A$6:$BH$500,P$1,FALSE),"0")/IFERROR(VLOOKUP($B39,Массив2!$A$6:$BH$500,P$1,FALSE),VLOOKUP($A39,Массив!$A$6:$BH$500,P$1,FALSE)/4)*100-100),"0")</f>
        <v>0</v>
      </c>
      <c r="Q39" s="28" t="str">
        <f>IFERROR((IFERROR(VLOOKUP($A39,Массив!$A$6:$BH$500,Q$1,FALSE),"0")/IFERROR(VLOOKUP($B39,Массив2!$A$6:$BH$500,Q$1,FALSE),VLOOKUP($A39,Массив!$A$6:$BH$500,Q$1,FALSE)/4)*100-100),"0")</f>
        <v>0</v>
      </c>
      <c r="R39" s="28" t="str">
        <f>IFERROR((IFERROR(VLOOKUP($A39,Массив!$A$6:$BH$500,R$1,FALSE),"0")/IFERROR(VLOOKUP($B39,Массив2!$A$6:$BH$500,R$1,FALSE),VLOOKUP($A39,Массив!$A$6:$BH$500,R$1,FALSE)/4)*100-100),"0")</f>
        <v>0</v>
      </c>
      <c r="S39" s="13" t="str">
        <f>IFERROR((IFERROR(VLOOKUP($A39,Массив!$A$6:$BH$500,S$1,FALSE),"0")/IFERROR(VLOOKUP($B39,Массив2!$A$6:$BH$500,S$1,FALSE),VLOOKUP($A39,Массив!$A$6:$BH$500,S$1,FALSE)/4)*100-100),"0")</f>
        <v>0</v>
      </c>
      <c r="T39" s="28" t="str">
        <f>IFERROR((IFERROR(VLOOKUP($A39,Массив!$A$6:$BH$500,T$1,FALSE),"0")/IFERROR(VLOOKUP($B39,Массив2!$A$6:$BH$500,T$1,FALSE),VLOOKUP($A39,Массив!$A$6:$BH$500,T$1,FALSE)/4)*100-100),"0")</f>
        <v>0</v>
      </c>
    </row>
    <row r="40" spans="1:20" x14ac:dyDescent="0.25">
      <c r="A40" s="76" t="s">
        <v>263</v>
      </c>
      <c r="B40" s="77" t="s">
        <v>263</v>
      </c>
      <c r="C40" s="76"/>
      <c r="D40" s="8" t="s">
        <v>19</v>
      </c>
      <c r="E40" s="92" t="s">
        <v>510</v>
      </c>
      <c r="F40" s="27" t="str">
        <f>IFERROR((IFERROR(VLOOKUP($A40,Массив!$A$6:$BH$500,F$1,FALSE),"0")/IFERROR(VLOOKUP($B40,Массив2!$A$6:$BH$500,F$1,FALSE),VLOOKUP($A40,Массив!$A$6:$BH$500,F$1,FALSE)/4)*100-100),"0")</f>
        <v>0</v>
      </c>
      <c r="G40" s="28" t="str">
        <f>IFERROR((IFERROR(VLOOKUP($A40,Массив!$A$6:$BH$500,G$1,FALSE),"0")/IFERROR(VLOOKUP($B40,Массив2!$A$6:$BH$500,G$1,FALSE),VLOOKUP($A40,Массив!$A$6:$BH$500,G$1,FALSE)/4)*100-100),"0")</f>
        <v>0</v>
      </c>
      <c r="H40" s="28" t="str">
        <f>IFERROR((IFERROR(VLOOKUP($A40,Массив!$A$6:$BH$500,H$1,FALSE),"0")/IFERROR(VLOOKUP($B40,Массив2!$A$6:$BH$500,H$1,FALSE),VLOOKUP($A40,Массив!$A$6:$BH$500,H$1,FALSE)/4)*100-100),"0")</f>
        <v>0</v>
      </c>
      <c r="I40" s="28" t="str">
        <f>IFERROR((IFERROR(VLOOKUP($A40,Массив!$A$6:$BH$500,I$1,FALSE),"0")/IFERROR(VLOOKUP($B40,Массив2!$A$6:$BH$500,I$1,FALSE),VLOOKUP($A40,Массив!$A$6:$BH$500,I$1,FALSE)/4)*100-100),"0")</f>
        <v>0</v>
      </c>
      <c r="J40" s="29" t="str">
        <f>IFERROR((IFERROR(VLOOKUP($A40,Массив!$A$6:$BH$500,J$1,FALSE),"0")/IFERROR(VLOOKUP($B40,Массив2!$A$6:$BH$500,J$1,FALSE),VLOOKUP($A40,Массив!$A$6:$BH$500,J$1,FALSE)/4)*100-100),"0")</f>
        <v>0</v>
      </c>
      <c r="K40" s="29" t="str">
        <f>IFERROR((IFERROR(VLOOKUP($A40,Массив!$A$6:$BH$500,K$1,FALSE),"0")/IFERROR(VLOOKUP($B40,Массив2!$A$6:$BH$500,K$1,FALSE),VLOOKUP($A40,Массив!$A$6:$BH$500,K$1,FALSE)/4)*100-100),"0")</f>
        <v>0</v>
      </c>
      <c r="L40" s="29" t="str">
        <f>IFERROR((IFERROR(VLOOKUP($A40,Массив!$A$6:$BH$500,L$1,FALSE),"0")/IFERROR(VLOOKUP($B40,Массив2!$A$6:$BH$500,L$1,FALSE),VLOOKUP($A40,Массив!$A$6:$BH$500,L$1,FALSE)/4)*100-100),"0")</f>
        <v>0</v>
      </c>
      <c r="M40" s="29" t="str">
        <f>IFERROR((IFERROR(VLOOKUP($A40,Массив!$A$6:$BH$500,M$1,FALSE),"0")/IFERROR(VLOOKUP($B40,Массив2!$A$6:$BH$500,M$1,FALSE),VLOOKUP($A40,Массив!$A$6:$BH$500,M$1,FALSE)/4)*100-100),"0")</f>
        <v>0</v>
      </c>
      <c r="N40" s="29" t="str">
        <f>IFERROR((IFERROR(VLOOKUP($A40,Массив!$A$6:$BH$500,N$1,FALSE),"0")/IFERROR(VLOOKUP($B40,Массив2!$A$6:$BH$500,N$1,FALSE),VLOOKUP($A40,Массив!$A$6:$BH$500,N$1,FALSE)/4)*100-100),"0")</f>
        <v>0</v>
      </c>
      <c r="O40" s="28" t="str">
        <f>IFERROR((IFERROR(VLOOKUP($A40,Массив!$A$6:$BH$500,O$1,FALSE),"0")/IFERROR(VLOOKUP($B40,Массив2!$A$6:$BH$500,O$1,FALSE),VLOOKUP($A40,Массив!$A$6:$BH$500,O$1,FALSE)/4)*100-100),"0")</f>
        <v>0</v>
      </c>
      <c r="P40" s="28" t="str">
        <f>IFERROR((IFERROR(VLOOKUP($A40,Массив!$A$6:$BH$500,P$1,FALSE),"0")/IFERROR(VLOOKUP($B40,Массив2!$A$6:$BH$500,P$1,FALSE),VLOOKUP($A40,Массив!$A$6:$BH$500,P$1,FALSE)/4)*100-100),"0")</f>
        <v>0</v>
      </c>
      <c r="Q40" s="28" t="str">
        <f>IFERROR((IFERROR(VLOOKUP($A40,Массив!$A$6:$BH$500,Q$1,FALSE),"0")/IFERROR(VLOOKUP($B40,Массив2!$A$6:$BH$500,Q$1,FALSE),VLOOKUP($A40,Массив!$A$6:$BH$500,Q$1,FALSE)/4)*100-100),"0")</f>
        <v>0</v>
      </c>
      <c r="R40" s="28" t="str">
        <f>IFERROR((IFERROR(VLOOKUP($A40,Массив!$A$6:$BH$500,R$1,FALSE),"0")/IFERROR(VLOOKUP($B40,Массив2!$A$6:$BH$500,R$1,FALSE),VLOOKUP($A40,Массив!$A$6:$BH$500,R$1,FALSE)/4)*100-100),"0")</f>
        <v>0</v>
      </c>
      <c r="S40" s="13" t="str">
        <f>IFERROR((IFERROR(VLOOKUP($A40,Массив!$A$6:$BH$500,S$1,FALSE),"0")/IFERROR(VLOOKUP($B40,Массив2!$A$6:$BH$500,S$1,FALSE),VLOOKUP($A40,Массив!$A$6:$BH$500,S$1,FALSE)/4)*100-100),"0")</f>
        <v>0</v>
      </c>
      <c r="T40" s="28" t="str">
        <f>IFERROR((IFERROR(VLOOKUP($A40,Массив!$A$6:$BH$500,T$1,FALSE),"0")/IFERROR(VLOOKUP($B40,Массив2!$A$6:$BH$500,T$1,FALSE),VLOOKUP($A40,Массив!$A$6:$BH$500,T$1,FALSE)/4)*100-100),"0")</f>
        <v>0</v>
      </c>
    </row>
    <row r="41" spans="1:20" x14ac:dyDescent="0.25">
      <c r="A41" s="76" t="s">
        <v>264</v>
      </c>
      <c r="B41" s="77" t="s">
        <v>264</v>
      </c>
      <c r="C41" s="76"/>
      <c r="D41" s="8" t="s">
        <v>20</v>
      </c>
      <c r="E41" s="92" t="s">
        <v>511</v>
      </c>
      <c r="F41" s="27" t="str">
        <f>IFERROR((IFERROR(VLOOKUP($A41,Массив!$A$6:$BH$500,F$1,FALSE),"0")/IFERROR(VLOOKUP($B41,Массив2!$A$6:$BH$500,F$1,FALSE),VLOOKUP($A41,Массив!$A$6:$BH$500,F$1,FALSE)/4)*100-100),"0")</f>
        <v>0</v>
      </c>
      <c r="G41" s="28" t="str">
        <f>IFERROR((IFERROR(VLOOKUP($A41,Массив!$A$6:$BH$500,G$1,FALSE),"0")/IFERROR(VLOOKUP($B41,Массив2!$A$6:$BH$500,G$1,FALSE),VLOOKUP($A41,Массив!$A$6:$BH$500,G$1,FALSE)/4)*100-100),"0")</f>
        <v>0</v>
      </c>
      <c r="H41" s="28" t="str">
        <f>IFERROR((IFERROR(VLOOKUP($A41,Массив!$A$6:$BH$500,H$1,FALSE),"0")/IFERROR(VLOOKUP($B41,Массив2!$A$6:$BH$500,H$1,FALSE),VLOOKUP($A41,Массив!$A$6:$BH$500,H$1,FALSE)/4)*100-100),"0")</f>
        <v>0</v>
      </c>
      <c r="I41" s="28" t="str">
        <f>IFERROR((IFERROR(VLOOKUP($A41,Массив!$A$6:$BH$500,I$1,FALSE),"0")/IFERROR(VLOOKUP($B41,Массив2!$A$6:$BH$500,I$1,FALSE),VLOOKUP($A41,Массив!$A$6:$BH$500,I$1,FALSE)/4)*100-100),"0")</f>
        <v>0</v>
      </c>
      <c r="J41" s="29" t="str">
        <f>IFERROR((IFERROR(VLOOKUP($A41,Массив!$A$6:$BH$500,J$1,FALSE),"0")/IFERROR(VLOOKUP($B41,Массив2!$A$6:$BH$500,J$1,FALSE),VLOOKUP($A41,Массив!$A$6:$BH$500,J$1,FALSE)/4)*100-100),"0")</f>
        <v>0</v>
      </c>
      <c r="K41" s="29" t="str">
        <f>IFERROR((IFERROR(VLOOKUP($A41,Массив!$A$6:$BH$500,K$1,FALSE),"0")/IFERROR(VLOOKUP($B41,Массив2!$A$6:$BH$500,K$1,FALSE),VLOOKUP($A41,Массив!$A$6:$BH$500,K$1,FALSE)/4)*100-100),"0")</f>
        <v>0</v>
      </c>
      <c r="L41" s="29" t="str">
        <f>IFERROR((IFERROR(VLOOKUP($A41,Массив!$A$6:$BH$500,L$1,FALSE),"0")/IFERROR(VLOOKUP($B41,Массив2!$A$6:$BH$500,L$1,FALSE),VLOOKUP($A41,Массив!$A$6:$BH$500,L$1,FALSE)/4)*100-100),"0")</f>
        <v>0</v>
      </c>
      <c r="M41" s="29" t="str">
        <f>IFERROR((IFERROR(VLOOKUP($A41,Массив!$A$6:$BH$500,M$1,FALSE),"0")/IFERROR(VLOOKUP($B41,Массив2!$A$6:$BH$500,M$1,FALSE),VLOOKUP($A41,Массив!$A$6:$BH$500,M$1,FALSE)/4)*100-100),"0")</f>
        <v>0</v>
      </c>
      <c r="N41" s="29" t="str">
        <f>IFERROR((IFERROR(VLOOKUP($A41,Массив!$A$6:$BH$500,N$1,FALSE),"0")/IFERROR(VLOOKUP($B41,Массив2!$A$6:$BH$500,N$1,FALSE),VLOOKUP($A41,Массив!$A$6:$BH$500,N$1,FALSE)/4)*100-100),"0")</f>
        <v>0</v>
      </c>
      <c r="O41" s="28" t="str">
        <f>IFERROR((IFERROR(VLOOKUP($A41,Массив!$A$6:$BH$500,O$1,FALSE),"0")/IFERROR(VLOOKUP($B41,Массив2!$A$6:$BH$500,O$1,FALSE),VLOOKUP($A41,Массив!$A$6:$BH$500,O$1,FALSE)/4)*100-100),"0")</f>
        <v>0</v>
      </c>
      <c r="P41" s="28" t="str">
        <f>IFERROR((IFERROR(VLOOKUP($A41,Массив!$A$6:$BH$500,P$1,FALSE),"0")/IFERROR(VLOOKUP($B41,Массив2!$A$6:$BH$500,P$1,FALSE),VLOOKUP($A41,Массив!$A$6:$BH$500,P$1,FALSE)/4)*100-100),"0")</f>
        <v>0</v>
      </c>
      <c r="Q41" s="28" t="str">
        <f>IFERROR((IFERROR(VLOOKUP($A41,Массив!$A$6:$BH$500,Q$1,FALSE),"0")/IFERROR(VLOOKUP($B41,Массив2!$A$6:$BH$500,Q$1,FALSE),VLOOKUP($A41,Массив!$A$6:$BH$500,Q$1,FALSE)/4)*100-100),"0")</f>
        <v>0</v>
      </c>
      <c r="R41" s="28" t="str">
        <f>IFERROR((IFERROR(VLOOKUP($A41,Массив!$A$6:$BH$500,R$1,FALSE),"0")/IFERROR(VLOOKUP($B41,Массив2!$A$6:$BH$500,R$1,FALSE),VLOOKUP($A41,Массив!$A$6:$BH$500,R$1,FALSE)/4)*100-100),"0")</f>
        <v>0</v>
      </c>
      <c r="S41" s="13" t="str">
        <f>IFERROR((IFERROR(VLOOKUP($A41,Массив!$A$6:$BH$500,S$1,FALSE),"0")/IFERROR(VLOOKUP($B41,Массив2!$A$6:$BH$500,S$1,FALSE),VLOOKUP($A41,Массив!$A$6:$BH$500,S$1,FALSE)/4)*100-100),"0")</f>
        <v>0</v>
      </c>
      <c r="T41" s="28" t="str">
        <f>IFERROR((IFERROR(VLOOKUP($A41,Массив!$A$6:$BH$500,T$1,FALSE),"0")/IFERROR(VLOOKUP($B41,Массив2!$A$6:$BH$500,T$1,FALSE),VLOOKUP($A41,Массив!$A$6:$BH$500,T$1,FALSE)/4)*100-100),"0")</f>
        <v>0</v>
      </c>
    </row>
    <row r="42" spans="1:20" x14ac:dyDescent="0.25">
      <c r="A42" s="76" t="s">
        <v>265</v>
      </c>
      <c r="B42" s="77" t="s">
        <v>265</v>
      </c>
      <c r="C42" s="76"/>
      <c r="D42" s="19" t="s">
        <v>512</v>
      </c>
      <c r="E42" s="92" t="s">
        <v>513</v>
      </c>
      <c r="F42" s="27" t="str">
        <f>IFERROR((IFERROR(VLOOKUP($A42,Массив!$A$6:$BH$500,F$1,FALSE),"0")/IFERROR(VLOOKUP($B42,Массив2!$A$6:$BH$500,F$1,FALSE),VLOOKUP($A42,Массив!$A$6:$BH$500,F$1,FALSE)/4)*100-100),"0")</f>
        <v>0</v>
      </c>
      <c r="G42" s="28" t="str">
        <f>IFERROR((IFERROR(VLOOKUP($A42,Массив!$A$6:$BH$500,G$1,FALSE),"0")/IFERROR(VLOOKUP($B42,Массив2!$A$6:$BH$500,G$1,FALSE),VLOOKUP($A42,Массив!$A$6:$BH$500,G$1,FALSE)/4)*100-100),"0")</f>
        <v>0</v>
      </c>
      <c r="H42" s="42" t="str">
        <f>IFERROR((IFERROR(VLOOKUP($A42,Массив!$A$6:$BH$500,H$1,FALSE),"0")/IFERROR(VLOOKUP($B42,Массив2!$A$6:$BH$500,H$1,FALSE),VLOOKUP($A42,Массив!$A$6:$BH$500,H$1,FALSE)/4)*100-100),"0")</f>
        <v>0</v>
      </c>
      <c r="I42" s="42" t="str">
        <f>IFERROR((IFERROR(VLOOKUP($A42,Массив!$A$6:$BH$500,I$1,FALSE),"0")/IFERROR(VLOOKUP($B42,Массив2!$A$6:$BH$500,I$1,FALSE),VLOOKUP($A42,Массив!$A$6:$BH$500,I$1,FALSE)/4)*100-100),"0")</f>
        <v>0</v>
      </c>
      <c r="J42" s="29" t="str">
        <f>IFERROR((IFERROR(VLOOKUP($A42,Массив!$A$6:$BH$500,J$1,FALSE),"0")/IFERROR(VLOOKUP($B42,Массив2!$A$6:$BH$500,J$1,FALSE),VLOOKUP($A42,Массив!$A$6:$BH$500,J$1,FALSE)/4)*100-100),"0")</f>
        <v>0</v>
      </c>
      <c r="K42" s="29" t="str">
        <f>IFERROR((IFERROR(VLOOKUP($A42,Массив!$A$6:$BH$500,K$1,FALSE),"0")/IFERROR(VLOOKUP($B42,Массив2!$A$6:$BH$500,K$1,FALSE),VLOOKUP($A42,Массив!$A$6:$BH$500,K$1,FALSE)/4)*100-100),"0")</f>
        <v>0</v>
      </c>
      <c r="L42" s="29" t="str">
        <f>IFERROR((IFERROR(VLOOKUP($A42,Массив!$A$6:$BH$500,L$1,FALSE),"0")/IFERROR(VLOOKUP($B42,Массив2!$A$6:$BH$500,L$1,FALSE),VLOOKUP($A42,Массив!$A$6:$BH$500,L$1,FALSE)/4)*100-100),"0")</f>
        <v>0</v>
      </c>
      <c r="M42" s="43" t="str">
        <f>IFERROR((IFERROR(VLOOKUP($A42,Массив!$A$6:$BH$500,M$1,FALSE),"0")/IFERROR(VLOOKUP($B42,Массив2!$A$6:$BH$500,M$1,FALSE),VLOOKUP($A42,Массив!$A$6:$BH$500,M$1,FALSE)/4)*100-100),"0")</f>
        <v>0</v>
      </c>
      <c r="N42" s="29" t="str">
        <f>IFERROR((IFERROR(VLOOKUP($A42,Массив!$A$6:$BH$500,N$1,FALSE),"0")/IFERROR(VLOOKUP($B42,Массив2!$A$6:$BH$500,N$1,FALSE),VLOOKUP($A42,Массив!$A$6:$BH$500,N$1,FALSE)/4)*100-100),"0")</f>
        <v>0</v>
      </c>
      <c r="O42" s="28" t="str">
        <f>IFERROR((IFERROR(VLOOKUP($A42,Массив!$A$6:$BH$500,O$1,FALSE),"0")/IFERROR(VLOOKUP($B42,Массив2!$A$6:$BH$500,O$1,FALSE),VLOOKUP($A42,Массив!$A$6:$BH$500,O$1,FALSE)/4)*100-100),"0")</f>
        <v>0</v>
      </c>
      <c r="P42" s="28" t="str">
        <f>IFERROR((IFERROR(VLOOKUP($A42,Массив!$A$6:$BH$500,P$1,FALSE),"0")/IFERROR(VLOOKUP($B42,Массив2!$A$6:$BH$500,P$1,FALSE),VLOOKUP($A42,Массив!$A$6:$BH$500,P$1,FALSE)/4)*100-100),"0")</f>
        <v>0</v>
      </c>
      <c r="Q42" s="28" t="str">
        <f>IFERROR((IFERROR(VLOOKUP($A42,Массив!$A$6:$BH$500,Q$1,FALSE),"0")/IFERROR(VLOOKUP($B42,Массив2!$A$6:$BH$500,Q$1,FALSE),VLOOKUP($A42,Массив!$A$6:$BH$500,Q$1,FALSE)/4)*100-100),"0")</f>
        <v>0</v>
      </c>
      <c r="R42" s="28" t="str">
        <f>IFERROR((IFERROR(VLOOKUP($A42,Массив!$A$6:$BH$500,R$1,FALSE),"0")/IFERROR(VLOOKUP($B42,Массив2!$A$6:$BH$500,R$1,FALSE),VLOOKUP($A42,Массив!$A$6:$BH$500,R$1,FALSE)/4)*100-100),"0")</f>
        <v>0</v>
      </c>
      <c r="S42" s="13" t="str">
        <f>IFERROR((IFERROR(VLOOKUP($A42,Массив!$A$6:$BH$500,S$1,FALSE),"0")/IFERROR(VLOOKUP($B42,Массив2!$A$6:$BH$500,S$1,FALSE),VLOOKUP($A42,Массив!$A$6:$BH$500,S$1,FALSE)/4)*100-100),"0")</f>
        <v>0</v>
      </c>
      <c r="T42" s="28" t="str">
        <f>IFERROR((IFERROR(VLOOKUP($A42,Массив!$A$6:$BH$500,T$1,FALSE),"0")/IFERROR(VLOOKUP($B42,Массив2!$A$6:$BH$500,T$1,FALSE),VLOOKUP($A42,Массив!$A$6:$BH$500,T$1,FALSE)/4)*100-100),"0")</f>
        <v>0</v>
      </c>
    </row>
    <row r="43" spans="1:20" x14ac:dyDescent="0.25">
      <c r="A43" s="76" t="s">
        <v>266</v>
      </c>
      <c r="B43" s="77" t="s">
        <v>266</v>
      </c>
      <c r="C43" s="76"/>
      <c r="D43" s="19" t="s">
        <v>514</v>
      </c>
      <c r="E43" s="92" t="s">
        <v>515</v>
      </c>
      <c r="F43" s="27" t="str">
        <f>IFERROR((IFERROR(VLOOKUP($A43,Массив!$A$6:$BH$500,F$1,FALSE),"0")/IFERROR(VLOOKUP($B43,Массив2!$A$6:$BH$500,F$1,FALSE),VLOOKUP($A43,Массив!$A$6:$BH$500,F$1,FALSE)/4)*100-100),"0")</f>
        <v>0</v>
      </c>
      <c r="G43" s="28" t="str">
        <f>IFERROR((IFERROR(VLOOKUP($A43,Массив!$A$6:$BH$500,G$1,FALSE),"0")/IFERROR(VLOOKUP($B43,Массив2!$A$6:$BH$500,G$1,FALSE),VLOOKUP($A43,Массив!$A$6:$BH$500,G$1,FALSE)/4)*100-100),"0")</f>
        <v>0</v>
      </c>
      <c r="H43" s="39" t="str">
        <f>IFERROR((IFERROR(VLOOKUP($A43,Массив!$A$6:$BH$500,H$1,FALSE),"0")/IFERROR(VLOOKUP($B43,Массив2!$A$6:$BH$500,H$1,FALSE),VLOOKUP($A43,Массив!$A$6:$BH$500,H$1,FALSE)/4)*100-100),"0")</f>
        <v>0</v>
      </c>
      <c r="I43" s="39" t="str">
        <f>IFERROR((IFERROR(VLOOKUP($A43,Массив!$A$6:$BH$500,I$1,FALSE),"0")/IFERROR(VLOOKUP($B43,Массив2!$A$6:$BH$500,I$1,FALSE),VLOOKUP($A43,Массив!$A$6:$BH$500,I$1,FALSE)/4)*100-100),"0")</f>
        <v>0</v>
      </c>
      <c r="J43" s="29" t="str">
        <f>IFERROR((IFERROR(VLOOKUP($A43,Массив!$A$6:$BH$500,J$1,FALSE),"0")/IFERROR(VLOOKUP($B43,Массив2!$A$6:$BH$500,J$1,FALSE),VLOOKUP($A43,Массив!$A$6:$BH$500,J$1,FALSE)/4)*100-100),"0")</f>
        <v>0</v>
      </c>
      <c r="K43" s="29" t="str">
        <f>IFERROR((IFERROR(VLOOKUP($A43,Массив!$A$6:$BH$500,K$1,FALSE),"0")/IFERROR(VLOOKUP($B43,Массив2!$A$6:$BH$500,K$1,FALSE),VLOOKUP($A43,Массив!$A$6:$BH$500,K$1,FALSE)/4)*100-100),"0")</f>
        <v>0</v>
      </c>
      <c r="L43" s="29" t="str">
        <f>IFERROR((IFERROR(VLOOKUP($A43,Массив!$A$6:$BH$500,L$1,FALSE),"0")/IFERROR(VLOOKUP($B43,Массив2!$A$6:$BH$500,L$1,FALSE),VLOOKUP($A43,Массив!$A$6:$BH$500,L$1,FALSE)/4)*100-100),"0")</f>
        <v>0</v>
      </c>
      <c r="M43" s="37" t="str">
        <f>IFERROR((IFERROR(VLOOKUP($A43,Массив!$A$6:$BH$500,M$1,FALSE),"0")/IFERROR(VLOOKUP($B43,Массив2!$A$6:$BH$500,M$1,FALSE),VLOOKUP($A43,Массив!$A$6:$BH$500,M$1,FALSE)/4)*100-100),"0")</f>
        <v>0</v>
      </c>
      <c r="N43" s="29" t="str">
        <f>IFERROR((IFERROR(VLOOKUP($A43,Массив!$A$6:$BH$500,N$1,FALSE),"0")/IFERROR(VLOOKUP($B43,Массив2!$A$6:$BH$500,N$1,FALSE),VLOOKUP($A43,Массив!$A$6:$BH$500,N$1,FALSE)/4)*100-100),"0")</f>
        <v>0</v>
      </c>
      <c r="O43" s="28" t="str">
        <f>IFERROR((IFERROR(VLOOKUP($A43,Массив!$A$6:$BH$500,O$1,FALSE),"0")/IFERROR(VLOOKUP($B43,Массив2!$A$6:$BH$500,O$1,FALSE),VLOOKUP($A43,Массив!$A$6:$BH$500,O$1,FALSE)/4)*100-100),"0")</f>
        <v>0</v>
      </c>
      <c r="P43" s="28" t="str">
        <f>IFERROR((IFERROR(VLOOKUP($A43,Массив!$A$6:$BH$500,P$1,FALSE),"0")/IFERROR(VLOOKUP($B43,Массив2!$A$6:$BH$500,P$1,FALSE),VLOOKUP($A43,Массив!$A$6:$BH$500,P$1,FALSE)/4)*100-100),"0")</f>
        <v>0</v>
      </c>
      <c r="Q43" s="28" t="str">
        <f>IFERROR((IFERROR(VLOOKUP($A43,Массив!$A$6:$BH$500,Q$1,FALSE),"0")/IFERROR(VLOOKUP($B43,Массив2!$A$6:$BH$500,Q$1,FALSE),VLOOKUP($A43,Массив!$A$6:$BH$500,Q$1,FALSE)/4)*100-100),"0")</f>
        <v>0</v>
      </c>
      <c r="R43" s="28" t="str">
        <f>IFERROR((IFERROR(VLOOKUP($A43,Массив!$A$6:$BH$500,R$1,FALSE),"0")/IFERROR(VLOOKUP($B43,Массив2!$A$6:$BH$500,R$1,FALSE),VLOOKUP($A43,Массив!$A$6:$BH$500,R$1,FALSE)/4)*100-100),"0")</f>
        <v>0</v>
      </c>
      <c r="S43" s="13" t="str">
        <f>IFERROR((IFERROR(VLOOKUP($A43,Массив!$A$6:$BH$500,S$1,FALSE),"0")/IFERROR(VLOOKUP($B43,Массив2!$A$6:$BH$500,S$1,FALSE),VLOOKUP($A43,Массив!$A$6:$BH$500,S$1,FALSE)/4)*100-100),"0")</f>
        <v>0</v>
      </c>
      <c r="T43" s="28" t="str">
        <f>IFERROR((IFERROR(VLOOKUP($A43,Массив!$A$6:$BH$500,T$1,FALSE),"0")/IFERROR(VLOOKUP($B43,Массив2!$A$6:$BH$500,T$1,FALSE),VLOOKUP($A43,Массив!$A$6:$BH$500,T$1,FALSE)/4)*100-100),"0")</f>
        <v>0</v>
      </c>
    </row>
    <row r="44" spans="1:20" x14ac:dyDescent="0.25">
      <c r="A44" s="76" t="s">
        <v>267</v>
      </c>
      <c r="B44" s="77" t="s">
        <v>267</v>
      </c>
      <c r="C44" s="76"/>
      <c r="D44" s="19" t="s">
        <v>516</v>
      </c>
      <c r="E44" s="92" t="s">
        <v>517</v>
      </c>
      <c r="F44" s="27" t="str">
        <f>IFERROR((IFERROR(VLOOKUP($A44,Массив!$A$6:$BH$500,F$1,FALSE),"0")/IFERROR(VLOOKUP($B44,Массив2!$A$6:$BH$500,F$1,FALSE),VLOOKUP($A44,Массив!$A$6:$BH$500,F$1,FALSE)/4)*100-100),"0")</f>
        <v>0</v>
      </c>
      <c r="G44" s="28" t="str">
        <f>IFERROR((IFERROR(VLOOKUP($A44,Массив!$A$6:$BH$500,G$1,FALSE),"0")/IFERROR(VLOOKUP($B44,Массив2!$A$6:$BH$500,G$1,FALSE),VLOOKUP($A44,Массив!$A$6:$BH$500,G$1,FALSE)/4)*100-100),"0")</f>
        <v>0</v>
      </c>
      <c r="H44" s="28" t="str">
        <f>IFERROR((IFERROR(VLOOKUP($A44,Массив!$A$6:$BH$500,H$1,FALSE),"0")/IFERROR(VLOOKUP($B44,Массив2!$A$6:$BH$500,H$1,FALSE),VLOOKUP($A44,Массив!$A$6:$BH$500,H$1,FALSE)/4)*100-100),"0")</f>
        <v>0</v>
      </c>
      <c r="I44" s="28" t="str">
        <f>IFERROR((IFERROR(VLOOKUP($A44,Массив!$A$6:$BH$500,I$1,FALSE),"0")/IFERROR(VLOOKUP($B44,Массив2!$A$6:$BH$500,I$1,FALSE),VLOOKUP($A44,Массив!$A$6:$BH$500,I$1,FALSE)/4)*100-100),"0")</f>
        <v>0</v>
      </c>
      <c r="J44" s="29" t="str">
        <f>IFERROR((IFERROR(VLOOKUP($A44,Массив!$A$6:$BH$500,J$1,FALSE),"0")/IFERROR(VLOOKUP($B44,Массив2!$A$6:$BH$500,J$1,FALSE),VLOOKUP($A44,Массив!$A$6:$BH$500,J$1,FALSE)/4)*100-100),"0")</f>
        <v>0</v>
      </c>
      <c r="K44" s="29" t="str">
        <f>IFERROR((IFERROR(VLOOKUP($A44,Массив!$A$6:$BH$500,K$1,FALSE),"0")/IFERROR(VLOOKUP($B44,Массив2!$A$6:$BH$500,K$1,FALSE),VLOOKUP($A44,Массив!$A$6:$BH$500,K$1,FALSE)/4)*100-100),"0")</f>
        <v>0</v>
      </c>
      <c r="L44" s="29" t="str">
        <f>IFERROR((IFERROR(VLOOKUP($A44,Массив!$A$6:$BH$500,L$1,FALSE),"0")/IFERROR(VLOOKUP($B44,Массив2!$A$6:$BH$500,L$1,FALSE),VLOOKUP($A44,Массив!$A$6:$BH$500,L$1,FALSE)/4)*100-100),"0")</f>
        <v>0</v>
      </c>
      <c r="M44" s="29" t="str">
        <f>IFERROR((IFERROR(VLOOKUP($A44,Массив!$A$6:$BH$500,M$1,FALSE),"0")/IFERROR(VLOOKUP($B44,Массив2!$A$6:$BH$500,M$1,FALSE),VLOOKUP($A44,Массив!$A$6:$BH$500,M$1,FALSE)/4)*100-100),"0")</f>
        <v>0</v>
      </c>
      <c r="N44" s="29" t="str">
        <f>IFERROR((IFERROR(VLOOKUP($A44,Массив!$A$6:$BH$500,N$1,FALSE),"0")/IFERROR(VLOOKUP($B44,Массив2!$A$6:$BH$500,N$1,FALSE),VLOOKUP($A44,Массив!$A$6:$BH$500,N$1,FALSE)/4)*100-100),"0")</f>
        <v>0</v>
      </c>
      <c r="O44" s="28" t="str">
        <f>IFERROR((IFERROR(VLOOKUP($A44,Массив!$A$6:$BH$500,O$1,FALSE),"0")/IFERROR(VLOOKUP($B44,Массив2!$A$6:$BH$500,O$1,FALSE),VLOOKUP($A44,Массив!$A$6:$BH$500,O$1,FALSE)/4)*100-100),"0")</f>
        <v>0</v>
      </c>
      <c r="P44" s="28" t="str">
        <f>IFERROR((IFERROR(VLOOKUP($A44,Массив!$A$6:$BH$500,P$1,FALSE),"0")/IFERROR(VLOOKUP($B44,Массив2!$A$6:$BH$500,P$1,FALSE),VLOOKUP($A44,Массив!$A$6:$BH$500,P$1,FALSE)/4)*100-100),"0")</f>
        <v>0</v>
      </c>
      <c r="Q44" s="28" t="str">
        <f>IFERROR((IFERROR(VLOOKUP($A44,Массив!$A$6:$BH$500,Q$1,FALSE),"0")/IFERROR(VLOOKUP($B44,Массив2!$A$6:$BH$500,Q$1,FALSE),VLOOKUP($A44,Массив!$A$6:$BH$500,Q$1,FALSE)/4)*100-100),"0")</f>
        <v>0</v>
      </c>
      <c r="R44" s="28" t="str">
        <f>IFERROR((IFERROR(VLOOKUP($A44,Массив!$A$6:$BH$500,R$1,FALSE),"0")/IFERROR(VLOOKUP($B44,Массив2!$A$6:$BH$500,R$1,FALSE),VLOOKUP($A44,Массив!$A$6:$BH$500,R$1,FALSE)/4)*100-100),"0")</f>
        <v>0</v>
      </c>
      <c r="S44" s="13" t="str">
        <f>IFERROR((IFERROR(VLOOKUP($A44,Массив!$A$6:$BH$500,S$1,FALSE),"0")/IFERROR(VLOOKUP($B44,Массив2!$A$6:$BH$500,S$1,FALSE),VLOOKUP($A44,Массив!$A$6:$BH$500,S$1,FALSE)/4)*100-100),"0")</f>
        <v>0</v>
      </c>
      <c r="T44" s="28" t="str">
        <f>IFERROR((IFERROR(VLOOKUP($A44,Массив!$A$6:$BH$500,T$1,FALSE),"0")/IFERROR(VLOOKUP($B44,Массив2!$A$6:$BH$500,T$1,FALSE),VLOOKUP($A44,Массив!$A$6:$BH$500,T$1,FALSE)/4)*100-100),"0")</f>
        <v>0</v>
      </c>
    </row>
    <row r="45" spans="1:20" ht="25.5" x14ac:dyDescent="0.25">
      <c r="A45" s="76" t="s">
        <v>268</v>
      </c>
      <c r="B45" s="77" t="s">
        <v>268</v>
      </c>
      <c r="C45" s="76"/>
      <c r="D45" s="19" t="s">
        <v>133</v>
      </c>
      <c r="E45" s="92" t="s">
        <v>518</v>
      </c>
      <c r="F45" s="27" t="str">
        <f>IFERROR((IFERROR(VLOOKUP($A45,Массив!$A$6:$BH$500,F$1,FALSE),"0")/IFERROR(VLOOKUP($B45,Массив2!$A$6:$BH$500,F$1,FALSE),VLOOKUP($A45,Массив!$A$6:$BH$500,F$1,FALSE)/4)*100-100),"0")</f>
        <v>0</v>
      </c>
      <c r="G45" s="28" t="str">
        <f>IFERROR((IFERROR(VLOOKUP($A45,Массив!$A$6:$BH$500,G$1,FALSE),"0")/IFERROR(VLOOKUP($B45,Массив2!$A$6:$BH$500,G$1,FALSE),VLOOKUP($A45,Массив!$A$6:$BH$500,G$1,FALSE)/4)*100-100),"0")</f>
        <v>0</v>
      </c>
      <c r="H45" s="28" t="str">
        <f>IFERROR((IFERROR(VLOOKUP($A45,Массив!$A$6:$BH$500,H$1,FALSE),"0")/IFERROR(VLOOKUP($B45,Массив2!$A$6:$BH$500,H$1,FALSE),VLOOKUP($A45,Массив!$A$6:$BH$500,H$1,FALSE)/4)*100-100),"0")</f>
        <v>0</v>
      </c>
      <c r="I45" s="28" t="str">
        <f>IFERROR((IFERROR(VLOOKUP($A45,Массив!$A$6:$BH$500,I$1,FALSE),"0")/IFERROR(VLOOKUP($B45,Массив2!$A$6:$BH$500,I$1,FALSE),VLOOKUP($A45,Массив!$A$6:$BH$500,I$1,FALSE)/4)*100-100),"0")</f>
        <v>0</v>
      </c>
      <c r="J45" s="48" t="str">
        <f>IFERROR((IFERROR(VLOOKUP($A45,Массив!$A$6:$BH$500,J$1,FALSE),"0")/IFERROR(VLOOKUP($B45,Массив2!$A$6:$BH$500,J$1,FALSE),VLOOKUP($A45,Массив!$A$6:$BH$500,J$1,FALSE)/4)*100-100),"0")</f>
        <v>0</v>
      </c>
      <c r="K45" s="48" t="str">
        <f>IFERROR((IFERROR(VLOOKUP($A45,Массив!$A$6:$BH$500,K$1,FALSE),"0")/IFERROR(VLOOKUP($B45,Массив2!$A$6:$BH$500,K$1,FALSE),VLOOKUP($A45,Массив!$A$6:$BH$500,K$1,FALSE)/4)*100-100),"0")</f>
        <v>0</v>
      </c>
      <c r="L45" s="29" t="str">
        <f>IFERROR((IFERROR(VLOOKUP($A45,Массив!$A$6:$BH$500,L$1,FALSE),"0")/IFERROR(VLOOKUP($B45,Массив2!$A$6:$BH$500,L$1,FALSE),VLOOKUP($A45,Массив!$A$6:$BH$500,L$1,FALSE)/4)*100-100),"0")</f>
        <v>0</v>
      </c>
      <c r="M45" s="29" t="str">
        <f>IFERROR((IFERROR(VLOOKUP($A45,Массив!$A$6:$BH$500,M$1,FALSE),"0")/IFERROR(VLOOKUP($B45,Массив2!$A$6:$BH$500,M$1,FALSE),VLOOKUP($A45,Массив!$A$6:$BH$500,M$1,FALSE)/4)*100-100),"0")</f>
        <v>0</v>
      </c>
      <c r="N45" s="48" t="str">
        <f>IFERROR((IFERROR(VLOOKUP($A45,Массив!$A$6:$BH$500,N$1,FALSE),"0")/IFERROR(VLOOKUP($B45,Массив2!$A$6:$BH$500,N$1,FALSE),VLOOKUP($A45,Массив!$A$6:$BH$500,N$1,FALSE)/4)*100-100),"0")</f>
        <v>0</v>
      </c>
      <c r="O45" s="28" t="str">
        <f>IFERROR((IFERROR(VLOOKUP($A45,Массив!$A$6:$BH$500,O$1,FALSE),"0")/IFERROR(VLOOKUP($B45,Массив2!$A$6:$BH$500,O$1,FALSE),VLOOKUP($A45,Массив!$A$6:$BH$500,O$1,FALSE)/4)*100-100),"0")</f>
        <v>0</v>
      </c>
      <c r="P45" s="28" t="str">
        <f>IFERROR((IFERROR(VLOOKUP($A45,Массив!$A$6:$BH$500,P$1,FALSE),"0")/IFERROR(VLOOKUP($B45,Массив2!$A$6:$BH$500,P$1,FALSE),VLOOKUP($A45,Массив!$A$6:$BH$500,P$1,FALSE)/4)*100-100),"0")</f>
        <v>0</v>
      </c>
      <c r="Q45" s="28" t="str">
        <f>IFERROR((IFERROR(VLOOKUP($A45,Массив!$A$6:$BH$500,Q$1,FALSE),"0")/IFERROR(VLOOKUP($B45,Массив2!$A$6:$BH$500,Q$1,FALSE),VLOOKUP($A45,Массив!$A$6:$BH$500,Q$1,FALSE)/4)*100-100),"0")</f>
        <v>0</v>
      </c>
      <c r="R45" s="28" t="str">
        <f>IFERROR((IFERROR(VLOOKUP($A45,Массив!$A$6:$BH$500,R$1,FALSE),"0")/IFERROR(VLOOKUP($B45,Массив2!$A$6:$BH$500,R$1,FALSE),VLOOKUP($A45,Массив!$A$6:$BH$500,R$1,FALSE)/4)*100-100),"0")</f>
        <v>0</v>
      </c>
      <c r="S45" s="13" t="str">
        <f>IFERROR((IFERROR(VLOOKUP($A45,Массив!$A$6:$BH$500,S$1,FALSE),"0")/IFERROR(VLOOKUP($B45,Массив2!$A$6:$BH$500,S$1,FALSE),VLOOKUP($A45,Массив!$A$6:$BH$500,S$1,FALSE)/4)*100-100),"0")</f>
        <v>0</v>
      </c>
      <c r="T45" s="28" t="str">
        <f>IFERROR((IFERROR(VLOOKUP($A45,Массив!$A$6:$BH$500,T$1,FALSE),"0")/IFERROR(VLOOKUP($B45,Массив2!$A$6:$BH$500,T$1,FALSE),VLOOKUP($A45,Массив!$A$6:$BH$500,T$1,FALSE)/4)*100-100),"0")</f>
        <v>0</v>
      </c>
    </row>
    <row r="46" spans="1:20" x14ac:dyDescent="0.25">
      <c r="A46" s="76" t="s">
        <v>269</v>
      </c>
      <c r="B46" s="77" t="s">
        <v>269</v>
      </c>
      <c r="C46" s="76"/>
      <c r="D46" s="19" t="s">
        <v>21</v>
      </c>
      <c r="E46" s="92" t="s">
        <v>519</v>
      </c>
      <c r="F46" s="27" t="str">
        <f>IFERROR((IFERROR(VLOOKUP($A46,Массив!$A$6:$BH$500,F$1,FALSE),"0")/IFERROR(VLOOKUP($B46,Массив2!$A$6:$BH$500,F$1,FALSE),VLOOKUP($A46,Массив!$A$6:$BH$500,F$1,FALSE)/4)*100-100),"0")</f>
        <v>0</v>
      </c>
      <c r="G46" s="28" t="str">
        <f>IFERROR((IFERROR(VLOOKUP($A46,Массив!$A$6:$BH$500,G$1,FALSE),"0")/IFERROR(VLOOKUP($B46,Массив2!$A$6:$BH$500,G$1,FALSE),VLOOKUP($A46,Массив!$A$6:$BH$500,G$1,FALSE)/4)*100-100),"0")</f>
        <v>0</v>
      </c>
      <c r="H46" s="28" t="str">
        <f>IFERROR((IFERROR(VLOOKUP($A46,Массив!$A$6:$BH$500,H$1,FALSE),"0")/IFERROR(VLOOKUP($B46,Массив2!$A$6:$BH$500,H$1,FALSE),VLOOKUP($A46,Массив!$A$6:$BH$500,H$1,FALSE)/4)*100-100),"0")</f>
        <v>0</v>
      </c>
      <c r="I46" s="28" t="str">
        <f>IFERROR((IFERROR(VLOOKUP($A46,Массив!$A$6:$BH$500,I$1,FALSE),"0")/IFERROR(VLOOKUP($B46,Массив2!$A$6:$BH$500,I$1,FALSE),VLOOKUP($A46,Массив!$A$6:$BH$500,I$1,FALSE)/4)*100-100),"0")</f>
        <v>0</v>
      </c>
      <c r="J46" s="29" t="str">
        <f>IFERROR((IFERROR(VLOOKUP($A46,Массив!$A$6:$BH$500,J$1,FALSE),"0")/IFERROR(VLOOKUP($B46,Массив2!$A$6:$BH$500,J$1,FALSE),VLOOKUP($A46,Массив!$A$6:$BH$500,J$1,FALSE)/4)*100-100),"0")</f>
        <v>0</v>
      </c>
      <c r="K46" s="29" t="str">
        <f>IFERROR((IFERROR(VLOOKUP($A46,Массив!$A$6:$BH$500,K$1,FALSE),"0")/IFERROR(VLOOKUP($B46,Массив2!$A$6:$BH$500,K$1,FALSE),VLOOKUP($A46,Массив!$A$6:$BH$500,K$1,FALSE)/4)*100-100),"0")</f>
        <v>0</v>
      </c>
      <c r="L46" s="29" t="str">
        <f>IFERROR((IFERROR(VLOOKUP($A46,Массив!$A$6:$BH$500,L$1,FALSE),"0")/IFERROR(VLOOKUP($B46,Массив2!$A$6:$BH$500,L$1,FALSE),VLOOKUP($A46,Массив!$A$6:$BH$500,L$1,FALSE)/4)*100-100),"0")</f>
        <v>0</v>
      </c>
      <c r="M46" s="29" t="str">
        <f>IFERROR((IFERROR(VLOOKUP($A46,Массив!$A$6:$BH$500,M$1,FALSE),"0")/IFERROR(VLOOKUP($B46,Массив2!$A$6:$BH$500,M$1,FALSE),VLOOKUP($A46,Массив!$A$6:$BH$500,M$1,FALSE)/4)*100-100),"0")</f>
        <v>0</v>
      </c>
      <c r="N46" s="29" t="str">
        <f>IFERROR((IFERROR(VLOOKUP($A46,Массив!$A$6:$BH$500,N$1,FALSE),"0")/IFERROR(VLOOKUP($B46,Массив2!$A$6:$BH$500,N$1,FALSE),VLOOKUP($A46,Массив!$A$6:$BH$500,N$1,FALSE)/4)*100-100),"0")</f>
        <v>0</v>
      </c>
      <c r="O46" s="28" t="str">
        <f>IFERROR((IFERROR(VLOOKUP($A46,Массив!$A$6:$BH$500,O$1,FALSE),"0")/IFERROR(VLOOKUP($B46,Массив2!$A$6:$BH$500,O$1,FALSE),VLOOKUP($A46,Массив!$A$6:$BH$500,O$1,FALSE)/4)*100-100),"0")</f>
        <v>0</v>
      </c>
      <c r="P46" s="28" t="str">
        <f>IFERROR((IFERROR(VLOOKUP($A46,Массив!$A$6:$BH$500,P$1,FALSE),"0")/IFERROR(VLOOKUP($B46,Массив2!$A$6:$BH$500,P$1,FALSE),VLOOKUP($A46,Массив!$A$6:$BH$500,P$1,FALSE)/4)*100-100),"0")</f>
        <v>0</v>
      </c>
      <c r="Q46" s="28" t="str">
        <f>IFERROR((IFERROR(VLOOKUP($A46,Массив!$A$6:$BH$500,Q$1,FALSE),"0")/IFERROR(VLOOKUP($B46,Массив2!$A$6:$BH$500,Q$1,FALSE),VLOOKUP($A46,Массив!$A$6:$BH$500,Q$1,FALSE)/4)*100-100),"0")</f>
        <v>0</v>
      </c>
      <c r="R46" s="28" t="str">
        <f>IFERROR((IFERROR(VLOOKUP($A46,Массив!$A$6:$BH$500,R$1,FALSE),"0")/IFERROR(VLOOKUP($B46,Массив2!$A$6:$BH$500,R$1,FALSE),VLOOKUP($A46,Массив!$A$6:$BH$500,R$1,FALSE)/4)*100-100),"0")</f>
        <v>0</v>
      </c>
      <c r="S46" s="13" t="str">
        <f>IFERROR((IFERROR(VLOOKUP($A46,Массив!$A$6:$BH$500,S$1,FALSE),"0")/IFERROR(VLOOKUP($B46,Массив2!$A$6:$BH$500,S$1,FALSE),VLOOKUP($A46,Массив!$A$6:$BH$500,S$1,FALSE)/4)*100-100),"0")</f>
        <v>0</v>
      </c>
      <c r="T46" s="28" t="str">
        <f>IFERROR((IFERROR(VLOOKUP($A46,Массив!$A$6:$BH$500,T$1,FALSE),"0")/IFERROR(VLOOKUP($B46,Массив2!$A$6:$BH$500,T$1,FALSE),VLOOKUP($A46,Массив!$A$6:$BH$500,T$1,FALSE)/4)*100-100),"0")</f>
        <v>0</v>
      </c>
    </row>
    <row r="47" spans="1:20" x14ac:dyDescent="0.25">
      <c r="A47" s="76" t="s">
        <v>270</v>
      </c>
      <c r="B47" s="77" t="s">
        <v>270</v>
      </c>
      <c r="C47" s="76"/>
      <c r="D47" s="19" t="s">
        <v>22</v>
      </c>
      <c r="E47" s="92" t="s">
        <v>520</v>
      </c>
      <c r="F47" s="27" t="str">
        <f>IFERROR((IFERROR(VLOOKUP($A47,Массив!$A$6:$BH$500,F$1,FALSE),"0")/IFERROR(VLOOKUP($B47,Массив2!$A$6:$BH$500,F$1,FALSE),VLOOKUP($A47,Массив!$A$6:$BH$500,F$1,FALSE)/4)*100-100),"0")</f>
        <v>0</v>
      </c>
      <c r="G47" s="28" t="str">
        <f>IFERROR((IFERROR(VLOOKUP($A47,Массив!$A$6:$BH$500,G$1,FALSE),"0")/IFERROR(VLOOKUP($B47,Массив2!$A$6:$BH$500,G$1,FALSE),VLOOKUP($A47,Массив!$A$6:$BH$500,G$1,FALSE)/4)*100-100),"0")</f>
        <v>0</v>
      </c>
      <c r="H47" s="28" t="str">
        <f>IFERROR((IFERROR(VLOOKUP($A47,Массив!$A$6:$BH$500,H$1,FALSE),"0")/IFERROR(VLOOKUP($B47,Массив2!$A$6:$BH$500,H$1,FALSE),VLOOKUP($A47,Массив!$A$6:$BH$500,H$1,FALSE)/4)*100-100),"0")</f>
        <v>0</v>
      </c>
      <c r="I47" s="28" t="str">
        <f>IFERROR((IFERROR(VLOOKUP($A47,Массив!$A$6:$BH$500,I$1,FALSE),"0")/IFERROR(VLOOKUP($B47,Массив2!$A$6:$BH$500,I$1,FALSE),VLOOKUP($A47,Массив!$A$6:$BH$500,I$1,FALSE)/4)*100-100),"0")</f>
        <v>0</v>
      </c>
      <c r="J47" s="29" t="str">
        <f>IFERROR((IFERROR(VLOOKUP($A47,Массив!$A$6:$BH$500,J$1,FALSE),"0")/IFERROR(VLOOKUP($B47,Массив2!$A$6:$BH$500,J$1,FALSE),VLOOKUP($A47,Массив!$A$6:$BH$500,J$1,FALSE)/4)*100-100),"0")</f>
        <v>0</v>
      </c>
      <c r="K47" s="29" t="str">
        <f>IFERROR((IFERROR(VLOOKUP($A47,Массив!$A$6:$BH$500,K$1,FALSE),"0")/IFERROR(VLOOKUP($B47,Массив2!$A$6:$BH$500,K$1,FALSE),VLOOKUP($A47,Массив!$A$6:$BH$500,K$1,FALSE)/4)*100-100),"0")</f>
        <v>0</v>
      </c>
      <c r="L47" s="29" t="str">
        <f>IFERROR((IFERROR(VLOOKUP($A47,Массив!$A$6:$BH$500,L$1,FALSE),"0")/IFERROR(VLOOKUP($B47,Массив2!$A$6:$BH$500,L$1,FALSE),VLOOKUP($A47,Массив!$A$6:$BH$500,L$1,FALSE)/4)*100-100),"0")</f>
        <v>0</v>
      </c>
      <c r="M47" s="29" t="str">
        <f>IFERROR((IFERROR(VLOOKUP($A47,Массив!$A$6:$BH$500,M$1,FALSE),"0")/IFERROR(VLOOKUP($B47,Массив2!$A$6:$BH$500,M$1,FALSE),VLOOKUP($A47,Массив!$A$6:$BH$500,M$1,FALSE)/4)*100-100),"0")</f>
        <v>0</v>
      </c>
      <c r="N47" s="29" t="str">
        <f>IFERROR((IFERROR(VLOOKUP($A47,Массив!$A$6:$BH$500,N$1,FALSE),"0")/IFERROR(VLOOKUP($B47,Массив2!$A$6:$BH$500,N$1,FALSE),VLOOKUP($A47,Массив!$A$6:$BH$500,N$1,FALSE)/4)*100-100),"0")</f>
        <v>0</v>
      </c>
      <c r="O47" s="28" t="str">
        <f>IFERROR((IFERROR(VLOOKUP($A47,Массив!$A$6:$BH$500,O$1,FALSE),"0")/IFERROR(VLOOKUP($B47,Массив2!$A$6:$BH$500,O$1,FALSE),VLOOKUP($A47,Массив!$A$6:$BH$500,O$1,FALSE)/4)*100-100),"0")</f>
        <v>0</v>
      </c>
      <c r="P47" s="28" t="str">
        <f>IFERROR((IFERROR(VLOOKUP($A47,Массив!$A$6:$BH$500,P$1,FALSE),"0")/IFERROR(VLOOKUP($B47,Массив2!$A$6:$BH$500,P$1,FALSE),VLOOKUP($A47,Массив!$A$6:$BH$500,P$1,FALSE)/4)*100-100),"0")</f>
        <v>0</v>
      </c>
      <c r="Q47" s="28" t="str">
        <f>IFERROR((IFERROR(VLOOKUP($A47,Массив!$A$6:$BH$500,Q$1,FALSE),"0")/IFERROR(VLOOKUP($B47,Массив2!$A$6:$BH$500,Q$1,FALSE),VLOOKUP($A47,Массив!$A$6:$BH$500,Q$1,FALSE)/4)*100-100),"0")</f>
        <v>0</v>
      </c>
      <c r="R47" s="28" t="str">
        <f>IFERROR((IFERROR(VLOOKUP($A47,Массив!$A$6:$BH$500,R$1,FALSE),"0")/IFERROR(VLOOKUP($B47,Массив2!$A$6:$BH$500,R$1,FALSE),VLOOKUP($A47,Массив!$A$6:$BH$500,R$1,FALSE)/4)*100-100),"0")</f>
        <v>0</v>
      </c>
      <c r="S47" s="13" t="str">
        <f>IFERROR((IFERROR(VLOOKUP($A47,Массив!$A$6:$BH$500,S$1,FALSE),"0")/IFERROR(VLOOKUP($B47,Массив2!$A$6:$BH$500,S$1,FALSE),VLOOKUP($A47,Массив!$A$6:$BH$500,S$1,FALSE)/4)*100-100),"0")</f>
        <v>0</v>
      </c>
      <c r="T47" s="28" t="str">
        <f>IFERROR((IFERROR(VLOOKUP($A47,Массив!$A$6:$BH$500,T$1,FALSE),"0")/IFERROR(VLOOKUP($B47,Массив2!$A$6:$BH$500,T$1,FALSE),VLOOKUP($A47,Массив!$A$6:$BH$500,T$1,FALSE)/4)*100-100),"0")</f>
        <v>0</v>
      </c>
    </row>
    <row r="48" spans="1:20" x14ac:dyDescent="0.25">
      <c r="A48" s="76" t="s">
        <v>271</v>
      </c>
      <c r="B48" s="77" t="s">
        <v>271</v>
      </c>
      <c r="C48" s="76"/>
      <c r="D48" s="19" t="s">
        <v>521</v>
      </c>
      <c r="E48" s="92" t="s">
        <v>522</v>
      </c>
      <c r="F48" s="27" t="str">
        <f>IFERROR((IFERROR(VLOOKUP($A48,Массив!$A$6:$BH$500,F$1,FALSE),"0")/IFERROR(VLOOKUP($B48,Массив2!$A$6:$BH$500,F$1,FALSE),VLOOKUP($A48,Массив!$A$6:$BH$500,F$1,FALSE)/4)*100-100),"0")</f>
        <v>0</v>
      </c>
      <c r="G48" s="28" t="str">
        <f>IFERROR((IFERROR(VLOOKUP($A48,Массив!$A$6:$BH$500,G$1,FALSE),"0")/IFERROR(VLOOKUP($B48,Массив2!$A$6:$BH$500,G$1,FALSE),VLOOKUP($A48,Массив!$A$6:$BH$500,G$1,FALSE)/4)*100-100),"0")</f>
        <v>0</v>
      </c>
      <c r="H48" s="28" t="str">
        <f>IFERROR((IFERROR(VLOOKUP($A48,Массив!$A$6:$BH$500,H$1,FALSE),"0")/IFERROR(VLOOKUP($B48,Массив2!$A$6:$BH$500,H$1,FALSE),VLOOKUP($A48,Массив!$A$6:$BH$500,H$1,FALSE)/4)*100-100),"0")</f>
        <v>0</v>
      </c>
      <c r="I48" s="28" t="str">
        <f>IFERROR((IFERROR(VLOOKUP($A48,Массив!$A$6:$BH$500,I$1,FALSE),"0")/IFERROR(VLOOKUP($B48,Массив2!$A$6:$BH$500,I$1,FALSE),VLOOKUP($A48,Массив!$A$6:$BH$500,I$1,FALSE)/4)*100-100),"0")</f>
        <v>0</v>
      </c>
      <c r="J48" s="29" t="str">
        <f>IFERROR((IFERROR(VLOOKUP($A48,Массив!$A$6:$BH$500,J$1,FALSE),"0")/IFERROR(VLOOKUP($B48,Массив2!$A$6:$BH$500,J$1,FALSE),VLOOKUP($A48,Массив!$A$6:$BH$500,J$1,FALSE)/4)*100-100),"0")</f>
        <v>0</v>
      </c>
      <c r="K48" s="29" t="str">
        <f>IFERROR((IFERROR(VLOOKUP($A48,Массив!$A$6:$BH$500,K$1,FALSE),"0")/IFERROR(VLOOKUP($B48,Массив2!$A$6:$BH$500,K$1,FALSE),VLOOKUP($A48,Массив!$A$6:$BH$500,K$1,FALSE)/4)*100-100),"0")</f>
        <v>0</v>
      </c>
      <c r="L48" s="29" t="str">
        <f>IFERROR((IFERROR(VLOOKUP($A48,Массив!$A$6:$BH$500,L$1,FALSE),"0")/IFERROR(VLOOKUP($B48,Массив2!$A$6:$BH$500,L$1,FALSE),VLOOKUP($A48,Массив!$A$6:$BH$500,L$1,FALSE)/4)*100-100),"0")</f>
        <v>0</v>
      </c>
      <c r="M48" s="29" t="str">
        <f>IFERROR((IFERROR(VLOOKUP($A48,Массив!$A$6:$BH$500,M$1,FALSE),"0")/IFERROR(VLOOKUP($B48,Массив2!$A$6:$BH$500,M$1,FALSE),VLOOKUP($A48,Массив!$A$6:$BH$500,M$1,FALSE)/4)*100-100),"0")</f>
        <v>0</v>
      </c>
      <c r="N48" s="29" t="str">
        <f>IFERROR((IFERROR(VLOOKUP($A48,Массив!$A$6:$BH$500,N$1,FALSE),"0")/IFERROR(VLOOKUP($B48,Массив2!$A$6:$BH$500,N$1,FALSE),VLOOKUP($A48,Массив!$A$6:$BH$500,N$1,FALSE)/4)*100-100),"0")</f>
        <v>0</v>
      </c>
      <c r="O48" s="28" t="str">
        <f>IFERROR((IFERROR(VLOOKUP($A48,Массив!$A$6:$BH$500,O$1,FALSE),"0")/IFERROR(VLOOKUP($B48,Массив2!$A$6:$BH$500,O$1,FALSE),VLOOKUP($A48,Массив!$A$6:$BH$500,O$1,FALSE)/4)*100-100),"0")</f>
        <v>0</v>
      </c>
      <c r="P48" s="28" t="str">
        <f>IFERROR((IFERROR(VLOOKUP($A48,Массив!$A$6:$BH$500,P$1,FALSE),"0")/IFERROR(VLOOKUP($B48,Массив2!$A$6:$BH$500,P$1,FALSE),VLOOKUP($A48,Массив!$A$6:$BH$500,P$1,FALSE)/4)*100-100),"0")</f>
        <v>0</v>
      </c>
      <c r="Q48" s="28" t="str">
        <f>IFERROR((IFERROR(VLOOKUP($A48,Массив!$A$6:$BH$500,Q$1,FALSE),"0")/IFERROR(VLOOKUP($B48,Массив2!$A$6:$BH$500,Q$1,FALSE),VLOOKUP($A48,Массив!$A$6:$BH$500,Q$1,FALSE)/4)*100-100),"0")</f>
        <v>0</v>
      </c>
      <c r="R48" s="28" t="str">
        <f>IFERROR((IFERROR(VLOOKUP($A48,Массив!$A$6:$BH$500,R$1,FALSE),"0")/IFERROR(VLOOKUP($B48,Массив2!$A$6:$BH$500,R$1,FALSE),VLOOKUP($A48,Массив!$A$6:$BH$500,R$1,FALSE)/4)*100-100),"0")</f>
        <v>0</v>
      </c>
      <c r="S48" s="13" t="str">
        <f>IFERROR((IFERROR(VLOOKUP($A48,Массив!$A$6:$BH$500,S$1,FALSE),"0")/IFERROR(VLOOKUP($B48,Массив2!$A$6:$BH$500,S$1,FALSE),VLOOKUP($A48,Массив!$A$6:$BH$500,S$1,FALSE)/4)*100-100),"0")</f>
        <v>0</v>
      </c>
      <c r="T48" s="28" t="str">
        <f>IFERROR((IFERROR(VLOOKUP($A48,Массив!$A$6:$BH$500,T$1,FALSE),"0")/IFERROR(VLOOKUP($B48,Массив2!$A$6:$BH$500,T$1,FALSE),VLOOKUP($A48,Массив!$A$6:$BH$500,T$1,FALSE)/4)*100-100),"0")</f>
        <v>0</v>
      </c>
    </row>
    <row r="49" spans="1:20" x14ac:dyDescent="0.25">
      <c r="A49" s="76" t="s">
        <v>272</v>
      </c>
      <c r="B49" s="77" t="s">
        <v>272</v>
      </c>
      <c r="C49" s="76"/>
      <c r="D49" s="19" t="s">
        <v>23</v>
      </c>
      <c r="E49" s="92" t="s">
        <v>523</v>
      </c>
      <c r="F49" s="27" t="str">
        <f>IFERROR((IFERROR(VLOOKUP($A49,Массив!$A$6:$BH$500,F$1,FALSE),"0")/IFERROR(VLOOKUP($B49,Массив2!$A$6:$BH$500,F$1,FALSE),VLOOKUP($A49,Массив!$A$6:$BH$500,F$1,FALSE)/4)*100-100),"0")</f>
        <v>0</v>
      </c>
      <c r="G49" s="28" t="str">
        <f>IFERROR((IFERROR(VLOOKUP($A49,Массив!$A$6:$BH$500,G$1,FALSE),"0")/IFERROR(VLOOKUP($B49,Массив2!$A$6:$BH$500,G$1,FALSE),VLOOKUP($A49,Массив!$A$6:$BH$500,G$1,FALSE)/4)*100-100),"0")</f>
        <v>0</v>
      </c>
      <c r="H49" s="28" t="str">
        <f>IFERROR((IFERROR(VLOOKUP($A49,Массив!$A$6:$BH$500,H$1,FALSE),"0")/IFERROR(VLOOKUP($B49,Массив2!$A$6:$BH$500,H$1,FALSE),VLOOKUP($A49,Массив!$A$6:$BH$500,H$1,FALSE)/4)*100-100),"0")</f>
        <v>0</v>
      </c>
      <c r="I49" s="28" t="str">
        <f>IFERROR((IFERROR(VLOOKUP($A49,Массив!$A$6:$BH$500,I$1,FALSE),"0")/IFERROR(VLOOKUP($B49,Массив2!$A$6:$BH$500,I$1,FALSE),VLOOKUP($A49,Массив!$A$6:$BH$500,I$1,FALSE)/4)*100-100),"0")</f>
        <v>0</v>
      </c>
      <c r="J49" s="29" t="str">
        <f>IFERROR((IFERROR(VLOOKUP($A49,Массив!$A$6:$BH$500,J$1,FALSE),"0")/IFERROR(VLOOKUP($B49,Массив2!$A$6:$BH$500,J$1,FALSE),VLOOKUP($A49,Массив!$A$6:$BH$500,J$1,FALSE)/4)*100-100),"0")</f>
        <v>0</v>
      </c>
      <c r="K49" s="29" t="str">
        <f>IFERROR((IFERROR(VLOOKUP($A49,Массив!$A$6:$BH$500,K$1,FALSE),"0")/IFERROR(VLOOKUP($B49,Массив2!$A$6:$BH$500,K$1,FALSE),VLOOKUP($A49,Массив!$A$6:$BH$500,K$1,FALSE)/4)*100-100),"0")</f>
        <v>0</v>
      </c>
      <c r="L49" s="29" t="str">
        <f>IFERROR((IFERROR(VLOOKUP($A49,Массив!$A$6:$BH$500,L$1,FALSE),"0")/IFERROR(VLOOKUP($B49,Массив2!$A$6:$BH$500,L$1,FALSE),VLOOKUP($A49,Массив!$A$6:$BH$500,L$1,FALSE)/4)*100-100),"0")</f>
        <v>0</v>
      </c>
      <c r="M49" s="29" t="str">
        <f>IFERROR((IFERROR(VLOOKUP($A49,Массив!$A$6:$BH$500,M$1,FALSE),"0")/IFERROR(VLOOKUP($B49,Массив2!$A$6:$BH$500,M$1,FALSE),VLOOKUP($A49,Массив!$A$6:$BH$500,M$1,FALSE)/4)*100-100),"0")</f>
        <v>0</v>
      </c>
      <c r="N49" s="29" t="str">
        <f>IFERROR((IFERROR(VLOOKUP($A49,Массив!$A$6:$BH$500,N$1,FALSE),"0")/IFERROR(VLOOKUP($B49,Массив2!$A$6:$BH$500,N$1,FALSE),VLOOKUP($A49,Массив!$A$6:$BH$500,N$1,FALSE)/4)*100-100),"0")</f>
        <v>0</v>
      </c>
      <c r="O49" s="28" t="str">
        <f>IFERROR((IFERROR(VLOOKUP($A49,Массив!$A$6:$BH$500,O$1,FALSE),"0")/IFERROR(VLOOKUP($B49,Массив2!$A$6:$BH$500,O$1,FALSE),VLOOKUP($A49,Массив!$A$6:$BH$500,O$1,FALSE)/4)*100-100),"0")</f>
        <v>0</v>
      </c>
      <c r="P49" s="28" t="str">
        <f>IFERROR((IFERROR(VLOOKUP($A49,Массив!$A$6:$BH$500,P$1,FALSE),"0")/IFERROR(VLOOKUP($B49,Массив2!$A$6:$BH$500,P$1,FALSE),VLOOKUP($A49,Массив!$A$6:$BH$500,P$1,FALSE)/4)*100-100),"0")</f>
        <v>0</v>
      </c>
      <c r="Q49" s="28" t="str">
        <f>IFERROR((IFERROR(VLOOKUP($A49,Массив!$A$6:$BH$500,Q$1,FALSE),"0")/IFERROR(VLOOKUP($B49,Массив2!$A$6:$BH$500,Q$1,FALSE),VLOOKUP($A49,Массив!$A$6:$BH$500,Q$1,FALSE)/4)*100-100),"0")</f>
        <v>0</v>
      </c>
      <c r="R49" s="28" t="str">
        <f>IFERROR((IFERROR(VLOOKUP($A49,Массив!$A$6:$BH$500,R$1,FALSE),"0")/IFERROR(VLOOKUP($B49,Массив2!$A$6:$BH$500,R$1,FALSE),VLOOKUP($A49,Массив!$A$6:$BH$500,R$1,FALSE)/4)*100-100),"0")</f>
        <v>0</v>
      </c>
      <c r="S49" s="13" t="str">
        <f>IFERROR((IFERROR(VLOOKUP($A49,Массив!$A$6:$BH$500,S$1,FALSE),"0")/IFERROR(VLOOKUP($B49,Массив2!$A$6:$BH$500,S$1,FALSE),VLOOKUP($A49,Массив!$A$6:$BH$500,S$1,FALSE)/4)*100-100),"0")</f>
        <v>0</v>
      </c>
      <c r="T49" s="28" t="str">
        <f>IFERROR((IFERROR(VLOOKUP($A49,Массив!$A$6:$BH$500,T$1,FALSE),"0")/IFERROR(VLOOKUP($B49,Массив2!$A$6:$BH$500,T$1,FALSE),VLOOKUP($A49,Массив!$A$6:$BH$500,T$1,FALSE)/4)*100-100),"0")</f>
        <v>0</v>
      </c>
    </row>
    <row r="50" spans="1:20" x14ac:dyDescent="0.25">
      <c r="A50" s="76" t="s">
        <v>273</v>
      </c>
      <c r="B50" s="77" t="s">
        <v>273</v>
      </c>
      <c r="C50" s="76"/>
      <c r="D50" s="19" t="s">
        <v>86</v>
      </c>
      <c r="E50" s="92" t="s">
        <v>524</v>
      </c>
      <c r="F50" s="27" t="str">
        <f>IFERROR((IFERROR(VLOOKUP($A50,Массив!$A$6:$BH$500,F$1,FALSE),"0")/IFERROR(VLOOKUP($B50,Массив2!$A$6:$BH$500,F$1,FALSE),VLOOKUP($A50,Массив!$A$6:$BH$500,F$1,FALSE)/4)*100-100),"0")</f>
        <v>0</v>
      </c>
      <c r="G50" s="28" t="str">
        <f>IFERROR((IFERROR(VLOOKUP($A50,Массив!$A$6:$BH$500,G$1,FALSE),"0")/IFERROR(VLOOKUP($B50,Массив2!$A$6:$BH$500,G$1,FALSE),VLOOKUP($A50,Массив!$A$6:$BH$500,G$1,FALSE)/4)*100-100),"0")</f>
        <v>0</v>
      </c>
      <c r="H50" s="28" t="str">
        <f>IFERROR((IFERROR(VLOOKUP($A50,Массив!$A$6:$BH$500,H$1,FALSE),"0")/IFERROR(VLOOKUP($B50,Массив2!$A$6:$BH$500,H$1,FALSE),VLOOKUP($A50,Массив!$A$6:$BH$500,H$1,FALSE)/4)*100-100),"0")</f>
        <v>0</v>
      </c>
      <c r="I50" s="28" t="str">
        <f>IFERROR((IFERROR(VLOOKUP($A50,Массив!$A$6:$BH$500,I$1,FALSE),"0")/IFERROR(VLOOKUP($B50,Массив2!$A$6:$BH$500,I$1,FALSE),VLOOKUP($A50,Массив!$A$6:$BH$500,I$1,FALSE)/4)*100-100),"0")</f>
        <v>0</v>
      </c>
      <c r="J50" s="29" t="str">
        <f>IFERROR((IFERROR(VLOOKUP($A50,Массив!$A$6:$BH$500,J$1,FALSE),"0")/IFERROR(VLOOKUP($B50,Массив2!$A$6:$BH$500,J$1,FALSE),VLOOKUP($A50,Массив!$A$6:$BH$500,J$1,FALSE)/4)*100-100),"0")</f>
        <v>0</v>
      </c>
      <c r="K50" s="29" t="str">
        <f>IFERROR((IFERROR(VLOOKUP($A50,Массив!$A$6:$BH$500,K$1,FALSE),"0")/IFERROR(VLOOKUP($B50,Массив2!$A$6:$BH$500,K$1,FALSE),VLOOKUP($A50,Массив!$A$6:$BH$500,K$1,FALSE)/4)*100-100),"0")</f>
        <v>0</v>
      </c>
      <c r="L50" s="29" t="str">
        <f>IFERROR((IFERROR(VLOOKUP($A50,Массив!$A$6:$BH$500,L$1,FALSE),"0")/IFERROR(VLOOKUP($B50,Массив2!$A$6:$BH$500,L$1,FALSE),VLOOKUP($A50,Массив!$A$6:$BH$500,L$1,FALSE)/4)*100-100),"0")</f>
        <v>0</v>
      </c>
      <c r="M50" s="29" t="str">
        <f>IFERROR((IFERROR(VLOOKUP($A50,Массив!$A$6:$BH$500,M$1,FALSE),"0")/IFERROR(VLOOKUP($B50,Массив2!$A$6:$BH$500,M$1,FALSE),VLOOKUP($A50,Массив!$A$6:$BH$500,M$1,FALSE)/4)*100-100),"0")</f>
        <v>0</v>
      </c>
      <c r="N50" s="29" t="str">
        <f>IFERROR((IFERROR(VLOOKUP($A50,Массив!$A$6:$BH$500,N$1,FALSE),"0")/IFERROR(VLOOKUP($B50,Массив2!$A$6:$BH$500,N$1,FALSE),VLOOKUP($A50,Массив!$A$6:$BH$500,N$1,FALSE)/4)*100-100),"0")</f>
        <v>0</v>
      </c>
      <c r="O50" s="28" t="str">
        <f>IFERROR((IFERROR(VLOOKUP($A50,Массив!$A$6:$BH$500,O$1,FALSE),"0")/IFERROR(VLOOKUP($B50,Массив2!$A$6:$BH$500,O$1,FALSE),VLOOKUP($A50,Массив!$A$6:$BH$500,O$1,FALSE)/4)*100-100),"0")</f>
        <v>0</v>
      </c>
      <c r="P50" s="28" t="str">
        <f>IFERROR((IFERROR(VLOOKUP($A50,Массив!$A$6:$BH$500,P$1,FALSE),"0")/IFERROR(VLOOKUP($B50,Массив2!$A$6:$BH$500,P$1,FALSE),VLOOKUP($A50,Массив!$A$6:$BH$500,P$1,FALSE)/4)*100-100),"0")</f>
        <v>0</v>
      </c>
      <c r="Q50" s="28" t="str">
        <f>IFERROR((IFERROR(VLOOKUP($A50,Массив!$A$6:$BH$500,Q$1,FALSE),"0")/IFERROR(VLOOKUP($B50,Массив2!$A$6:$BH$500,Q$1,FALSE),VLOOKUP($A50,Массив!$A$6:$BH$500,Q$1,FALSE)/4)*100-100),"0")</f>
        <v>0</v>
      </c>
      <c r="R50" s="28" t="str">
        <f>IFERROR((IFERROR(VLOOKUP($A50,Массив!$A$6:$BH$500,R$1,FALSE),"0")/IFERROR(VLOOKUP($B50,Массив2!$A$6:$BH$500,R$1,FALSE),VLOOKUP($A50,Массив!$A$6:$BH$500,R$1,FALSE)/4)*100-100),"0")</f>
        <v>0</v>
      </c>
      <c r="S50" s="13" t="str">
        <f>IFERROR((IFERROR(VLOOKUP($A50,Массив!$A$6:$BH$500,S$1,FALSE),"0")/IFERROR(VLOOKUP($B50,Массив2!$A$6:$BH$500,S$1,FALSE),VLOOKUP($A50,Массив!$A$6:$BH$500,S$1,FALSE)/4)*100-100),"0")</f>
        <v>0</v>
      </c>
      <c r="T50" s="28" t="str">
        <f>IFERROR((IFERROR(VLOOKUP($A50,Массив!$A$6:$BH$500,T$1,FALSE),"0")/IFERROR(VLOOKUP($B50,Массив2!$A$6:$BH$500,T$1,FALSE),VLOOKUP($A50,Массив!$A$6:$BH$500,T$1,FALSE)/4)*100-100),"0")</f>
        <v>0</v>
      </c>
    </row>
    <row r="51" spans="1:20" x14ac:dyDescent="0.25">
      <c r="A51" s="76" t="s">
        <v>274</v>
      </c>
      <c r="B51" s="77" t="s">
        <v>274</v>
      </c>
      <c r="C51" s="76"/>
      <c r="D51" s="19" t="s">
        <v>87</v>
      </c>
      <c r="E51" s="92" t="s">
        <v>525</v>
      </c>
      <c r="F51" s="27" t="str">
        <f>IFERROR((IFERROR(VLOOKUP($A51,Массив!$A$6:$BH$500,F$1,FALSE),"0")/IFERROR(VLOOKUP($B51,Массив2!$A$6:$BH$500,F$1,FALSE),VLOOKUP($A51,Массив!$A$6:$BH$500,F$1,FALSE)/4)*100-100),"0")</f>
        <v>0</v>
      </c>
      <c r="G51" s="28" t="str">
        <f>IFERROR((IFERROR(VLOOKUP($A51,Массив!$A$6:$BH$500,G$1,FALSE),"0")/IFERROR(VLOOKUP($B51,Массив2!$A$6:$BH$500,G$1,FALSE),VLOOKUP($A51,Массив!$A$6:$BH$500,G$1,FALSE)/4)*100-100),"0")</f>
        <v>0</v>
      </c>
      <c r="H51" s="28" t="str">
        <f>IFERROR((IFERROR(VLOOKUP($A51,Массив!$A$6:$BH$500,H$1,FALSE),"0")/IFERROR(VLOOKUP($B51,Массив2!$A$6:$BH$500,H$1,FALSE),VLOOKUP($A51,Массив!$A$6:$BH$500,H$1,FALSE)/4)*100-100),"0")</f>
        <v>0</v>
      </c>
      <c r="I51" s="28" t="str">
        <f>IFERROR((IFERROR(VLOOKUP($A51,Массив!$A$6:$BH$500,I$1,FALSE),"0")/IFERROR(VLOOKUP($B51,Массив2!$A$6:$BH$500,I$1,FALSE),VLOOKUP($A51,Массив!$A$6:$BH$500,I$1,FALSE)/4)*100-100),"0")</f>
        <v>0</v>
      </c>
      <c r="J51" s="29" t="str">
        <f>IFERROR((IFERROR(VLOOKUP($A51,Массив!$A$6:$BH$500,J$1,FALSE),"0")/IFERROR(VLOOKUP($B51,Массив2!$A$6:$BH$500,J$1,FALSE),VLOOKUP($A51,Массив!$A$6:$BH$500,J$1,FALSE)/4)*100-100),"0")</f>
        <v>0</v>
      </c>
      <c r="K51" s="29" t="str">
        <f>IFERROR((IFERROR(VLOOKUP($A51,Массив!$A$6:$BH$500,K$1,FALSE),"0")/IFERROR(VLOOKUP($B51,Массив2!$A$6:$BH$500,K$1,FALSE),VLOOKUP($A51,Массив!$A$6:$BH$500,K$1,FALSE)/4)*100-100),"0")</f>
        <v>0</v>
      </c>
      <c r="L51" s="29" t="str">
        <f>IFERROR((IFERROR(VLOOKUP($A51,Массив!$A$6:$BH$500,L$1,FALSE),"0")/IFERROR(VLOOKUP($B51,Массив2!$A$6:$BH$500,L$1,FALSE),VLOOKUP($A51,Массив!$A$6:$BH$500,L$1,FALSE)/4)*100-100),"0")</f>
        <v>0</v>
      </c>
      <c r="M51" s="29" t="str">
        <f>IFERROR((IFERROR(VLOOKUP($A51,Массив!$A$6:$BH$500,M$1,FALSE),"0")/IFERROR(VLOOKUP($B51,Массив2!$A$6:$BH$500,M$1,FALSE),VLOOKUP($A51,Массив!$A$6:$BH$500,M$1,FALSE)/4)*100-100),"0")</f>
        <v>0</v>
      </c>
      <c r="N51" s="29" t="str">
        <f>IFERROR((IFERROR(VLOOKUP($A51,Массив!$A$6:$BH$500,N$1,FALSE),"0")/IFERROR(VLOOKUP($B51,Массив2!$A$6:$BH$500,N$1,FALSE),VLOOKUP($A51,Массив!$A$6:$BH$500,N$1,FALSE)/4)*100-100),"0")</f>
        <v>0</v>
      </c>
      <c r="O51" s="28" t="str">
        <f>IFERROR((IFERROR(VLOOKUP($A51,Массив!$A$6:$BH$500,O$1,FALSE),"0")/IFERROR(VLOOKUP($B51,Массив2!$A$6:$BH$500,O$1,FALSE),VLOOKUP($A51,Массив!$A$6:$BH$500,O$1,FALSE)/4)*100-100),"0")</f>
        <v>0</v>
      </c>
      <c r="P51" s="28" t="str">
        <f>IFERROR((IFERROR(VLOOKUP($A51,Массив!$A$6:$BH$500,P$1,FALSE),"0")/IFERROR(VLOOKUP($B51,Массив2!$A$6:$BH$500,P$1,FALSE),VLOOKUP($A51,Массив!$A$6:$BH$500,P$1,FALSE)/4)*100-100),"0")</f>
        <v>0</v>
      </c>
      <c r="Q51" s="28" t="str">
        <f>IFERROR((IFERROR(VLOOKUP($A51,Массив!$A$6:$BH$500,Q$1,FALSE),"0")/IFERROR(VLOOKUP($B51,Массив2!$A$6:$BH$500,Q$1,FALSE),VLOOKUP($A51,Массив!$A$6:$BH$500,Q$1,FALSE)/4)*100-100),"0")</f>
        <v>0</v>
      </c>
      <c r="R51" s="28" t="str">
        <f>IFERROR((IFERROR(VLOOKUP($A51,Массив!$A$6:$BH$500,R$1,FALSE),"0")/IFERROR(VLOOKUP($B51,Массив2!$A$6:$BH$500,R$1,FALSE),VLOOKUP($A51,Массив!$A$6:$BH$500,R$1,FALSE)/4)*100-100),"0")</f>
        <v>0</v>
      </c>
      <c r="S51" s="13" t="str">
        <f>IFERROR((IFERROR(VLOOKUP($A51,Массив!$A$6:$BH$500,S$1,FALSE),"0")/IFERROR(VLOOKUP($B51,Массив2!$A$6:$BH$500,S$1,FALSE),VLOOKUP($A51,Массив!$A$6:$BH$500,S$1,FALSE)/4)*100-100),"0")</f>
        <v>0</v>
      </c>
      <c r="T51" s="28" t="str">
        <f>IFERROR((IFERROR(VLOOKUP($A51,Массив!$A$6:$BH$500,T$1,FALSE),"0")/IFERROR(VLOOKUP($B51,Массив2!$A$6:$BH$500,T$1,FALSE),VLOOKUP($A51,Массив!$A$6:$BH$500,T$1,FALSE)/4)*100-100),"0")</f>
        <v>0</v>
      </c>
    </row>
    <row r="52" spans="1:20" x14ac:dyDescent="0.25">
      <c r="A52" s="76" t="s">
        <v>275</v>
      </c>
      <c r="B52" s="77" t="s">
        <v>275</v>
      </c>
      <c r="C52" s="76"/>
      <c r="D52" s="19" t="s">
        <v>24</v>
      </c>
      <c r="E52" s="92" t="s">
        <v>526</v>
      </c>
      <c r="F52" s="27" t="str">
        <f>IFERROR((IFERROR(VLOOKUP($A52,Массив!$A$6:$BH$500,F$1,FALSE),"0")/IFERROR(VLOOKUP($B52,Массив2!$A$6:$BH$500,F$1,FALSE),VLOOKUP($A52,Массив!$A$6:$BH$500,F$1,FALSE)/4)*100-100),"0")</f>
        <v>0</v>
      </c>
      <c r="G52" s="28" t="str">
        <f>IFERROR((IFERROR(VLOOKUP($A52,Массив!$A$6:$BH$500,G$1,FALSE),"0")/IFERROR(VLOOKUP($B52,Массив2!$A$6:$BH$500,G$1,FALSE),VLOOKUP($A52,Массив!$A$6:$BH$500,G$1,FALSE)/4)*100-100),"0")</f>
        <v>0</v>
      </c>
      <c r="H52" s="28" t="str">
        <f>IFERROR((IFERROR(VLOOKUP($A52,Массив!$A$6:$BH$500,H$1,FALSE),"0")/IFERROR(VLOOKUP($B52,Массив2!$A$6:$BH$500,H$1,FALSE),VLOOKUP($A52,Массив!$A$6:$BH$500,H$1,FALSE)/4)*100-100),"0")</f>
        <v>0</v>
      </c>
      <c r="I52" s="28" t="str">
        <f>IFERROR((IFERROR(VLOOKUP($A52,Массив!$A$6:$BH$500,I$1,FALSE),"0")/IFERROR(VLOOKUP($B52,Массив2!$A$6:$BH$500,I$1,FALSE),VLOOKUP($A52,Массив!$A$6:$BH$500,I$1,FALSE)/4)*100-100),"0")</f>
        <v>0</v>
      </c>
      <c r="J52" s="29" t="str">
        <f>IFERROR((IFERROR(VLOOKUP($A52,Массив!$A$6:$BH$500,J$1,FALSE),"0")/IFERROR(VLOOKUP($B52,Массив2!$A$6:$BH$500,J$1,FALSE),VLOOKUP($A52,Массив!$A$6:$BH$500,J$1,FALSE)/4)*100-100),"0")</f>
        <v>0</v>
      </c>
      <c r="K52" s="29" t="str">
        <f>IFERROR((IFERROR(VLOOKUP($A52,Массив!$A$6:$BH$500,K$1,FALSE),"0")/IFERROR(VLOOKUP($B52,Массив2!$A$6:$BH$500,K$1,FALSE),VLOOKUP($A52,Массив!$A$6:$BH$500,K$1,FALSE)/4)*100-100),"0")</f>
        <v>0</v>
      </c>
      <c r="L52" s="29" t="str">
        <f>IFERROR((IFERROR(VLOOKUP($A52,Массив!$A$6:$BH$500,L$1,FALSE),"0")/IFERROR(VLOOKUP($B52,Массив2!$A$6:$BH$500,L$1,FALSE),VLOOKUP($A52,Массив!$A$6:$BH$500,L$1,FALSE)/4)*100-100),"0")</f>
        <v>0</v>
      </c>
      <c r="M52" s="29" t="str">
        <f>IFERROR((IFERROR(VLOOKUP($A52,Массив!$A$6:$BH$500,M$1,FALSE),"0")/IFERROR(VLOOKUP($B52,Массив2!$A$6:$BH$500,M$1,FALSE),VLOOKUP($A52,Массив!$A$6:$BH$500,M$1,FALSE)/4)*100-100),"0")</f>
        <v>0</v>
      </c>
      <c r="N52" s="29" t="str">
        <f>IFERROR((IFERROR(VLOOKUP($A52,Массив!$A$6:$BH$500,N$1,FALSE),"0")/IFERROR(VLOOKUP($B52,Массив2!$A$6:$BH$500,N$1,FALSE),VLOOKUP($A52,Массив!$A$6:$BH$500,N$1,FALSE)/4)*100-100),"0")</f>
        <v>0</v>
      </c>
      <c r="O52" s="28" t="str">
        <f>IFERROR((IFERROR(VLOOKUP($A52,Массив!$A$6:$BH$500,O$1,FALSE),"0")/IFERROR(VLOOKUP($B52,Массив2!$A$6:$BH$500,O$1,FALSE),VLOOKUP($A52,Массив!$A$6:$BH$500,O$1,FALSE)/4)*100-100),"0")</f>
        <v>0</v>
      </c>
      <c r="P52" s="28" t="str">
        <f>IFERROR((IFERROR(VLOOKUP($A52,Массив!$A$6:$BH$500,P$1,FALSE),"0")/IFERROR(VLOOKUP($B52,Массив2!$A$6:$BH$500,P$1,FALSE),VLOOKUP($A52,Массив!$A$6:$BH$500,P$1,FALSE)/4)*100-100),"0")</f>
        <v>0</v>
      </c>
      <c r="Q52" s="28" t="str">
        <f>IFERROR((IFERROR(VLOOKUP($A52,Массив!$A$6:$BH$500,Q$1,FALSE),"0")/IFERROR(VLOOKUP($B52,Массив2!$A$6:$BH$500,Q$1,FALSE),VLOOKUP($A52,Массив!$A$6:$BH$500,Q$1,FALSE)/4)*100-100),"0")</f>
        <v>0</v>
      </c>
      <c r="R52" s="28" t="str">
        <f>IFERROR((IFERROR(VLOOKUP($A52,Массив!$A$6:$BH$500,R$1,FALSE),"0")/IFERROR(VLOOKUP($B52,Массив2!$A$6:$BH$500,R$1,FALSE),VLOOKUP($A52,Массив!$A$6:$BH$500,R$1,FALSE)/4)*100-100),"0")</f>
        <v>0</v>
      </c>
      <c r="S52" s="13" t="str">
        <f>IFERROR((IFERROR(VLOOKUP($A52,Массив!$A$6:$BH$500,S$1,FALSE),"0")/IFERROR(VLOOKUP($B52,Массив2!$A$6:$BH$500,S$1,FALSE),VLOOKUP($A52,Массив!$A$6:$BH$500,S$1,FALSE)/4)*100-100),"0")</f>
        <v>0</v>
      </c>
      <c r="T52" s="28" t="str">
        <f>IFERROR((IFERROR(VLOOKUP($A52,Массив!$A$6:$BH$500,T$1,FALSE),"0")/IFERROR(VLOOKUP($B52,Массив2!$A$6:$BH$500,T$1,FALSE),VLOOKUP($A52,Массив!$A$6:$BH$500,T$1,FALSE)/4)*100-100),"0")</f>
        <v>0</v>
      </c>
    </row>
    <row r="53" spans="1:20" x14ac:dyDescent="0.25">
      <c r="A53" s="76" t="s">
        <v>276</v>
      </c>
      <c r="B53" s="77" t="s">
        <v>276</v>
      </c>
      <c r="C53" s="76"/>
      <c r="D53" s="19" t="s">
        <v>25</v>
      </c>
      <c r="E53" s="92" t="s">
        <v>527</v>
      </c>
      <c r="F53" s="27" t="str">
        <f>IFERROR((IFERROR(VLOOKUP($A53,Массив!$A$6:$BH$500,F$1,FALSE),"0")/IFERROR(VLOOKUP($B53,Массив2!$A$6:$BH$500,F$1,FALSE),VLOOKUP($A53,Массив!$A$6:$BH$500,F$1,FALSE)/4)*100-100),"0")</f>
        <v>0</v>
      </c>
      <c r="G53" s="28" t="str">
        <f>IFERROR((IFERROR(VLOOKUP($A53,Массив!$A$6:$BH$500,G$1,FALSE),"0")/IFERROR(VLOOKUP($B53,Массив2!$A$6:$BH$500,G$1,FALSE),VLOOKUP($A53,Массив!$A$6:$BH$500,G$1,FALSE)/4)*100-100),"0")</f>
        <v>0</v>
      </c>
      <c r="H53" s="28" t="str">
        <f>IFERROR((IFERROR(VLOOKUP($A53,Массив!$A$6:$BH$500,H$1,FALSE),"0")/IFERROR(VLOOKUP($B53,Массив2!$A$6:$BH$500,H$1,FALSE),VLOOKUP($A53,Массив!$A$6:$BH$500,H$1,FALSE)/4)*100-100),"0")</f>
        <v>0</v>
      </c>
      <c r="I53" s="28" t="str">
        <f>IFERROR((IFERROR(VLOOKUP($A53,Массив!$A$6:$BH$500,I$1,FALSE),"0")/IFERROR(VLOOKUP($B53,Массив2!$A$6:$BH$500,I$1,FALSE),VLOOKUP($A53,Массив!$A$6:$BH$500,I$1,FALSE)/4)*100-100),"0")</f>
        <v>0</v>
      </c>
      <c r="J53" s="29" t="str">
        <f>IFERROR((IFERROR(VLOOKUP($A53,Массив!$A$6:$BH$500,J$1,FALSE),"0")/IFERROR(VLOOKUP($B53,Массив2!$A$6:$BH$500,J$1,FALSE),VLOOKUP($A53,Массив!$A$6:$BH$500,J$1,FALSE)/4)*100-100),"0")</f>
        <v>0</v>
      </c>
      <c r="K53" s="29" t="str">
        <f>IFERROR((IFERROR(VLOOKUP($A53,Массив!$A$6:$BH$500,K$1,FALSE),"0")/IFERROR(VLOOKUP($B53,Массив2!$A$6:$BH$500,K$1,FALSE),VLOOKUP($A53,Массив!$A$6:$BH$500,K$1,FALSE)/4)*100-100),"0")</f>
        <v>0</v>
      </c>
      <c r="L53" s="29" t="str">
        <f>IFERROR((IFERROR(VLOOKUP($A53,Массив!$A$6:$BH$500,L$1,FALSE),"0")/IFERROR(VLOOKUP($B53,Массив2!$A$6:$BH$500,L$1,FALSE),VLOOKUP($A53,Массив!$A$6:$BH$500,L$1,FALSE)/4)*100-100),"0")</f>
        <v>0</v>
      </c>
      <c r="M53" s="29" t="str">
        <f>IFERROR((IFERROR(VLOOKUP($A53,Массив!$A$6:$BH$500,M$1,FALSE),"0")/IFERROR(VLOOKUP($B53,Массив2!$A$6:$BH$500,M$1,FALSE),VLOOKUP($A53,Массив!$A$6:$BH$500,M$1,FALSE)/4)*100-100),"0")</f>
        <v>0</v>
      </c>
      <c r="N53" s="29" t="str">
        <f>IFERROR((IFERROR(VLOOKUP($A53,Массив!$A$6:$BH$500,N$1,FALSE),"0")/IFERROR(VLOOKUP($B53,Массив2!$A$6:$BH$500,N$1,FALSE),VLOOKUP($A53,Массив!$A$6:$BH$500,N$1,FALSE)/4)*100-100),"0")</f>
        <v>0</v>
      </c>
      <c r="O53" s="28" t="str">
        <f>IFERROR((IFERROR(VLOOKUP($A53,Массив!$A$6:$BH$500,O$1,FALSE),"0")/IFERROR(VLOOKUP($B53,Массив2!$A$6:$BH$500,O$1,FALSE),VLOOKUP($A53,Массив!$A$6:$BH$500,O$1,FALSE)/4)*100-100),"0")</f>
        <v>0</v>
      </c>
      <c r="P53" s="28" t="str">
        <f>IFERROR((IFERROR(VLOOKUP($A53,Массив!$A$6:$BH$500,P$1,FALSE),"0")/IFERROR(VLOOKUP($B53,Массив2!$A$6:$BH$500,P$1,FALSE),VLOOKUP($A53,Массив!$A$6:$BH$500,P$1,FALSE)/4)*100-100),"0")</f>
        <v>0</v>
      </c>
      <c r="Q53" s="28" t="str">
        <f>IFERROR((IFERROR(VLOOKUP($A53,Массив!$A$6:$BH$500,Q$1,FALSE),"0")/IFERROR(VLOOKUP($B53,Массив2!$A$6:$BH$500,Q$1,FALSE),VLOOKUP($A53,Массив!$A$6:$BH$500,Q$1,FALSE)/4)*100-100),"0")</f>
        <v>0</v>
      </c>
      <c r="R53" s="28" t="str">
        <f>IFERROR((IFERROR(VLOOKUP($A53,Массив!$A$6:$BH$500,R$1,FALSE),"0")/IFERROR(VLOOKUP($B53,Массив2!$A$6:$BH$500,R$1,FALSE),VLOOKUP($A53,Массив!$A$6:$BH$500,R$1,FALSE)/4)*100-100),"0")</f>
        <v>0</v>
      </c>
      <c r="S53" s="13" t="str">
        <f>IFERROR((IFERROR(VLOOKUP($A53,Массив!$A$6:$BH$500,S$1,FALSE),"0")/IFERROR(VLOOKUP($B53,Массив2!$A$6:$BH$500,S$1,FALSE),VLOOKUP($A53,Массив!$A$6:$BH$500,S$1,FALSE)/4)*100-100),"0")</f>
        <v>0</v>
      </c>
      <c r="T53" s="28" t="str">
        <f>IFERROR((IFERROR(VLOOKUP($A53,Массив!$A$6:$BH$500,T$1,FALSE),"0")/IFERROR(VLOOKUP($B53,Массив2!$A$6:$BH$500,T$1,FALSE),VLOOKUP($A53,Массив!$A$6:$BH$500,T$1,FALSE)/4)*100-100),"0")</f>
        <v>0</v>
      </c>
    </row>
    <row r="54" spans="1:20" x14ac:dyDescent="0.25">
      <c r="A54" s="76" t="s">
        <v>277</v>
      </c>
      <c r="B54" s="77" t="s">
        <v>277</v>
      </c>
      <c r="C54" s="76"/>
      <c r="D54" s="19" t="s">
        <v>26</v>
      </c>
      <c r="E54" s="92" t="s">
        <v>528</v>
      </c>
      <c r="F54" s="27" t="str">
        <f>IFERROR((IFERROR(VLOOKUP($A54,Массив!$A$6:$BH$500,F$1,FALSE),"0")/IFERROR(VLOOKUP($B54,Массив2!$A$6:$BH$500,F$1,FALSE),VLOOKUP($A54,Массив!$A$6:$BH$500,F$1,FALSE)/4)*100-100),"0")</f>
        <v>0</v>
      </c>
      <c r="G54" s="28" t="str">
        <f>IFERROR((IFERROR(VLOOKUP($A54,Массив!$A$6:$BH$500,G$1,FALSE),"0")/IFERROR(VLOOKUP($B54,Массив2!$A$6:$BH$500,G$1,FALSE),VLOOKUP($A54,Массив!$A$6:$BH$500,G$1,FALSE)/4)*100-100),"0")</f>
        <v>0</v>
      </c>
      <c r="H54" s="28" t="str">
        <f>IFERROR((IFERROR(VLOOKUP($A54,Массив!$A$6:$BH$500,H$1,FALSE),"0")/IFERROR(VLOOKUP($B54,Массив2!$A$6:$BH$500,H$1,FALSE),VLOOKUP($A54,Массив!$A$6:$BH$500,H$1,FALSE)/4)*100-100),"0")</f>
        <v>0</v>
      </c>
      <c r="I54" s="28" t="str">
        <f>IFERROR((IFERROR(VLOOKUP($A54,Массив!$A$6:$BH$500,I$1,FALSE),"0")/IFERROR(VLOOKUP($B54,Массив2!$A$6:$BH$500,I$1,FALSE),VLOOKUP($A54,Массив!$A$6:$BH$500,I$1,FALSE)/4)*100-100),"0")</f>
        <v>0</v>
      </c>
      <c r="J54" s="29" t="str">
        <f>IFERROR((IFERROR(VLOOKUP($A54,Массив!$A$6:$BH$500,J$1,FALSE),"0")/IFERROR(VLOOKUP($B54,Массив2!$A$6:$BH$500,J$1,FALSE),VLOOKUP($A54,Массив!$A$6:$BH$500,J$1,FALSE)/4)*100-100),"0")</f>
        <v>0</v>
      </c>
      <c r="K54" s="29" t="str">
        <f>IFERROR((IFERROR(VLOOKUP($A54,Массив!$A$6:$BH$500,K$1,FALSE),"0")/IFERROR(VLOOKUP($B54,Массив2!$A$6:$BH$500,K$1,FALSE),VLOOKUP($A54,Массив!$A$6:$BH$500,K$1,FALSE)/4)*100-100),"0")</f>
        <v>0</v>
      </c>
      <c r="L54" s="29" t="str">
        <f>IFERROR((IFERROR(VLOOKUP($A54,Массив!$A$6:$BH$500,L$1,FALSE),"0")/IFERROR(VLOOKUP($B54,Массив2!$A$6:$BH$500,L$1,FALSE),VLOOKUP($A54,Массив!$A$6:$BH$500,L$1,FALSE)/4)*100-100),"0")</f>
        <v>0</v>
      </c>
      <c r="M54" s="29" t="str">
        <f>IFERROR((IFERROR(VLOOKUP($A54,Массив!$A$6:$BH$500,M$1,FALSE),"0")/IFERROR(VLOOKUP($B54,Массив2!$A$6:$BH$500,M$1,FALSE),VLOOKUP($A54,Массив!$A$6:$BH$500,M$1,FALSE)/4)*100-100),"0")</f>
        <v>0</v>
      </c>
      <c r="N54" s="29" t="str">
        <f>IFERROR((IFERROR(VLOOKUP($A54,Массив!$A$6:$BH$500,N$1,FALSE),"0")/IFERROR(VLOOKUP($B54,Массив2!$A$6:$BH$500,N$1,FALSE),VLOOKUP($A54,Массив!$A$6:$BH$500,N$1,FALSE)/4)*100-100),"0")</f>
        <v>0</v>
      </c>
      <c r="O54" s="28" t="str">
        <f>IFERROR((IFERROR(VLOOKUP($A54,Массив!$A$6:$BH$500,O$1,FALSE),"0")/IFERROR(VLOOKUP($B54,Массив2!$A$6:$BH$500,O$1,FALSE),VLOOKUP($A54,Массив!$A$6:$BH$500,O$1,FALSE)/4)*100-100),"0")</f>
        <v>0</v>
      </c>
      <c r="P54" s="28" t="str">
        <f>IFERROR((IFERROR(VLOOKUP($A54,Массив!$A$6:$BH$500,P$1,FALSE),"0")/IFERROR(VLOOKUP($B54,Массив2!$A$6:$BH$500,P$1,FALSE),VLOOKUP($A54,Массив!$A$6:$BH$500,P$1,FALSE)/4)*100-100),"0")</f>
        <v>0</v>
      </c>
      <c r="Q54" s="28" t="str">
        <f>IFERROR((IFERROR(VLOOKUP($A54,Массив!$A$6:$BH$500,Q$1,FALSE),"0")/IFERROR(VLOOKUP($B54,Массив2!$A$6:$BH$500,Q$1,FALSE),VLOOKUP($A54,Массив!$A$6:$BH$500,Q$1,FALSE)/4)*100-100),"0")</f>
        <v>0</v>
      </c>
      <c r="R54" s="28" t="str">
        <f>IFERROR((IFERROR(VLOOKUP($A54,Массив!$A$6:$BH$500,R$1,FALSE),"0")/IFERROR(VLOOKUP($B54,Массив2!$A$6:$BH$500,R$1,FALSE),VLOOKUP($A54,Массив!$A$6:$BH$500,R$1,FALSE)/4)*100-100),"0")</f>
        <v>0</v>
      </c>
      <c r="S54" s="13" t="str">
        <f>IFERROR((IFERROR(VLOOKUP($A54,Массив!$A$6:$BH$500,S$1,FALSE),"0")/IFERROR(VLOOKUP($B54,Массив2!$A$6:$BH$500,S$1,FALSE),VLOOKUP($A54,Массив!$A$6:$BH$500,S$1,FALSE)/4)*100-100),"0")</f>
        <v>0</v>
      </c>
      <c r="T54" s="28" t="str">
        <f>IFERROR((IFERROR(VLOOKUP($A54,Массив!$A$6:$BH$500,T$1,FALSE),"0")/IFERROR(VLOOKUP($B54,Массив2!$A$6:$BH$500,T$1,FALSE),VLOOKUP($A54,Массив!$A$6:$BH$500,T$1,FALSE)/4)*100-100),"0")</f>
        <v>0</v>
      </c>
    </row>
    <row r="55" spans="1:20" x14ac:dyDescent="0.25">
      <c r="A55" s="76" t="s">
        <v>278</v>
      </c>
      <c r="B55" s="77" t="s">
        <v>278</v>
      </c>
      <c r="C55" s="76"/>
      <c r="D55" s="19" t="s">
        <v>27</v>
      </c>
      <c r="E55" s="92" t="s">
        <v>529</v>
      </c>
      <c r="F55" s="27" t="str">
        <f>IFERROR((IFERROR(VLOOKUP($A55,Массив!$A$6:$BH$500,F$1,FALSE),"0")/IFERROR(VLOOKUP($B55,Массив2!$A$6:$BH$500,F$1,FALSE),VLOOKUP($A55,Массив!$A$6:$BH$500,F$1,FALSE)/4)*100-100),"0")</f>
        <v>0</v>
      </c>
      <c r="G55" s="28" t="str">
        <f>IFERROR((IFERROR(VLOOKUP($A55,Массив!$A$6:$BH$500,G$1,FALSE),"0")/IFERROR(VLOOKUP($B55,Массив2!$A$6:$BH$500,G$1,FALSE),VLOOKUP($A55,Массив!$A$6:$BH$500,G$1,FALSE)/4)*100-100),"0")</f>
        <v>0</v>
      </c>
      <c r="H55" s="39" t="str">
        <f>IFERROR((IFERROR(VLOOKUP($A55,Массив!$A$6:$BH$500,H$1,FALSE),"0")/IFERROR(VLOOKUP($B55,Массив2!$A$6:$BH$500,H$1,FALSE),VLOOKUP($A55,Массив!$A$6:$BH$500,H$1,FALSE)/4)*100-100),"0")</f>
        <v>0</v>
      </c>
      <c r="I55" s="39" t="str">
        <f>IFERROR((IFERROR(VLOOKUP($A55,Массив!$A$6:$BH$500,I$1,FALSE),"0")/IFERROR(VLOOKUP($B55,Массив2!$A$6:$BH$500,I$1,FALSE),VLOOKUP($A55,Массив!$A$6:$BH$500,I$1,FALSE)/4)*100-100),"0")</f>
        <v>0</v>
      </c>
      <c r="J55" s="37" t="str">
        <f>IFERROR((IFERROR(VLOOKUP($A55,Массив!$A$6:$BH$500,J$1,FALSE),"0")/IFERROR(VLOOKUP($B55,Массив2!$A$6:$BH$500,J$1,FALSE),VLOOKUP($A55,Массив!$A$6:$BH$500,J$1,FALSE)/4)*100-100),"0")</f>
        <v>0</v>
      </c>
      <c r="K55" s="37" t="str">
        <f>IFERROR((IFERROR(VLOOKUP($A55,Массив!$A$6:$BH$500,K$1,FALSE),"0")/IFERROR(VLOOKUP($B55,Массив2!$A$6:$BH$500,K$1,FALSE),VLOOKUP($A55,Массив!$A$6:$BH$500,K$1,FALSE)/4)*100-100),"0")</f>
        <v>0</v>
      </c>
      <c r="L55" s="29" t="str">
        <f>IFERROR((IFERROR(VLOOKUP($A55,Массив!$A$6:$BH$500,L$1,FALSE),"0")/IFERROR(VLOOKUP($B55,Массив2!$A$6:$BH$500,L$1,FALSE),VLOOKUP($A55,Массив!$A$6:$BH$500,L$1,FALSE)/4)*100-100),"0")</f>
        <v>0</v>
      </c>
      <c r="M55" s="37" t="str">
        <f>IFERROR((IFERROR(VLOOKUP($A55,Массив!$A$6:$BH$500,M$1,FALSE),"0")/IFERROR(VLOOKUP($B55,Массив2!$A$6:$BH$500,M$1,FALSE),VLOOKUP($A55,Массив!$A$6:$BH$500,M$1,FALSE)/4)*100-100),"0")</f>
        <v>0</v>
      </c>
      <c r="N55" s="37" t="str">
        <f>IFERROR((IFERROR(VLOOKUP($A55,Массив!$A$6:$BH$500,N$1,FALSE),"0")/IFERROR(VLOOKUP($B55,Массив2!$A$6:$BH$500,N$1,FALSE),VLOOKUP($A55,Массив!$A$6:$BH$500,N$1,FALSE)/4)*100-100),"0")</f>
        <v>0</v>
      </c>
      <c r="O55" s="28" t="str">
        <f>IFERROR((IFERROR(VLOOKUP($A55,Массив!$A$6:$BH$500,O$1,FALSE),"0")/IFERROR(VLOOKUP($B55,Массив2!$A$6:$BH$500,O$1,FALSE),VLOOKUP($A55,Массив!$A$6:$BH$500,O$1,FALSE)/4)*100-100),"0")</f>
        <v>0</v>
      </c>
      <c r="P55" s="28" t="str">
        <f>IFERROR((IFERROR(VLOOKUP($A55,Массив!$A$6:$BH$500,P$1,FALSE),"0")/IFERROR(VLOOKUP($B55,Массив2!$A$6:$BH$500,P$1,FALSE),VLOOKUP($A55,Массив!$A$6:$BH$500,P$1,FALSE)/4)*100-100),"0")</f>
        <v>0</v>
      </c>
      <c r="Q55" s="28" t="str">
        <f>IFERROR((IFERROR(VLOOKUP($A55,Массив!$A$6:$BH$500,Q$1,FALSE),"0")/IFERROR(VLOOKUP($B55,Массив2!$A$6:$BH$500,Q$1,FALSE),VLOOKUP($A55,Массив!$A$6:$BH$500,Q$1,FALSE)/4)*100-100),"0")</f>
        <v>0</v>
      </c>
      <c r="R55" s="28" t="str">
        <f>IFERROR((IFERROR(VLOOKUP($A55,Массив!$A$6:$BH$500,R$1,FALSE),"0")/IFERROR(VLOOKUP($B55,Массив2!$A$6:$BH$500,R$1,FALSE),VLOOKUP($A55,Массив!$A$6:$BH$500,R$1,FALSE)/4)*100-100),"0")</f>
        <v>0</v>
      </c>
      <c r="S55" s="13" t="str">
        <f>IFERROR((IFERROR(VLOOKUP($A55,Массив!$A$6:$BH$500,S$1,FALSE),"0")/IFERROR(VLOOKUP($B55,Массив2!$A$6:$BH$500,S$1,FALSE),VLOOKUP($A55,Массив!$A$6:$BH$500,S$1,FALSE)/4)*100-100),"0")</f>
        <v>0</v>
      </c>
      <c r="T55" s="28" t="str">
        <f>IFERROR((IFERROR(VLOOKUP($A55,Массив!$A$6:$BH$500,T$1,FALSE),"0")/IFERROR(VLOOKUP($B55,Массив2!$A$6:$BH$500,T$1,FALSE),VLOOKUP($A55,Массив!$A$6:$BH$500,T$1,FALSE)/4)*100-100),"0")</f>
        <v>0</v>
      </c>
    </row>
    <row r="56" spans="1:20" x14ac:dyDescent="0.25">
      <c r="A56" s="76" t="s">
        <v>279</v>
      </c>
      <c r="B56" s="77" t="s">
        <v>279</v>
      </c>
      <c r="C56" s="76"/>
      <c r="D56" s="19" t="s">
        <v>134</v>
      </c>
      <c r="E56" s="92" t="s">
        <v>530</v>
      </c>
      <c r="F56" s="27" t="str">
        <f>IFERROR((IFERROR(VLOOKUP($A56,Массив!$A$6:$BH$500,F$1,FALSE),"0")/IFERROR(VLOOKUP($B56,Массив2!$A$6:$BH$500,F$1,FALSE),VLOOKUP($A56,Массив!$A$6:$BH$500,F$1,FALSE)/4)*100-100),"0")</f>
        <v>0</v>
      </c>
      <c r="G56" s="28" t="str">
        <f>IFERROR((IFERROR(VLOOKUP($A56,Массив!$A$6:$BH$500,G$1,FALSE),"0")/IFERROR(VLOOKUP($B56,Массив2!$A$6:$BH$500,G$1,FALSE),VLOOKUP($A56,Массив!$A$6:$BH$500,G$1,FALSE)/4)*100-100),"0")</f>
        <v>0</v>
      </c>
      <c r="H56" s="28" t="str">
        <f>IFERROR((IFERROR(VLOOKUP($A56,Массив!$A$6:$BH$500,H$1,FALSE),"0")/IFERROR(VLOOKUP($B56,Массив2!$A$6:$BH$500,H$1,FALSE),VLOOKUP($A56,Массив!$A$6:$BH$500,H$1,FALSE)/4)*100-100),"0")</f>
        <v>0</v>
      </c>
      <c r="I56" s="28" t="str">
        <f>IFERROR((IFERROR(VLOOKUP($A56,Массив!$A$6:$BH$500,I$1,FALSE),"0")/IFERROR(VLOOKUP($B56,Массив2!$A$6:$BH$500,I$1,FALSE),VLOOKUP($A56,Массив!$A$6:$BH$500,I$1,FALSE)/4)*100-100),"0")</f>
        <v>0</v>
      </c>
      <c r="J56" s="29" t="str">
        <f>IFERROR((IFERROR(VLOOKUP($A56,Массив!$A$6:$BH$500,J$1,FALSE),"0")/IFERROR(VLOOKUP($B56,Массив2!$A$6:$BH$500,J$1,FALSE),VLOOKUP($A56,Массив!$A$6:$BH$500,J$1,FALSE)/4)*100-100),"0")</f>
        <v>0</v>
      </c>
      <c r="K56" s="29" t="str">
        <f>IFERROR((IFERROR(VLOOKUP($A56,Массив!$A$6:$BH$500,K$1,FALSE),"0")/IFERROR(VLOOKUP($B56,Массив2!$A$6:$BH$500,K$1,FALSE),VLOOKUP($A56,Массив!$A$6:$BH$500,K$1,FALSE)/4)*100-100),"0")</f>
        <v>0</v>
      </c>
      <c r="L56" s="29" t="str">
        <f>IFERROR((IFERROR(VLOOKUP($A56,Массив!$A$6:$BH$500,L$1,FALSE),"0")/IFERROR(VLOOKUP($B56,Массив2!$A$6:$BH$500,L$1,FALSE),VLOOKUP($A56,Массив!$A$6:$BH$500,L$1,FALSE)/4)*100-100),"0")</f>
        <v>0</v>
      </c>
      <c r="M56" s="29" t="str">
        <f>IFERROR((IFERROR(VLOOKUP($A56,Массив!$A$6:$BH$500,M$1,FALSE),"0")/IFERROR(VLOOKUP($B56,Массив2!$A$6:$BH$500,M$1,FALSE),VLOOKUP($A56,Массив!$A$6:$BH$500,M$1,FALSE)/4)*100-100),"0")</f>
        <v>0</v>
      </c>
      <c r="N56" s="29" t="str">
        <f>IFERROR((IFERROR(VLOOKUP($A56,Массив!$A$6:$BH$500,N$1,FALSE),"0")/IFERROR(VLOOKUP($B56,Массив2!$A$6:$BH$500,N$1,FALSE),VLOOKUP($A56,Массив!$A$6:$BH$500,N$1,FALSE)/4)*100-100),"0")</f>
        <v>0</v>
      </c>
      <c r="O56" s="28" t="str">
        <f>IFERROR((IFERROR(VLOOKUP($A56,Массив!$A$6:$BH$500,O$1,FALSE),"0")/IFERROR(VLOOKUP($B56,Массив2!$A$6:$BH$500,O$1,FALSE),VLOOKUP($A56,Массив!$A$6:$BH$500,O$1,FALSE)/4)*100-100),"0")</f>
        <v>0</v>
      </c>
      <c r="P56" s="28" t="str">
        <f>IFERROR((IFERROR(VLOOKUP($A56,Массив!$A$6:$BH$500,P$1,FALSE),"0")/IFERROR(VLOOKUP($B56,Массив2!$A$6:$BH$500,P$1,FALSE),VLOOKUP($A56,Массив!$A$6:$BH$500,P$1,FALSE)/4)*100-100),"0")</f>
        <v>0</v>
      </c>
      <c r="Q56" s="28" t="str">
        <f>IFERROR((IFERROR(VLOOKUP($A56,Массив!$A$6:$BH$500,Q$1,FALSE),"0")/IFERROR(VLOOKUP($B56,Массив2!$A$6:$BH$500,Q$1,FALSE),VLOOKUP($A56,Массив!$A$6:$BH$500,Q$1,FALSE)/4)*100-100),"0")</f>
        <v>0</v>
      </c>
      <c r="R56" s="28" t="str">
        <f>IFERROR((IFERROR(VLOOKUP($A56,Массив!$A$6:$BH$500,R$1,FALSE),"0")/IFERROR(VLOOKUP($B56,Массив2!$A$6:$BH$500,R$1,FALSE),VLOOKUP($A56,Массив!$A$6:$BH$500,R$1,FALSE)/4)*100-100),"0")</f>
        <v>0</v>
      </c>
      <c r="S56" s="13" t="str">
        <f>IFERROR((IFERROR(VLOOKUP($A56,Массив!$A$6:$BH$500,S$1,FALSE),"0")/IFERROR(VLOOKUP($B56,Массив2!$A$6:$BH$500,S$1,FALSE),VLOOKUP($A56,Массив!$A$6:$BH$500,S$1,FALSE)/4)*100-100),"0")</f>
        <v>0</v>
      </c>
      <c r="T56" s="28" t="str">
        <f>IFERROR((IFERROR(VLOOKUP($A56,Массив!$A$6:$BH$500,T$1,FALSE),"0")/IFERROR(VLOOKUP($B56,Массив2!$A$6:$BH$500,T$1,FALSE),VLOOKUP($A56,Массив!$A$6:$BH$500,T$1,FALSE)/4)*100-100),"0")</f>
        <v>0</v>
      </c>
    </row>
    <row r="57" spans="1:20" ht="25.5" x14ac:dyDescent="0.25">
      <c r="A57" s="76" t="s">
        <v>280</v>
      </c>
      <c r="B57" s="77" t="s">
        <v>280</v>
      </c>
      <c r="C57" s="76"/>
      <c r="D57" s="19" t="s">
        <v>531</v>
      </c>
      <c r="E57" s="92" t="s">
        <v>532</v>
      </c>
      <c r="F57" s="27" t="str">
        <f>IFERROR((IFERROR(VLOOKUP($A57,Массив!$A$6:$BH$500,F$1,FALSE),"0")/IFERROR(VLOOKUP($B57,Массив2!$A$6:$BH$500,F$1,FALSE),VLOOKUP($A57,Массив!$A$6:$BH$500,F$1,FALSE)/4)*100-100),"0")</f>
        <v>0</v>
      </c>
      <c r="G57" s="28" t="str">
        <f>IFERROR((IFERROR(VLOOKUP($A57,Массив!$A$6:$BH$500,G$1,FALSE),"0")/IFERROR(VLOOKUP($B57,Массив2!$A$6:$BH$500,G$1,FALSE),VLOOKUP($A57,Массив!$A$6:$BH$500,G$1,FALSE)/4)*100-100),"0")</f>
        <v>0</v>
      </c>
      <c r="H57" s="28" t="str">
        <f>IFERROR((IFERROR(VLOOKUP($A57,Массив!$A$6:$BH$500,H$1,FALSE),"0")/IFERROR(VLOOKUP($B57,Массив2!$A$6:$BH$500,H$1,FALSE),VLOOKUP($A57,Массив!$A$6:$BH$500,H$1,FALSE)/4)*100-100),"0")</f>
        <v>0</v>
      </c>
      <c r="I57" s="28" t="str">
        <f>IFERROR((IFERROR(VLOOKUP($A57,Массив!$A$6:$BH$500,I$1,FALSE),"0")/IFERROR(VLOOKUP($B57,Массив2!$A$6:$BH$500,I$1,FALSE),VLOOKUP($A57,Массив!$A$6:$BH$500,I$1,FALSE)/4)*100-100),"0")</f>
        <v>0</v>
      </c>
      <c r="J57" s="48" t="str">
        <f>IFERROR((IFERROR(VLOOKUP($A57,Массив!$A$6:$BH$500,J$1,FALSE),"0")/IFERROR(VLOOKUP($B57,Массив2!$A$6:$BH$500,J$1,FALSE),VLOOKUP($A57,Массив!$A$6:$BH$500,J$1,FALSE)/4)*100-100),"0")</f>
        <v>0</v>
      </c>
      <c r="K57" s="48" t="str">
        <f>IFERROR((IFERROR(VLOOKUP($A57,Массив!$A$6:$BH$500,K$1,FALSE),"0")/IFERROR(VLOOKUP($B57,Массив2!$A$6:$BH$500,K$1,FALSE),VLOOKUP($A57,Массив!$A$6:$BH$500,K$1,FALSE)/4)*100-100),"0")</f>
        <v>0</v>
      </c>
      <c r="L57" s="29" t="str">
        <f>IFERROR((IFERROR(VLOOKUP($A57,Массив!$A$6:$BH$500,L$1,FALSE),"0")/IFERROR(VLOOKUP($B57,Массив2!$A$6:$BH$500,L$1,FALSE),VLOOKUP($A57,Массив!$A$6:$BH$500,L$1,FALSE)/4)*100-100),"0")</f>
        <v>0</v>
      </c>
      <c r="M57" s="29" t="str">
        <f>IFERROR((IFERROR(VLOOKUP($A57,Массив!$A$6:$BH$500,M$1,FALSE),"0")/IFERROR(VLOOKUP($B57,Массив2!$A$6:$BH$500,M$1,FALSE),VLOOKUP($A57,Массив!$A$6:$BH$500,M$1,FALSE)/4)*100-100),"0")</f>
        <v>0</v>
      </c>
      <c r="N57" s="48" t="str">
        <f>IFERROR((IFERROR(VLOOKUP($A57,Массив!$A$6:$BH$500,N$1,FALSE),"0")/IFERROR(VLOOKUP($B57,Массив2!$A$6:$BH$500,N$1,FALSE),VLOOKUP($A57,Массив!$A$6:$BH$500,N$1,FALSE)/4)*100-100),"0")</f>
        <v>0</v>
      </c>
      <c r="O57" s="28" t="str">
        <f>IFERROR((IFERROR(VLOOKUP($A57,Массив!$A$6:$BH$500,O$1,FALSE),"0")/IFERROR(VLOOKUP($B57,Массив2!$A$6:$BH$500,O$1,FALSE),VLOOKUP($A57,Массив!$A$6:$BH$500,O$1,FALSE)/4)*100-100),"0")</f>
        <v>0</v>
      </c>
      <c r="P57" s="28" t="str">
        <f>IFERROR((IFERROR(VLOOKUP($A57,Массив!$A$6:$BH$500,P$1,FALSE),"0")/IFERROR(VLOOKUP($B57,Массив2!$A$6:$BH$500,P$1,FALSE),VLOOKUP($A57,Массив!$A$6:$BH$500,P$1,FALSE)/4)*100-100),"0")</f>
        <v>0</v>
      </c>
      <c r="Q57" s="28" t="str">
        <f>IFERROR((IFERROR(VLOOKUP($A57,Массив!$A$6:$BH$500,Q$1,FALSE),"0")/IFERROR(VLOOKUP($B57,Массив2!$A$6:$BH$500,Q$1,FALSE),VLOOKUP($A57,Массив!$A$6:$BH$500,Q$1,FALSE)/4)*100-100),"0")</f>
        <v>0</v>
      </c>
      <c r="R57" s="28" t="str">
        <f>IFERROR((IFERROR(VLOOKUP($A57,Массив!$A$6:$BH$500,R$1,FALSE),"0")/IFERROR(VLOOKUP($B57,Массив2!$A$6:$BH$500,R$1,FALSE),VLOOKUP($A57,Массив!$A$6:$BH$500,R$1,FALSE)/4)*100-100),"0")</f>
        <v>0</v>
      </c>
      <c r="S57" s="13" t="str">
        <f>IFERROR((IFERROR(VLOOKUP($A57,Массив!$A$6:$BH$500,S$1,FALSE),"0")/IFERROR(VLOOKUP($B57,Массив2!$A$6:$BH$500,S$1,FALSE),VLOOKUP($A57,Массив!$A$6:$BH$500,S$1,FALSE)/4)*100-100),"0")</f>
        <v>0</v>
      </c>
      <c r="T57" s="28" t="str">
        <f>IFERROR((IFERROR(VLOOKUP($A57,Массив!$A$6:$BH$500,T$1,FALSE),"0")/IFERROR(VLOOKUP($B57,Массив2!$A$6:$BH$500,T$1,FALSE),VLOOKUP($A57,Массив!$A$6:$BH$500,T$1,FALSE)/4)*100-100),"0")</f>
        <v>0</v>
      </c>
    </row>
    <row r="58" spans="1:20" ht="25.5" x14ac:dyDescent="0.25">
      <c r="A58" s="76" t="s">
        <v>281</v>
      </c>
      <c r="B58" s="77" t="s">
        <v>281</v>
      </c>
      <c r="C58" s="76"/>
      <c r="D58" s="8" t="s">
        <v>533</v>
      </c>
      <c r="E58" s="92" t="s">
        <v>534</v>
      </c>
      <c r="F58" s="27" t="str">
        <f>IFERROR((IFERROR(VLOOKUP($A58,Массив!$A$6:$BH$500,F$1,FALSE),"0")/IFERROR(VLOOKUP($B58,Массив2!$A$6:$BH$500,F$1,FALSE),VLOOKUP($A58,Массив!$A$6:$BH$500,F$1,FALSE)/4)*100-100),"0")</f>
        <v>0</v>
      </c>
      <c r="G58" s="28" t="str">
        <f>IFERROR((IFERROR(VLOOKUP($A58,Массив!$A$6:$BH$500,G$1,FALSE),"0")/IFERROR(VLOOKUP($B58,Массив2!$A$6:$BH$500,G$1,FALSE),VLOOKUP($A58,Массив!$A$6:$BH$500,G$1,FALSE)/4)*100-100),"0")</f>
        <v>0</v>
      </c>
      <c r="H58" s="28" t="str">
        <f>IFERROR((IFERROR(VLOOKUP($A58,Массив!$A$6:$BH$500,H$1,FALSE),"0")/IFERROR(VLOOKUP($B58,Массив2!$A$6:$BH$500,H$1,FALSE),VLOOKUP($A58,Массив!$A$6:$BH$500,H$1,FALSE)/4)*100-100),"0")</f>
        <v>0</v>
      </c>
      <c r="I58" s="28" t="str">
        <f>IFERROR((IFERROR(VLOOKUP($A58,Массив!$A$6:$BH$500,I$1,FALSE),"0")/IFERROR(VLOOKUP($B58,Массив2!$A$6:$BH$500,I$1,FALSE),VLOOKUP($A58,Массив!$A$6:$BH$500,I$1,FALSE)/4)*100-100),"0")</f>
        <v>0</v>
      </c>
      <c r="J58" s="48" t="str">
        <f>IFERROR((IFERROR(VLOOKUP($A58,Массив!$A$6:$BH$500,J$1,FALSE),"0")/IFERROR(VLOOKUP($B58,Массив2!$A$6:$BH$500,J$1,FALSE),VLOOKUP($A58,Массив!$A$6:$BH$500,J$1,FALSE)/4)*100-100),"0")</f>
        <v>0</v>
      </c>
      <c r="K58" s="48" t="str">
        <f>IFERROR((IFERROR(VLOOKUP($A58,Массив!$A$6:$BH$500,K$1,FALSE),"0")/IFERROR(VLOOKUP($B58,Массив2!$A$6:$BH$500,K$1,FALSE),VLOOKUP($A58,Массив!$A$6:$BH$500,K$1,FALSE)/4)*100-100),"0")</f>
        <v>0</v>
      </c>
      <c r="L58" s="29" t="str">
        <f>IFERROR((IFERROR(VLOOKUP($A58,Массив!$A$6:$BH$500,L$1,FALSE),"0")/IFERROR(VLOOKUP($B58,Массив2!$A$6:$BH$500,L$1,FALSE),VLOOKUP($A58,Массив!$A$6:$BH$500,L$1,FALSE)/4)*100-100),"0")</f>
        <v>0</v>
      </c>
      <c r="M58" s="29" t="str">
        <f>IFERROR((IFERROR(VLOOKUP($A58,Массив!$A$6:$BH$500,M$1,FALSE),"0")/IFERROR(VLOOKUP($B58,Массив2!$A$6:$BH$500,M$1,FALSE),VLOOKUP($A58,Массив!$A$6:$BH$500,M$1,FALSE)/4)*100-100),"0")</f>
        <v>0</v>
      </c>
      <c r="N58" s="48" t="str">
        <f>IFERROR((IFERROR(VLOOKUP($A58,Массив!$A$6:$BH$500,N$1,FALSE),"0")/IFERROR(VLOOKUP($B58,Массив2!$A$6:$BH$500,N$1,FALSE),VLOOKUP($A58,Массив!$A$6:$BH$500,N$1,FALSE)/4)*100-100),"0")</f>
        <v>0</v>
      </c>
      <c r="O58" s="28" t="str">
        <f>IFERROR((IFERROR(VLOOKUP($A58,Массив!$A$6:$BH$500,O$1,FALSE),"0")/IFERROR(VLOOKUP($B58,Массив2!$A$6:$BH$500,O$1,FALSE),VLOOKUP($A58,Массив!$A$6:$BH$500,O$1,FALSE)/4)*100-100),"0")</f>
        <v>0</v>
      </c>
      <c r="P58" s="28" t="str">
        <f>IFERROR((IFERROR(VLOOKUP($A58,Массив!$A$6:$BH$500,P$1,FALSE),"0")/IFERROR(VLOOKUP($B58,Массив2!$A$6:$BH$500,P$1,FALSE),VLOOKUP($A58,Массив!$A$6:$BH$500,P$1,FALSE)/4)*100-100),"0")</f>
        <v>0</v>
      </c>
      <c r="Q58" s="28" t="str">
        <f>IFERROR((IFERROR(VLOOKUP($A58,Массив!$A$6:$BH$500,Q$1,FALSE),"0")/IFERROR(VLOOKUP($B58,Массив2!$A$6:$BH$500,Q$1,FALSE),VLOOKUP($A58,Массив!$A$6:$BH$500,Q$1,FALSE)/4)*100-100),"0")</f>
        <v>0</v>
      </c>
      <c r="R58" s="28" t="str">
        <f>IFERROR((IFERROR(VLOOKUP($A58,Массив!$A$6:$BH$500,R$1,FALSE),"0")/IFERROR(VLOOKUP($B58,Массив2!$A$6:$BH$500,R$1,FALSE),VLOOKUP($A58,Массив!$A$6:$BH$500,R$1,FALSE)/4)*100-100),"0")</f>
        <v>0</v>
      </c>
      <c r="S58" s="13" t="str">
        <f>IFERROR((IFERROR(VLOOKUP($A58,Массив!$A$6:$BH$500,S$1,FALSE),"0")/IFERROR(VLOOKUP($B58,Массив2!$A$6:$BH$500,S$1,FALSE),VLOOKUP($A58,Массив!$A$6:$BH$500,S$1,FALSE)/4)*100-100),"0")</f>
        <v>0</v>
      </c>
      <c r="T58" s="28" t="str">
        <f>IFERROR((IFERROR(VLOOKUP($A58,Массив!$A$6:$BH$500,T$1,FALSE),"0")/IFERROR(VLOOKUP($B58,Массив2!$A$6:$BH$500,T$1,FALSE),VLOOKUP($A58,Массив!$A$6:$BH$500,T$1,FALSE)/4)*100-100),"0")</f>
        <v>0</v>
      </c>
    </row>
    <row r="59" spans="1:20" x14ac:dyDescent="0.25">
      <c r="A59" s="76"/>
      <c r="B59" s="77" t="s">
        <v>234</v>
      </c>
      <c r="C59" s="76"/>
      <c r="D59" s="32"/>
      <c r="E59" s="93"/>
      <c r="F59" s="30" t="str">
        <f>IFERROR((IFERROR(VLOOKUP($A59,Массив!$A$6:$BH$500,F$1,FALSE),"0")/IFERROR(VLOOKUP($B59,Массив2!$A$6:$BH$500,F$1,FALSE),VLOOKUP($A59,Массив!$A$6:$BH$500,F$1,FALSE)/4)*100-100),"0")</f>
        <v>0</v>
      </c>
      <c r="G59" s="30" t="str">
        <f>IFERROR((IFERROR(VLOOKUP($A59,Массив!$A$6:$BH$500,G$1,FALSE),"0")/IFERROR(VLOOKUP($B59,Массив2!$A$6:$BH$500,G$1,FALSE),VLOOKUP($A59,Массив!$A$6:$BH$500,G$1,FALSE)/4)*100-100),"0")</f>
        <v>0</v>
      </c>
      <c r="H59" s="30" t="str">
        <f>IFERROR((IFERROR(VLOOKUP($A59,Массив!$A$6:$BH$500,H$1,FALSE),"0")/IFERROR(VLOOKUP($B59,Массив2!$A$6:$BH$500,H$1,FALSE),VLOOKUP($A59,Массив!$A$6:$BH$500,H$1,FALSE)/4)*100-100),"0")</f>
        <v>0</v>
      </c>
      <c r="I59" s="30" t="str">
        <f>IFERROR((IFERROR(VLOOKUP($A59,Массив!$A$6:$BH$500,I$1,FALSE),"0")/IFERROR(VLOOKUP($B59,Массив2!$A$6:$BH$500,I$1,FALSE),VLOOKUP($A59,Массив!$A$6:$BH$500,I$1,FALSE)/4)*100-100),"0")</f>
        <v>0</v>
      </c>
      <c r="J59" s="30" t="str">
        <f>IFERROR((IFERROR(VLOOKUP($A59,Массив!$A$6:$BH$500,J$1,FALSE),"0")/IFERROR(VLOOKUP($B59,Массив2!$A$6:$BH$500,J$1,FALSE),VLOOKUP($A59,Массив!$A$6:$BH$500,J$1,FALSE)/4)*100-100),"0")</f>
        <v>0</v>
      </c>
      <c r="K59" s="30" t="str">
        <f>IFERROR((IFERROR(VLOOKUP($A59,Массив!$A$6:$BH$500,K$1,FALSE),"0")/IFERROR(VLOOKUP($B59,Массив2!$A$6:$BH$500,K$1,FALSE),VLOOKUP($A59,Массив!$A$6:$BH$500,K$1,FALSE)/4)*100-100),"0")</f>
        <v>0</v>
      </c>
      <c r="L59" s="30" t="str">
        <f>IFERROR((IFERROR(VLOOKUP($A59,Массив!$A$6:$BH$500,L$1,FALSE),"0")/IFERROR(VLOOKUP($B59,Массив2!$A$6:$BH$500,L$1,FALSE),VLOOKUP($A59,Массив!$A$6:$BH$500,L$1,FALSE)/4)*100-100),"0")</f>
        <v>0</v>
      </c>
      <c r="M59" s="30" t="str">
        <f>IFERROR((IFERROR(VLOOKUP($A59,Массив!$A$6:$BH$500,M$1,FALSE),"0")/IFERROR(VLOOKUP($B59,Массив2!$A$6:$BH$500,M$1,FALSE),VLOOKUP($A59,Массив!$A$6:$BH$500,M$1,FALSE)/4)*100-100),"0")</f>
        <v>0</v>
      </c>
      <c r="N59" s="30" t="str">
        <f>IFERROR((IFERROR(VLOOKUP($A59,Массив!$A$6:$BH$500,N$1,FALSE),"0")/IFERROR(VLOOKUP($B59,Массив2!$A$6:$BH$500,N$1,FALSE),VLOOKUP($A59,Массив!$A$6:$BH$500,N$1,FALSE)/4)*100-100),"0")</f>
        <v>0</v>
      </c>
      <c r="O59" s="30" t="str">
        <f>IFERROR((IFERROR(VLOOKUP($A59,Массив!$A$6:$BH$500,O$1,FALSE),"0")/IFERROR(VLOOKUP($B59,Массив2!$A$6:$BH$500,O$1,FALSE),VLOOKUP($A59,Массив!$A$6:$BH$500,O$1,FALSE)/4)*100-100),"0")</f>
        <v>0</v>
      </c>
      <c r="P59" s="30" t="str">
        <f>IFERROR((IFERROR(VLOOKUP($A59,Массив!$A$6:$BH$500,P$1,FALSE),"0")/IFERROR(VLOOKUP($B59,Массив2!$A$6:$BH$500,P$1,FALSE),VLOOKUP($A59,Массив!$A$6:$BH$500,P$1,FALSE)/4)*100-100),"0")</f>
        <v>0</v>
      </c>
      <c r="Q59" s="30" t="str">
        <f>IFERROR((IFERROR(VLOOKUP($A59,Массив!$A$6:$BH$500,Q$1,FALSE),"0")/IFERROR(VLOOKUP($B59,Массив2!$A$6:$BH$500,Q$1,FALSE),VLOOKUP($A59,Массив!$A$6:$BH$500,Q$1,FALSE)/4)*100-100),"0")</f>
        <v>0</v>
      </c>
      <c r="R59" s="30" t="str">
        <f>IFERROR((IFERROR(VLOOKUP($A59,Массив!$A$6:$BH$500,R$1,FALSE),"0")/IFERROR(VLOOKUP($B59,Массив2!$A$6:$BH$500,R$1,FALSE),VLOOKUP($A59,Массив!$A$6:$BH$500,R$1,FALSE)/4)*100-100),"0")</f>
        <v>0</v>
      </c>
      <c r="S59" s="30" t="str">
        <f>IFERROR((IFERROR(VLOOKUP($A59,Массив!$A$6:$BH$500,S$1,FALSE),"0")/IFERROR(VLOOKUP($B59,Массив2!$A$6:$BH$500,S$1,FALSE),VLOOKUP($A59,Массив!$A$6:$BH$500,S$1,FALSE)/4)*100-100),"0")</f>
        <v>0</v>
      </c>
      <c r="T59" s="30" t="str">
        <f>IFERROR((IFERROR(VLOOKUP($A59,Массив!$A$6:$BH$500,T$1,FALSE),"0")/IFERROR(VLOOKUP($B59,Массив2!$A$6:$BH$500,T$1,FALSE),VLOOKUP($A59,Массив!$A$6:$BH$500,T$1,FALSE)/4)*100-100),"0")</f>
        <v>0</v>
      </c>
    </row>
    <row r="60" spans="1:20" ht="25.5" x14ac:dyDescent="0.25">
      <c r="A60" s="76" t="s">
        <v>282</v>
      </c>
      <c r="B60" s="77" t="s">
        <v>282</v>
      </c>
      <c r="C60" s="76"/>
      <c r="D60" s="8" t="s">
        <v>535</v>
      </c>
      <c r="E60" s="92" t="s">
        <v>536</v>
      </c>
      <c r="F60" s="27" t="str">
        <f>IFERROR((IFERROR(VLOOKUP($A60,Массив!$A$6:$BH$500,F$1,FALSE),"0")/IFERROR(VLOOKUP($B60,Массив2!$A$6:$BH$500,F$1,FALSE),VLOOKUP($A60,Массив!$A$6:$BH$500,F$1,FALSE)/4)*100-100),"0")</f>
        <v>0</v>
      </c>
      <c r="G60" s="28" t="str">
        <f>IFERROR((IFERROR(VLOOKUP($A60,Массив!$A$6:$BH$500,G$1,FALSE),"0")/IFERROR(VLOOKUP($B60,Массив2!$A$6:$BH$500,G$1,FALSE),VLOOKUP($A60,Массив!$A$6:$BH$500,G$1,FALSE)/4)*100-100),"0")</f>
        <v>0</v>
      </c>
      <c r="H60" s="28" t="str">
        <f>IFERROR((IFERROR(VLOOKUP($A60,Массив!$A$6:$BH$500,H$1,FALSE),"0")/IFERROR(VLOOKUP($B60,Массив2!$A$6:$BH$500,H$1,FALSE),VLOOKUP($A60,Массив!$A$6:$BH$500,H$1,FALSE)/4)*100-100),"0")</f>
        <v>0</v>
      </c>
      <c r="I60" s="28" t="str">
        <f>IFERROR((IFERROR(VLOOKUP($A60,Массив!$A$6:$BH$500,I$1,FALSE),"0")/IFERROR(VLOOKUP($B60,Массив2!$A$6:$BH$500,I$1,FALSE),VLOOKUP($A60,Массив!$A$6:$BH$500,I$1,FALSE)/4)*100-100),"0")</f>
        <v>0</v>
      </c>
      <c r="J60" s="29" t="str">
        <f>IFERROR((IFERROR(VLOOKUP($A60,Массив!$A$6:$BH$500,J$1,FALSE),"0")/IFERROR(VLOOKUP($B60,Массив2!$A$6:$BH$500,J$1,FALSE),VLOOKUP($A60,Массив!$A$6:$BH$500,J$1,FALSE)/4)*100-100),"0")</f>
        <v>0</v>
      </c>
      <c r="K60" s="29" t="str">
        <f>IFERROR((IFERROR(VLOOKUP($A60,Массив!$A$6:$BH$500,K$1,FALSE),"0")/IFERROR(VLOOKUP($B60,Массив2!$A$6:$BH$500,K$1,FALSE),VLOOKUP($A60,Массив!$A$6:$BH$500,K$1,FALSE)/4)*100-100),"0")</f>
        <v>0</v>
      </c>
      <c r="L60" s="29" t="str">
        <f>IFERROR((IFERROR(VLOOKUP($A60,Массив!$A$6:$BH$500,L$1,FALSE),"0")/IFERROR(VLOOKUP($B60,Массив2!$A$6:$BH$500,L$1,FALSE),VLOOKUP($A60,Массив!$A$6:$BH$500,L$1,FALSE)/4)*100-100),"0")</f>
        <v>0</v>
      </c>
      <c r="M60" s="29" t="str">
        <f>IFERROR((IFERROR(VLOOKUP($A60,Массив!$A$6:$BH$500,M$1,FALSE),"0")/IFERROR(VLOOKUP($B60,Массив2!$A$6:$BH$500,M$1,FALSE),VLOOKUP($A60,Массив!$A$6:$BH$500,M$1,FALSE)/4)*100-100),"0")</f>
        <v>0</v>
      </c>
      <c r="N60" s="29" t="str">
        <f>IFERROR((IFERROR(VLOOKUP($A60,Массив!$A$6:$BH$500,N$1,FALSE),"0")/IFERROR(VLOOKUP($B60,Массив2!$A$6:$BH$500,N$1,FALSE),VLOOKUP($A60,Массив!$A$6:$BH$500,N$1,FALSE)/4)*100-100),"0")</f>
        <v>0</v>
      </c>
      <c r="O60" s="28" t="str">
        <f>IFERROR((IFERROR(VLOOKUP($A60,Массив!$A$6:$BH$500,O$1,FALSE),"0")/IFERROR(VLOOKUP($B60,Массив2!$A$6:$BH$500,O$1,FALSE),VLOOKUP($A60,Массив!$A$6:$BH$500,O$1,FALSE)/4)*100-100),"0")</f>
        <v>0</v>
      </c>
      <c r="P60" s="28" t="str">
        <f>IFERROR((IFERROR(VLOOKUP($A60,Массив!$A$6:$BH$500,P$1,FALSE),"0")/IFERROR(VLOOKUP($B60,Массив2!$A$6:$BH$500,P$1,FALSE),VLOOKUP($A60,Массив!$A$6:$BH$500,P$1,FALSE)/4)*100-100),"0")</f>
        <v>0</v>
      </c>
      <c r="Q60" s="28" t="str">
        <f>IFERROR((IFERROR(VLOOKUP($A60,Массив!$A$6:$BH$500,Q$1,FALSE),"0")/IFERROR(VLOOKUP($B60,Массив2!$A$6:$BH$500,Q$1,FALSE),VLOOKUP($A60,Массив!$A$6:$BH$500,Q$1,FALSE)/4)*100-100),"0")</f>
        <v>0</v>
      </c>
      <c r="R60" s="28" t="str">
        <f>IFERROR((IFERROR(VLOOKUP($A60,Массив!$A$6:$BH$500,R$1,FALSE),"0")/IFERROR(VLOOKUP($B60,Массив2!$A$6:$BH$500,R$1,FALSE),VLOOKUP($A60,Массив!$A$6:$BH$500,R$1,FALSE)/4)*100-100),"0")</f>
        <v>0</v>
      </c>
      <c r="S60" s="13" t="str">
        <f>IFERROR((IFERROR(VLOOKUP($A60,Массив!$A$6:$BH$500,S$1,FALSE),"0")/IFERROR(VLOOKUP($B60,Массив2!$A$6:$BH$500,S$1,FALSE),VLOOKUP($A60,Массив!$A$6:$BH$500,S$1,FALSE)/4)*100-100),"0")</f>
        <v>0</v>
      </c>
      <c r="T60" s="28" t="str">
        <f>IFERROR((IFERROR(VLOOKUP($A60,Массив!$A$6:$BH$500,T$1,FALSE),"0")/IFERROR(VLOOKUP($B60,Массив2!$A$6:$BH$500,T$1,FALSE),VLOOKUP($A60,Массив!$A$6:$BH$500,T$1,FALSE)/4)*100-100),"0")</f>
        <v>0</v>
      </c>
    </row>
    <row r="61" spans="1:20" x14ac:dyDescent="0.25">
      <c r="A61" s="76" t="s">
        <v>283</v>
      </c>
      <c r="B61" s="77" t="s">
        <v>283</v>
      </c>
      <c r="C61" s="76"/>
      <c r="D61" s="8" t="s">
        <v>28</v>
      </c>
      <c r="E61" s="92" t="s">
        <v>537</v>
      </c>
      <c r="F61" s="27" t="str">
        <f>IFERROR((IFERROR(VLOOKUP($A61,Массив!$A$6:$BH$500,F$1,FALSE),"0")/IFERROR(VLOOKUP($B61,Массив2!$A$6:$BH$500,F$1,FALSE),VLOOKUP($A61,Массив!$A$6:$BH$500,F$1,FALSE)/4)*100-100),"0")</f>
        <v>0</v>
      </c>
      <c r="G61" s="28" t="str">
        <f>IFERROR((IFERROR(VLOOKUP($A61,Массив!$A$6:$BH$500,G$1,FALSE),"0")/IFERROR(VLOOKUP($B61,Массив2!$A$6:$BH$500,G$1,FALSE),VLOOKUP($A61,Массив!$A$6:$BH$500,G$1,FALSE)/4)*100-100),"0")</f>
        <v>0</v>
      </c>
      <c r="H61" s="28" t="str">
        <f>IFERROR((IFERROR(VLOOKUP($A61,Массив!$A$6:$BH$500,H$1,FALSE),"0")/IFERROR(VLOOKUP($B61,Массив2!$A$6:$BH$500,H$1,FALSE),VLOOKUP($A61,Массив!$A$6:$BH$500,H$1,FALSE)/4)*100-100),"0")</f>
        <v>0</v>
      </c>
      <c r="I61" s="28" t="str">
        <f>IFERROR((IFERROR(VLOOKUP($A61,Массив!$A$6:$BH$500,I$1,FALSE),"0")/IFERROR(VLOOKUP($B61,Массив2!$A$6:$BH$500,I$1,FALSE),VLOOKUP($A61,Массив!$A$6:$BH$500,I$1,FALSE)/4)*100-100),"0")</f>
        <v>0</v>
      </c>
      <c r="J61" s="29" t="str">
        <f>IFERROR((IFERROR(VLOOKUP($A61,Массив!$A$6:$BH$500,J$1,FALSE),"0")/IFERROR(VLOOKUP($B61,Массив2!$A$6:$BH$500,J$1,FALSE),VLOOKUP($A61,Массив!$A$6:$BH$500,J$1,FALSE)/4)*100-100),"0")</f>
        <v>0</v>
      </c>
      <c r="K61" s="29" t="str">
        <f>IFERROR((IFERROR(VLOOKUP($A61,Массив!$A$6:$BH$500,K$1,FALSE),"0")/IFERROR(VLOOKUP($B61,Массив2!$A$6:$BH$500,K$1,FALSE),VLOOKUP($A61,Массив!$A$6:$BH$500,K$1,FALSE)/4)*100-100),"0")</f>
        <v>0</v>
      </c>
      <c r="L61" s="29" t="str">
        <f>IFERROR((IFERROR(VLOOKUP($A61,Массив!$A$6:$BH$500,L$1,FALSE),"0")/IFERROR(VLOOKUP($B61,Массив2!$A$6:$BH$500,L$1,FALSE),VLOOKUP($A61,Массив!$A$6:$BH$500,L$1,FALSE)/4)*100-100),"0")</f>
        <v>0</v>
      </c>
      <c r="M61" s="29" t="str">
        <f>IFERROR((IFERROR(VLOOKUP($A61,Массив!$A$6:$BH$500,M$1,FALSE),"0")/IFERROR(VLOOKUP($B61,Массив2!$A$6:$BH$500,M$1,FALSE),VLOOKUP($A61,Массив!$A$6:$BH$500,M$1,FALSE)/4)*100-100),"0")</f>
        <v>0</v>
      </c>
      <c r="N61" s="29" t="str">
        <f>IFERROR((IFERROR(VLOOKUP($A61,Массив!$A$6:$BH$500,N$1,FALSE),"0")/IFERROR(VLOOKUP($B61,Массив2!$A$6:$BH$500,N$1,FALSE),VLOOKUP($A61,Массив!$A$6:$BH$500,N$1,FALSE)/4)*100-100),"0")</f>
        <v>0</v>
      </c>
      <c r="O61" s="28" t="str">
        <f>IFERROR((IFERROR(VLOOKUP($A61,Массив!$A$6:$BH$500,O$1,FALSE),"0")/IFERROR(VLOOKUP($B61,Массив2!$A$6:$BH$500,O$1,FALSE),VLOOKUP($A61,Массив!$A$6:$BH$500,O$1,FALSE)/4)*100-100),"0")</f>
        <v>0</v>
      </c>
      <c r="P61" s="28" t="str">
        <f>IFERROR((IFERROR(VLOOKUP($A61,Массив!$A$6:$BH$500,P$1,FALSE),"0")/IFERROR(VLOOKUP($B61,Массив2!$A$6:$BH$500,P$1,FALSE),VLOOKUP($A61,Массив!$A$6:$BH$500,P$1,FALSE)/4)*100-100),"0")</f>
        <v>0</v>
      </c>
      <c r="Q61" s="28" t="str">
        <f>IFERROR((IFERROR(VLOOKUP($A61,Массив!$A$6:$BH$500,Q$1,FALSE),"0")/IFERROR(VLOOKUP($B61,Массив2!$A$6:$BH$500,Q$1,FALSE),VLOOKUP($A61,Массив!$A$6:$BH$500,Q$1,FALSE)/4)*100-100),"0")</f>
        <v>0</v>
      </c>
      <c r="R61" s="28" t="str">
        <f>IFERROR((IFERROR(VLOOKUP($A61,Массив!$A$6:$BH$500,R$1,FALSE),"0")/IFERROR(VLOOKUP($B61,Массив2!$A$6:$BH$500,R$1,FALSE),VLOOKUP($A61,Массив!$A$6:$BH$500,R$1,FALSE)/4)*100-100),"0")</f>
        <v>0</v>
      </c>
      <c r="S61" s="13" t="str">
        <f>IFERROR((IFERROR(VLOOKUP($A61,Массив!$A$6:$BH$500,S$1,FALSE),"0")/IFERROR(VLOOKUP($B61,Массив2!$A$6:$BH$500,S$1,FALSE),VLOOKUP($A61,Массив!$A$6:$BH$500,S$1,FALSE)/4)*100-100),"0")</f>
        <v>0</v>
      </c>
      <c r="T61" s="28" t="str">
        <f>IFERROR((IFERROR(VLOOKUP($A61,Массив!$A$6:$BH$500,T$1,FALSE),"0")/IFERROR(VLOOKUP($B61,Массив2!$A$6:$BH$500,T$1,FALSE),VLOOKUP($A61,Массив!$A$6:$BH$500,T$1,FALSE)/4)*100-100),"0")</f>
        <v>0</v>
      </c>
    </row>
    <row r="62" spans="1:20" ht="25.5" x14ac:dyDescent="0.25">
      <c r="A62" s="76" t="s">
        <v>284</v>
      </c>
      <c r="B62" s="77" t="s">
        <v>284</v>
      </c>
      <c r="C62" s="76"/>
      <c r="D62" s="8" t="s">
        <v>88</v>
      </c>
      <c r="E62" s="92" t="s">
        <v>538</v>
      </c>
      <c r="F62" s="27" t="str">
        <f>IFERROR((IFERROR(VLOOKUP($A62,Массив!$A$6:$BH$500,F$1,FALSE),"0")/IFERROR(VLOOKUP($B62,Массив2!$A$6:$BH$500,F$1,FALSE),VLOOKUP($A62,Массив!$A$6:$BH$500,F$1,FALSE)/4)*100-100),"0")</f>
        <v>0</v>
      </c>
      <c r="G62" s="28" t="str">
        <f>IFERROR((IFERROR(VLOOKUP($A62,Массив!$A$6:$BH$500,G$1,FALSE),"0")/IFERROR(VLOOKUP($B62,Массив2!$A$6:$BH$500,G$1,FALSE),VLOOKUP($A62,Массив!$A$6:$BH$500,G$1,FALSE)/4)*100-100),"0")</f>
        <v>0</v>
      </c>
      <c r="H62" s="28" t="str">
        <f>IFERROR((IFERROR(VLOOKUP($A62,Массив!$A$6:$BH$500,H$1,FALSE),"0")/IFERROR(VLOOKUP($B62,Массив2!$A$6:$BH$500,H$1,FALSE),VLOOKUP($A62,Массив!$A$6:$BH$500,H$1,FALSE)/4)*100-100),"0")</f>
        <v>0</v>
      </c>
      <c r="I62" s="28" t="str">
        <f>IFERROR((IFERROR(VLOOKUP($A62,Массив!$A$6:$BH$500,I$1,FALSE),"0")/IFERROR(VLOOKUP($B62,Массив2!$A$6:$BH$500,I$1,FALSE),VLOOKUP($A62,Массив!$A$6:$BH$500,I$1,FALSE)/4)*100-100),"0")</f>
        <v>0</v>
      </c>
      <c r="J62" s="29" t="str">
        <f>IFERROR((IFERROR(VLOOKUP($A62,Массив!$A$6:$BH$500,J$1,FALSE),"0")/IFERROR(VLOOKUP($B62,Массив2!$A$6:$BH$500,J$1,FALSE),VLOOKUP($A62,Массив!$A$6:$BH$500,J$1,FALSE)/4)*100-100),"0")</f>
        <v>0</v>
      </c>
      <c r="K62" s="29" t="str">
        <f>IFERROR((IFERROR(VLOOKUP($A62,Массив!$A$6:$BH$500,K$1,FALSE),"0")/IFERROR(VLOOKUP($B62,Массив2!$A$6:$BH$500,K$1,FALSE),VLOOKUP($A62,Массив!$A$6:$BH$500,K$1,FALSE)/4)*100-100),"0")</f>
        <v>0</v>
      </c>
      <c r="L62" s="29" t="str">
        <f>IFERROR((IFERROR(VLOOKUP($A62,Массив!$A$6:$BH$500,L$1,FALSE),"0")/IFERROR(VLOOKUP($B62,Массив2!$A$6:$BH$500,L$1,FALSE),VLOOKUP($A62,Массив!$A$6:$BH$500,L$1,FALSE)/4)*100-100),"0")</f>
        <v>0</v>
      </c>
      <c r="M62" s="29" t="str">
        <f>IFERROR((IFERROR(VLOOKUP($A62,Массив!$A$6:$BH$500,M$1,FALSE),"0")/IFERROR(VLOOKUP($B62,Массив2!$A$6:$BH$500,M$1,FALSE),VLOOKUP($A62,Массив!$A$6:$BH$500,M$1,FALSE)/4)*100-100),"0")</f>
        <v>0</v>
      </c>
      <c r="N62" s="29" t="str">
        <f>IFERROR((IFERROR(VLOOKUP($A62,Массив!$A$6:$BH$500,N$1,FALSE),"0")/IFERROR(VLOOKUP($B62,Массив2!$A$6:$BH$500,N$1,FALSE),VLOOKUP($A62,Массив!$A$6:$BH$500,N$1,FALSE)/4)*100-100),"0")</f>
        <v>0</v>
      </c>
      <c r="O62" s="28" t="str">
        <f>IFERROR((IFERROR(VLOOKUP($A62,Массив!$A$6:$BH$500,O$1,FALSE),"0")/IFERROR(VLOOKUP($B62,Массив2!$A$6:$BH$500,O$1,FALSE),VLOOKUP($A62,Массив!$A$6:$BH$500,O$1,FALSE)/4)*100-100),"0")</f>
        <v>0</v>
      </c>
      <c r="P62" s="28" t="str">
        <f>IFERROR((IFERROR(VLOOKUP($A62,Массив!$A$6:$BH$500,P$1,FALSE),"0")/IFERROR(VLOOKUP($B62,Массив2!$A$6:$BH$500,P$1,FALSE),VLOOKUP($A62,Массив!$A$6:$BH$500,P$1,FALSE)/4)*100-100),"0")</f>
        <v>0</v>
      </c>
      <c r="Q62" s="28" t="str">
        <f>IFERROR((IFERROR(VLOOKUP($A62,Массив!$A$6:$BH$500,Q$1,FALSE),"0")/IFERROR(VLOOKUP($B62,Массив2!$A$6:$BH$500,Q$1,FALSE),VLOOKUP($A62,Массив!$A$6:$BH$500,Q$1,FALSE)/4)*100-100),"0")</f>
        <v>0</v>
      </c>
      <c r="R62" s="28" t="str">
        <f>IFERROR((IFERROR(VLOOKUP($A62,Массив!$A$6:$BH$500,R$1,FALSE),"0")/IFERROR(VLOOKUP($B62,Массив2!$A$6:$BH$500,R$1,FALSE),VLOOKUP($A62,Массив!$A$6:$BH$500,R$1,FALSE)/4)*100-100),"0")</f>
        <v>0</v>
      </c>
      <c r="S62" s="13" t="str">
        <f>IFERROR((IFERROR(VLOOKUP($A62,Массив!$A$6:$BH$500,S$1,FALSE),"0")/IFERROR(VLOOKUP($B62,Массив2!$A$6:$BH$500,S$1,FALSE),VLOOKUP($A62,Массив!$A$6:$BH$500,S$1,FALSE)/4)*100-100),"0")</f>
        <v>0</v>
      </c>
      <c r="T62" s="28" t="str">
        <f>IFERROR((IFERROR(VLOOKUP($A62,Массив!$A$6:$BH$500,T$1,FALSE),"0")/IFERROR(VLOOKUP($B62,Массив2!$A$6:$BH$500,T$1,FALSE),VLOOKUP($A62,Массив!$A$6:$BH$500,T$1,FALSE)/4)*100-100),"0")</f>
        <v>0</v>
      </c>
    </row>
    <row r="63" spans="1:20" x14ac:dyDescent="0.25">
      <c r="A63" s="76" t="s">
        <v>285</v>
      </c>
      <c r="B63" s="77" t="s">
        <v>285</v>
      </c>
      <c r="C63" s="76"/>
      <c r="D63" s="8" t="s">
        <v>29</v>
      </c>
      <c r="E63" s="92" t="s">
        <v>539</v>
      </c>
      <c r="F63" s="27" t="str">
        <f>IFERROR((IFERROR(VLOOKUP($A63,Массив!$A$6:$BH$500,F$1,FALSE),"0")/IFERROR(VLOOKUP($B63,Массив2!$A$6:$BH$500,F$1,FALSE),VLOOKUP($A63,Массив!$A$6:$BH$500,F$1,FALSE)/4)*100-100),"0")</f>
        <v>0</v>
      </c>
      <c r="G63" s="28" t="str">
        <f>IFERROR((IFERROR(VLOOKUP($A63,Массив!$A$6:$BH$500,G$1,FALSE),"0")/IFERROR(VLOOKUP($B63,Массив2!$A$6:$BH$500,G$1,FALSE),VLOOKUP($A63,Массив!$A$6:$BH$500,G$1,FALSE)/4)*100-100),"0")</f>
        <v>0</v>
      </c>
      <c r="H63" s="28" t="str">
        <f>IFERROR((IFERROR(VLOOKUP($A63,Массив!$A$6:$BH$500,H$1,FALSE),"0")/IFERROR(VLOOKUP($B63,Массив2!$A$6:$BH$500,H$1,FALSE),VLOOKUP($A63,Массив!$A$6:$BH$500,H$1,FALSE)/4)*100-100),"0")</f>
        <v>0</v>
      </c>
      <c r="I63" s="28" t="str">
        <f>IFERROR((IFERROR(VLOOKUP($A63,Массив!$A$6:$BH$500,I$1,FALSE),"0")/IFERROR(VLOOKUP($B63,Массив2!$A$6:$BH$500,I$1,FALSE),VLOOKUP($A63,Массив!$A$6:$BH$500,I$1,FALSE)/4)*100-100),"0")</f>
        <v>0</v>
      </c>
      <c r="J63" s="29" t="str">
        <f>IFERROR((IFERROR(VLOOKUP($A63,Массив!$A$6:$BH$500,J$1,FALSE),"0")/IFERROR(VLOOKUP($B63,Массив2!$A$6:$BH$500,J$1,FALSE),VLOOKUP($A63,Массив!$A$6:$BH$500,J$1,FALSE)/4)*100-100),"0")</f>
        <v>0</v>
      </c>
      <c r="K63" s="29" t="str">
        <f>IFERROR((IFERROR(VLOOKUP($A63,Массив!$A$6:$BH$500,K$1,FALSE),"0")/IFERROR(VLOOKUP($B63,Массив2!$A$6:$BH$500,K$1,FALSE),VLOOKUP($A63,Массив!$A$6:$BH$500,K$1,FALSE)/4)*100-100),"0")</f>
        <v>0</v>
      </c>
      <c r="L63" s="29" t="str">
        <f>IFERROR((IFERROR(VLOOKUP($A63,Массив!$A$6:$BH$500,L$1,FALSE),"0")/IFERROR(VLOOKUP($B63,Массив2!$A$6:$BH$500,L$1,FALSE),VLOOKUP($A63,Массив!$A$6:$BH$500,L$1,FALSE)/4)*100-100),"0")</f>
        <v>0</v>
      </c>
      <c r="M63" s="29" t="str">
        <f>IFERROR((IFERROR(VLOOKUP($A63,Массив!$A$6:$BH$500,M$1,FALSE),"0")/IFERROR(VLOOKUP($B63,Массив2!$A$6:$BH$500,M$1,FALSE),VLOOKUP($A63,Массив!$A$6:$BH$500,M$1,FALSE)/4)*100-100),"0")</f>
        <v>0</v>
      </c>
      <c r="N63" s="29" t="str">
        <f>IFERROR((IFERROR(VLOOKUP($A63,Массив!$A$6:$BH$500,N$1,FALSE),"0")/IFERROR(VLOOKUP($B63,Массив2!$A$6:$BH$500,N$1,FALSE),VLOOKUP($A63,Массив!$A$6:$BH$500,N$1,FALSE)/4)*100-100),"0")</f>
        <v>0</v>
      </c>
      <c r="O63" s="28" t="str">
        <f>IFERROR((IFERROR(VLOOKUP($A63,Массив!$A$6:$BH$500,O$1,FALSE),"0")/IFERROR(VLOOKUP($B63,Массив2!$A$6:$BH$500,O$1,FALSE),VLOOKUP($A63,Массив!$A$6:$BH$500,O$1,FALSE)/4)*100-100),"0")</f>
        <v>0</v>
      </c>
      <c r="P63" s="28" t="str">
        <f>IFERROR((IFERROR(VLOOKUP($A63,Массив!$A$6:$BH$500,P$1,FALSE),"0")/IFERROR(VLOOKUP($B63,Массив2!$A$6:$BH$500,P$1,FALSE),VLOOKUP($A63,Массив!$A$6:$BH$500,P$1,FALSE)/4)*100-100),"0")</f>
        <v>0</v>
      </c>
      <c r="Q63" s="28" t="str">
        <f>IFERROR((IFERROR(VLOOKUP($A63,Массив!$A$6:$BH$500,Q$1,FALSE),"0")/IFERROR(VLOOKUP($B63,Массив2!$A$6:$BH$500,Q$1,FALSE),VLOOKUP($A63,Массив!$A$6:$BH$500,Q$1,FALSE)/4)*100-100),"0")</f>
        <v>0</v>
      </c>
      <c r="R63" s="28" t="str">
        <f>IFERROR((IFERROR(VLOOKUP($A63,Массив!$A$6:$BH$500,R$1,FALSE),"0")/IFERROR(VLOOKUP($B63,Массив2!$A$6:$BH$500,R$1,FALSE),VLOOKUP($A63,Массив!$A$6:$BH$500,R$1,FALSE)/4)*100-100),"0")</f>
        <v>0</v>
      </c>
      <c r="S63" s="13" t="str">
        <f>IFERROR((IFERROR(VLOOKUP($A63,Массив!$A$6:$BH$500,S$1,FALSE),"0")/IFERROR(VLOOKUP($B63,Массив2!$A$6:$BH$500,S$1,FALSE),VLOOKUP($A63,Массив!$A$6:$BH$500,S$1,FALSE)/4)*100-100),"0")</f>
        <v>0</v>
      </c>
      <c r="T63" s="28" t="str">
        <f>IFERROR((IFERROR(VLOOKUP($A63,Массив!$A$6:$BH$500,T$1,FALSE),"0")/IFERROR(VLOOKUP($B63,Массив2!$A$6:$BH$500,T$1,FALSE),VLOOKUP($A63,Массив!$A$6:$BH$500,T$1,FALSE)/4)*100-100),"0")</f>
        <v>0</v>
      </c>
    </row>
    <row r="64" spans="1:20" x14ac:dyDescent="0.25">
      <c r="A64" s="76" t="s">
        <v>286</v>
      </c>
      <c r="B64" s="77" t="s">
        <v>286</v>
      </c>
      <c r="C64" s="76"/>
      <c r="D64" s="8" t="s">
        <v>30</v>
      </c>
      <c r="E64" s="92" t="s">
        <v>540</v>
      </c>
      <c r="F64" s="27" t="str">
        <f>IFERROR((IFERROR(VLOOKUP($A64,Массив!$A$6:$BH$500,F$1,FALSE),"0")/IFERROR(VLOOKUP($B64,Массив2!$A$6:$BH$500,F$1,FALSE),VLOOKUP($A64,Массив!$A$6:$BH$500,F$1,FALSE)/4)*100-100),"0")</f>
        <v>0</v>
      </c>
      <c r="G64" s="28" t="str">
        <f>IFERROR((IFERROR(VLOOKUP($A64,Массив!$A$6:$BH$500,G$1,FALSE),"0")/IFERROR(VLOOKUP($B64,Массив2!$A$6:$BH$500,G$1,FALSE),VLOOKUP($A64,Массив!$A$6:$BH$500,G$1,FALSE)/4)*100-100),"0")</f>
        <v>0</v>
      </c>
      <c r="H64" s="28" t="str">
        <f>IFERROR((IFERROR(VLOOKUP($A64,Массив!$A$6:$BH$500,H$1,FALSE),"0")/IFERROR(VLOOKUP($B64,Массив2!$A$6:$BH$500,H$1,FALSE),VLOOKUP($A64,Массив!$A$6:$BH$500,H$1,FALSE)/4)*100-100),"0")</f>
        <v>0</v>
      </c>
      <c r="I64" s="28" t="str">
        <f>IFERROR((IFERROR(VLOOKUP($A64,Массив!$A$6:$BH$500,I$1,FALSE),"0")/IFERROR(VLOOKUP($B64,Массив2!$A$6:$BH$500,I$1,FALSE),VLOOKUP($A64,Массив!$A$6:$BH$500,I$1,FALSE)/4)*100-100),"0")</f>
        <v>0</v>
      </c>
      <c r="J64" s="29" t="str">
        <f>IFERROR((IFERROR(VLOOKUP($A64,Массив!$A$6:$BH$500,J$1,FALSE),"0")/IFERROR(VLOOKUP($B64,Массив2!$A$6:$BH$500,J$1,FALSE),VLOOKUP($A64,Массив!$A$6:$BH$500,J$1,FALSE)/4)*100-100),"0")</f>
        <v>0</v>
      </c>
      <c r="K64" s="29" t="str">
        <f>IFERROR((IFERROR(VLOOKUP($A64,Массив!$A$6:$BH$500,K$1,FALSE),"0")/IFERROR(VLOOKUP($B64,Массив2!$A$6:$BH$500,K$1,FALSE),VLOOKUP($A64,Массив!$A$6:$BH$500,K$1,FALSE)/4)*100-100),"0")</f>
        <v>0</v>
      </c>
      <c r="L64" s="29" t="str">
        <f>IFERROR((IFERROR(VLOOKUP($A64,Массив!$A$6:$BH$500,L$1,FALSE),"0")/IFERROR(VLOOKUP($B64,Массив2!$A$6:$BH$500,L$1,FALSE),VLOOKUP($A64,Массив!$A$6:$BH$500,L$1,FALSE)/4)*100-100),"0")</f>
        <v>0</v>
      </c>
      <c r="M64" s="29" t="str">
        <f>IFERROR((IFERROR(VLOOKUP($A64,Массив!$A$6:$BH$500,M$1,FALSE),"0")/IFERROR(VLOOKUP($B64,Массив2!$A$6:$BH$500,M$1,FALSE),VLOOKUP($A64,Массив!$A$6:$BH$500,M$1,FALSE)/4)*100-100),"0")</f>
        <v>0</v>
      </c>
      <c r="N64" s="29" t="str">
        <f>IFERROR((IFERROR(VLOOKUP($A64,Массив!$A$6:$BH$500,N$1,FALSE),"0")/IFERROR(VLOOKUP($B64,Массив2!$A$6:$BH$500,N$1,FALSE),VLOOKUP($A64,Массив!$A$6:$BH$500,N$1,FALSE)/4)*100-100),"0")</f>
        <v>0</v>
      </c>
      <c r="O64" s="28" t="str">
        <f>IFERROR((IFERROR(VLOOKUP($A64,Массив!$A$6:$BH$500,O$1,FALSE),"0")/IFERROR(VLOOKUP($B64,Массив2!$A$6:$BH$500,O$1,FALSE),VLOOKUP($A64,Массив!$A$6:$BH$500,O$1,FALSE)/4)*100-100),"0")</f>
        <v>0</v>
      </c>
      <c r="P64" s="28" t="str">
        <f>IFERROR((IFERROR(VLOOKUP($A64,Массив!$A$6:$BH$500,P$1,FALSE),"0")/IFERROR(VLOOKUP($B64,Массив2!$A$6:$BH$500,P$1,FALSE),VLOOKUP($A64,Массив!$A$6:$BH$500,P$1,FALSE)/4)*100-100),"0")</f>
        <v>0</v>
      </c>
      <c r="Q64" s="28" t="str">
        <f>IFERROR((IFERROR(VLOOKUP($A64,Массив!$A$6:$BH$500,Q$1,FALSE),"0")/IFERROR(VLOOKUP($B64,Массив2!$A$6:$BH$500,Q$1,FALSE),VLOOKUP($A64,Массив!$A$6:$BH$500,Q$1,FALSE)/4)*100-100),"0")</f>
        <v>0</v>
      </c>
      <c r="R64" s="28" t="str">
        <f>IFERROR((IFERROR(VLOOKUP($A64,Массив!$A$6:$BH$500,R$1,FALSE),"0")/IFERROR(VLOOKUP($B64,Массив2!$A$6:$BH$500,R$1,FALSE),VLOOKUP($A64,Массив!$A$6:$BH$500,R$1,FALSE)/4)*100-100),"0")</f>
        <v>0</v>
      </c>
      <c r="S64" s="13" t="str">
        <f>IFERROR((IFERROR(VLOOKUP($A64,Массив!$A$6:$BH$500,S$1,FALSE),"0")/IFERROR(VLOOKUP($B64,Массив2!$A$6:$BH$500,S$1,FALSE),VLOOKUP($A64,Массив!$A$6:$BH$500,S$1,FALSE)/4)*100-100),"0")</f>
        <v>0</v>
      </c>
      <c r="T64" s="28" t="str">
        <f>IFERROR((IFERROR(VLOOKUP($A64,Массив!$A$6:$BH$500,T$1,FALSE),"0")/IFERROR(VLOOKUP($B64,Массив2!$A$6:$BH$500,T$1,FALSE),VLOOKUP($A64,Массив!$A$6:$BH$500,T$1,FALSE)/4)*100-100),"0")</f>
        <v>0</v>
      </c>
    </row>
    <row r="65" spans="1:20" ht="25.5" x14ac:dyDescent="0.25">
      <c r="A65" s="76" t="s">
        <v>287</v>
      </c>
      <c r="B65" s="77" t="s">
        <v>287</v>
      </c>
      <c r="C65" s="76"/>
      <c r="D65" s="8" t="s">
        <v>89</v>
      </c>
      <c r="E65" s="92" t="s">
        <v>541</v>
      </c>
      <c r="F65" s="27" t="str">
        <f>IFERROR((IFERROR(VLOOKUP($A65,Массив!$A$6:$BH$500,F$1,FALSE),"0")/IFERROR(VLOOKUP($B65,Массив2!$A$6:$BH$500,F$1,FALSE),VLOOKUP($A65,Массив!$A$6:$BH$500,F$1,FALSE)/4)*100-100),"0")</f>
        <v>0</v>
      </c>
      <c r="G65" s="28" t="str">
        <f>IFERROR((IFERROR(VLOOKUP($A65,Массив!$A$6:$BH$500,G$1,FALSE),"0")/IFERROR(VLOOKUP($B65,Массив2!$A$6:$BH$500,G$1,FALSE),VLOOKUP($A65,Массив!$A$6:$BH$500,G$1,FALSE)/4)*100-100),"0")</f>
        <v>0</v>
      </c>
      <c r="H65" s="28" t="str">
        <f>IFERROR((IFERROR(VLOOKUP($A65,Массив!$A$6:$BH$500,H$1,FALSE),"0")/IFERROR(VLOOKUP($B65,Массив2!$A$6:$BH$500,H$1,FALSE),VLOOKUP($A65,Массив!$A$6:$BH$500,H$1,FALSE)/4)*100-100),"0")</f>
        <v>0</v>
      </c>
      <c r="I65" s="28" t="str">
        <f>IFERROR((IFERROR(VLOOKUP($A65,Массив!$A$6:$BH$500,I$1,FALSE),"0")/IFERROR(VLOOKUP($B65,Массив2!$A$6:$BH$500,I$1,FALSE),VLOOKUP($A65,Массив!$A$6:$BH$500,I$1,FALSE)/4)*100-100),"0")</f>
        <v>0</v>
      </c>
      <c r="J65" s="29" t="str">
        <f>IFERROR((IFERROR(VLOOKUP($A65,Массив!$A$6:$BH$500,J$1,FALSE),"0")/IFERROR(VLOOKUP($B65,Массив2!$A$6:$BH$500,J$1,FALSE),VLOOKUP($A65,Массив!$A$6:$BH$500,J$1,FALSE)/4)*100-100),"0")</f>
        <v>0</v>
      </c>
      <c r="K65" s="29" t="str">
        <f>IFERROR((IFERROR(VLOOKUP($A65,Массив!$A$6:$BH$500,K$1,FALSE),"0")/IFERROR(VLOOKUP($B65,Массив2!$A$6:$BH$500,K$1,FALSE),VLOOKUP($A65,Массив!$A$6:$BH$500,K$1,FALSE)/4)*100-100),"0")</f>
        <v>0</v>
      </c>
      <c r="L65" s="29" t="str">
        <f>IFERROR((IFERROR(VLOOKUP($A65,Массив!$A$6:$BH$500,L$1,FALSE),"0")/IFERROR(VLOOKUP($B65,Массив2!$A$6:$BH$500,L$1,FALSE),VLOOKUP($A65,Массив!$A$6:$BH$500,L$1,FALSE)/4)*100-100),"0")</f>
        <v>0</v>
      </c>
      <c r="M65" s="29" t="str">
        <f>IFERROR((IFERROR(VLOOKUP($A65,Массив!$A$6:$BH$500,M$1,FALSE),"0")/IFERROR(VLOOKUP($B65,Массив2!$A$6:$BH$500,M$1,FALSE),VLOOKUP($A65,Массив!$A$6:$BH$500,M$1,FALSE)/4)*100-100),"0")</f>
        <v>0</v>
      </c>
      <c r="N65" s="29" t="str">
        <f>IFERROR((IFERROR(VLOOKUP($A65,Массив!$A$6:$BH$500,N$1,FALSE),"0")/IFERROR(VLOOKUP($B65,Массив2!$A$6:$BH$500,N$1,FALSE),VLOOKUP($A65,Массив!$A$6:$BH$500,N$1,FALSE)/4)*100-100),"0")</f>
        <v>0</v>
      </c>
      <c r="O65" s="28" t="str">
        <f>IFERROR((IFERROR(VLOOKUP($A65,Массив!$A$6:$BH$500,O$1,FALSE),"0")/IFERROR(VLOOKUP($B65,Массив2!$A$6:$BH$500,O$1,FALSE),VLOOKUP($A65,Массив!$A$6:$BH$500,O$1,FALSE)/4)*100-100),"0")</f>
        <v>0</v>
      </c>
      <c r="P65" s="28" t="str">
        <f>IFERROR((IFERROR(VLOOKUP($A65,Массив!$A$6:$BH$500,P$1,FALSE),"0")/IFERROR(VLOOKUP($B65,Массив2!$A$6:$BH$500,P$1,FALSE),VLOOKUP($A65,Массив!$A$6:$BH$500,P$1,FALSE)/4)*100-100),"0")</f>
        <v>0</v>
      </c>
      <c r="Q65" s="28" t="str">
        <f>IFERROR((IFERROR(VLOOKUP($A65,Массив!$A$6:$BH$500,Q$1,FALSE),"0")/IFERROR(VLOOKUP($B65,Массив2!$A$6:$BH$500,Q$1,FALSE),VLOOKUP($A65,Массив!$A$6:$BH$500,Q$1,FALSE)/4)*100-100),"0")</f>
        <v>0</v>
      </c>
      <c r="R65" s="28" t="str">
        <f>IFERROR((IFERROR(VLOOKUP($A65,Массив!$A$6:$BH$500,R$1,FALSE),"0")/IFERROR(VLOOKUP($B65,Массив2!$A$6:$BH$500,R$1,FALSE),VLOOKUP($A65,Массив!$A$6:$BH$500,R$1,FALSE)/4)*100-100),"0")</f>
        <v>0</v>
      </c>
      <c r="S65" s="13" t="str">
        <f>IFERROR((IFERROR(VLOOKUP($A65,Массив!$A$6:$BH$500,S$1,FALSE),"0")/IFERROR(VLOOKUP($B65,Массив2!$A$6:$BH$500,S$1,FALSE),VLOOKUP($A65,Массив!$A$6:$BH$500,S$1,FALSE)/4)*100-100),"0")</f>
        <v>0</v>
      </c>
      <c r="T65" s="28" t="str">
        <f>IFERROR((IFERROR(VLOOKUP($A65,Массив!$A$6:$BH$500,T$1,FALSE),"0")/IFERROR(VLOOKUP($B65,Массив2!$A$6:$BH$500,T$1,FALSE),VLOOKUP($A65,Массив!$A$6:$BH$500,T$1,FALSE)/4)*100-100),"0")</f>
        <v>0</v>
      </c>
    </row>
    <row r="66" spans="1:20" x14ac:dyDescent="0.25">
      <c r="A66" s="76" t="s">
        <v>288</v>
      </c>
      <c r="B66" s="77" t="s">
        <v>288</v>
      </c>
      <c r="C66" s="76"/>
      <c r="D66" s="8" t="s">
        <v>31</v>
      </c>
      <c r="E66" s="92" t="s">
        <v>542</v>
      </c>
      <c r="F66" s="27" t="str">
        <f>IFERROR((IFERROR(VLOOKUP($A66,Массив!$A$6:$BH$500,F$1,FALSE),"0")/IFERROR(VLOOKUP($B66,Массив2!$A$6:$BH$500,F$1,FALSE),VLOOKUP($A66,Массив!$A$6:$BH$500,F$1,FALSE)/4)*100-100),"0")</f>
        <v>0</v>
      </c>
      <c r="G66" s="28" t="str">
        <f>IFERROR((IFERROR(VLOOKUP($A66,Массив!$A$6:$BH$500,G$1,FALSE),"0")/IFERROR(VLOOKUP($B66,Массив2!$A$6:$BH$500,G$1,FALSE),VLOOKUP($A66,Массив!$A$6:$BH$500,G$1,FALSE)/4)*100-100),"0")</f>
        <v>0</v>
      </c>
      <c r="H66" s="28" t="str">
        <f>IFERROR((IFERROR(VLOOKUP($A66,Массив!$A$6:$BH$500,H$1,FALSE),"0")/IFERROR(VLOOKUP($B66,Массив2!$A$6:$BH$500,H$1,FALSE),VLOOKUP($A66,Массив!$A$6:$BH$500,H$1,FALSE)/4)*100-100),"0")</f>
        <v>0</v>
      </c>
      <c r="I66" s="28" t="str">
        <f>IFERROR((IFERROR(VLOOKUP($A66,Массив!$A$6:$BH$500,I$1,FALSE),"0")/IFERROR(VLOOKUP($B66,Массив2!$A$6:$BH$500,I$1,FALSE),VLOOKUP($A66,Массив!$A$6:$BH$500,I$1,FALSE)/4)*100-100),"0")</f>
        <v>0</v>
      </c>
      <c r="J66" s="29" t="str">
        <f>IFERROR((IFERROR(VLOOKUP($A66,Массив!$A$6:$BH$500,J$1,FALSE),"0")/IFERROR(VLOOKUP($B66,Массив2!$A$6:$BH$500,J$1,FALSE),VLOOKUP($A66,Массив!$A$6:$BH$500,J$1,FALSE)/4)*100-100),"0")</f>
        <v>0</v>
      </c>
      <c r="K66" s="29" t="str">
        <f>IFERROR((IFERROR(VLOOKUP($A66,Массив!$A$6:$BH$500,K$1,FALSE),"0")/IFERROR(VLOOKUP($B66,Массив2!$A$6:$BH$500,K$1,FALSE),VLOOKUP($A66,Массив!$A$6:$BH$500,K$1,FALSE)/4)*100-100),"0")</f>
        <v>0</v>
      </c>
      <c r="L66" s="29" t="str">
        <f>IFERROR((IFERROR(VLOOKUP($A66,Массив!$A$6:$BH$500,L$1,FALSE),"0")/IFERROR(VLOOKUP($B66,Массив2!$A$6:$BH$500,L$1,FALSE),VLOOKUP($A66,Массив!$A$6:$BH$500,L$1,FALSE)/4)*100-100),"0")</f>
        <v>0</v>
      </c>
      <c r="M66" s="29" t="str">
        <f>IFERROR((IFERROR(VLOOKUP($A66,Массив!$A$6:$BH$500,M$1,FALSE),"0")/IFERROR(VLOOKUP($B66,Массив2!$A$6:$BH$500,M$1,FALSE),VLOOKUP($A66,Массив!$A$6:$BH$500,M$1,FALSE)/4)*100-100),"0")</f>
        <v>0</v>
      </c>
      <c r="N66" s="29" t="str">
        <f>IFERROR((IFERROR(VLOOKUP($A66,Массив!$A$6:$BH$500,N$1,FALSE),"0")/IFERROR(VLOOKUP($B66,Массив2!$A$6:$BH$500,N$1,FALSE),VLOOKUP($A66,Массив!$A$6:$BH$500,N$1,FALSE)/4)*100-100),"0")</f>
        <v>0</v>
      </c>
      <c r="O66" s="28" t="str">
        <f>IFERROR((IFERROR(VLOOKUP($A66,Массив!$A$6:$BH$500,O$1,FALSE),"0")/IFERROR(VLOOKUP($B66,Массив2!$A$6:$BH$500,O$1,FALSE),VLOOKUP($A66,Массив!$A$6:$BH$500,O$1,FALSE)/4)*100-100),"0")</f>
        <v>0</v>
      </c>
      <c r="P66" s="28" t="str">
        <f>IFERROR((IFERROR(VLOOKUP($A66,Массив!$A$6:$BH$500,P$1,FALSE),"0")/IFERROR(VLOOKUP($B66,Массив2!$A$6:$BH$500,P$1,FALSE),VLOOKUP($A66,Массив!$A$6:$BH$500,P$1,FALSE)/4)*100-100),"0")</f>
        <v>0</v>
      </c>
      <c r="Q66" s="28" t="str">
        <f>IFERROR((IFERROR(VLOOKUP($A66,Массив!$A$6:$BH$500,Q$1,FALSE),"0")/IFERROR(VLOOKUP($B66,Массив2!$A$6:$BH$500,Q$1,FALSE),VLOOKUP($A66,Массив!$A$6:$BH$500,Q$1,FALSE)/4)*100-100),"0")</f>
        <v>0</v>
      </c>
      <c r="R66" s="28" t="str">
        <f>IFERROR((IFERROR(VLOOKUP($A66,Массив!$A$6:$BH$500,R$1,FALSE),"0")/IFERROR(VLOOKUP($B66,Массив2!$A$6:$BH$500,R$1,FALSE),VLOOKUP($A66,Массив!$A$6:$BH$500,R$1,FALSE)/4)*100-100),"0")</f>
        <v>0</v>
      </c>
      <c r="S66" s="13" t="str">
        <f>IFERROR((IFERROR(VLOOKUP($A66,Массив!$A$6:$BH$500,S$1,FALSE),"0")/IFERROR(VLOOKUP($B66,Массив2!$A$6:$BH$500,S$1,FALSE),VLOOKUP($A66,Массив!$A$6:$BH$500,S$1,FALSE)/4)*100-100),"0")</f>
        <v>0</v>
      </c>
      <c r="T66" s="28" t="str">
        <f>IFERROR((IFERROR(VLOOKUP($A66,Массив!$A$6:$BH$500,T$1,FALSE),"0")/IFERROR(VLOOKUP($B66,Массив2!$A$6:$BH$500,T$1,FALSE),VLOOKUP($A66,Массив!$A$6:$BH$500,T$1,FALSE)/4)*100-100),"0")</f>
        <v>0</v>
      </c>
    </row>
    <row r="67" spans="1:20" x14ac:dyDescent="0.25">
      <c r="A67" s="76" t="s">
        <v>289</v>
      </c>
      <c r="B67" s="77" t="s">
        <v>289</v>
      </c>
      <c r="C67" s="76"/>
      <c r="D67" s="21" t="s">
        <v>135</v>
      </c>
      <c r="E67" s="92" t="s">
        <v>543</v>
      </c>
      <c r="F67" s="27" t="str">
        <f>IFERROR((IFERROR(VLOOKUP($A67,Массив!$A$6:$BH$500,F$1,FALSE),"0")/IFERROR(VLOOKUP($B67,Массив2!$A$6:$BH$500,F$1,FALSE),VLOOKUP($A67,Массив!$A$6:$BH$500,F$1,FALSE)/4)*100-100),"0")</f>
        <v>0</v>
      </c>
      <c r="G67" s="28" t="str">
        <f>IFERROR((IFERROR(VLOOKUP($A67,Массив!$A$6:$BH$500,G$1,FALSE),"0")/IFERROR(VLOOKUP($B67,Массив2!$A$6:$BH$500,G$1,FALSE),VLOOKUP($A67,Массив!$A$6:$BH$500,G$1,FALSE)/4)*100-100),"0")</f>
        <v>0</v>
      </c>
      <c r="H67" s="28" t="str">
        <f>IFERROR((IFERROR(VLOOKUP($A67,Массив!$A$6:$BH$500,H$1,FALSE),"0")/IFERROR(VLOOKUP($B67,Массив2!$A$6:$BH$500,H$1,FALSE),VLOOKUP($A67,Массив!$A$6:$BH$500,H$1,FALSE)/4)*100-100),"0")</f>
        <v>0</v>
      </c>
      <c r="I67" s="28" t="str">
        <f>IFERROR((IFERROR(VLOOKUP($A67,Массив!$A$6:$BH$500,I$1,FALSE),"0")/IFERROR(VLOOKUP($B67,Массив2!$A$6:$BH$500,I$1,FALSE),VLOOKUP($A67,Массив!$A$6:$BH$500,I$1,FALSE)/4)*100-100),"0")</f>
        <v>0</v>
      </c>
      <c r="J67" s="29" t="str">
        <f>IFERROR((IFERROR(VLOOKUP($A67,Массив!$A$6:$BH$500,J$1,FALSE),"0")/IFERROR(VLOOKUP($B67,Массив2!$A$6:$BH$500,J$1,FALSE),VLOOKUP($A67,Массив!$A$6:$BH$500,J$1,FALSE)/4)*100-100),"0")</f>
        <v>0</v>
      </c>
      <c r="K67" s="29" t="str">
        <f>IFERROR((IFERROR(VLOOKUP($A67,Массив!$A$6:$BH$500,K$1,FALSE),"0")/IFERROR(VLOOKUP($B67,Массив2!$A$6:$BH$500,K$1,FALSE),VLOOKUP($A67,Массив!$A$6:$BH$500,K$1,FALSE)/4)*100-100),"0")</f>
        <v>0</v>
      </c>
      <c r="L67" s="29" t="str">
        <f>IFERROR((IFERROR(VLOOKUP($A67,Массив!$A$6:$BH$500,L$1,FALSE),"0")/IFERROR(VLOOKUP($B67,Массив2!$A$6:$BH$500,L$1,FALSE),VLOOKUP($A67,Массив!$A$6:$BH$500,L$1,FALSE)/4)*100-100),"0")</f>
        <v>0</v>
      </c>
      <c r="M67" s="29" t="str">
        <f>IFERROR((IFERROR(VLOOKUP($A67,Массив!$A$6:$BH$500,M$1,FALSE),"0")/IFERROR(VLOOKUP($B67,Массив2!$A$6:$BH$500,M$1,FALSE),VLOOKUP($A67,Массив!$A$6:$BH$500,M$1,FALSE)/4)*100-100),"0")</f>
        <v>0</v>
      </c>
      <c r="N67" s="29" t="str">
        <f>IFERROR((IFERROR(VLOOKUP($A67,Массив!$A$6:$BH$500,N$1,FALSE),"0")/IFERROR(VLOOKUP($B67,Массив2!$A$6:$BH$500,N$1,FALSE),VLOOKUP($A67,Массив!$A$6:$BH$500,N$1,FALSE)/4)*100-100),"0")</f>
        <v>0</v>
      </c>
      <c r="O67" s="28" t="str">
        <f>IFERROR((IFERROR(VLOOKUP($A67,Массив!$A$6:$BH$500,O$1,FALSE),"0")/IFERROR(VLOOKUP($B67,Массив2!$A$6:$BH$500,O$1,FALSE),VLOOKUP($A67,Массив!$A$6:$BH$500,O$1,FALSE)/4)*100-100),"0")</f>
        <v>0</v>
      </c>
      <c r="P67" s="28" t="str">
        <f>IFERROR((IFERROR(VLOOKUP($A67,Массив!$A$6:$BH$500,P$1,FALSE),"0")/IFERROR(VLOOKUP($B67,Массив2!$A$6:$BH$500,P$1,FALSE),VLOOKUP($A67,Массив!$A$6:$BH$500,P$1,FALSE)/4)*100-100),"0")</f>
        <v>0</v>
      </c>
      <c r="Q67" s="28" t="str">
        <f>IFERROR((IFERROR(VLOOKUP($A67,Массив!$A$6:$BH$500,Q$1,FALSE),"0")/IFERROR(VLOOKUP($B67,Массив2!$A$6:$BH$500,Q$1,FALSE),VLOOKUP($A67,Массив!$A$6:$BH$500,Q$1,FALSE)/4)*100-100),"0")</f>
        <v>0</v>
      </c>
      <c r="R67" s="28" t="str">
        <f>IFERROR((IFERROR(VLOOKUP($A67,Массив!$A$6:$BH$500,R$1,FALSE),"0")/IFERROR(VLOOKUP($B67,Массив2!$A$6:$BH$500,R$1,FALSE),VLOOKUP($A67,Массив!$A$6:$BH$500,R$1,FALSE)/4)*100-100),"0")</f>
        <v>0</v>
      </c>
      <c r="S67" s="13" t="str">
        <f>IFERROR((IFERROR(VLOOKUP($A67,Массив!$A$6:$BH$500,S$1,FALSE),"0")/IFERROR(VLOOKUP($B67,Массив2!$A$6:$BH$500,S$1,FALSE),VLOOKUP($A67,Массив!$A$6:$BH$500,S$1,FALSE)/4)*100-100),"0")</f>
        <v>0</v>
      </c>
      <c r="T67" s="28" t="str">
        <f>IFERROR((IFERROR(VLOOKUP($A67,Массив!$A$6:$BH$500,T$1,FALSE),"0")/IFERROR(VLOOKUP($B67,Массив2!$A$6:$BH$500,T$1,FALSE),VLOOKUP($A67,Массив!$A$6:$BH$500,T$1,FALSE)/4)*100-100),"0")</f>
        <v>0</v>
      </c>
    </row>
    <row r="68" spans="1:20" ht="25.5" x14ac:dyDescent="0.25">
      <c r="A68" s="76" t="s">
        <v>290</v>
      </c>
      <c r="B68" s="77" t="s">
        <v>290</v>
      </c>
      <c r="C68" s="76"/>
      <c r="D68" s="21" t="s">
        <v>544</v>
      </c>
      <c r="E68" s="92" t="s">
        <v>545</v>
      </c>
      <c r="F68" s="27" t="str">
        <f>IFERROR((IFERROR(VLOOKUP($A68,Массив!$A$6:$BH$500,F$1,FALSE),"0")/IFERROR(VLOOKUP($B68,Массив2!$A$6:$BH$500,F$1,FALSE),VLOOKUP($A68,Массив!$A$6:$BH$500,F$1,FALSE)/4)*100-100),"0")</f>
        <v>0</v>
      </c>
      <c r="G68" s="28" t="str">
        <f>IFERROR((IFERROR(VLOOKUP($A68,Массив!$A$6:$BH$500,G$1,FALSE),"0")/IFERROR(VLOOKUP($B68,Массив2!$A$6:$BH$500,G$1,FALSE),VLOOKUP($A68,Массив!$A$6:$BH$500,G$1,FALSE)/4)*100-100),"0")</f>
        <v>0</v>
      </c>
      <c r="H68" s="28" t="str">
        <f>IFERROR((IFERROR(VLOOKUP($A68,Массив!$A$6:$BH$500,H$1,FALSE),"0")/IFERROR(VLOOKUP($B68,Массив2!$A$6:$BH$500,H$1,FALSE),VLOOKUP($A68,Массив!$A$6:$BH$500,H$1,FALSE)/4)*100-100),"0")</f>
        <v>0</v>
      </c>
      <c r="I68" s="28" t="str">
        <f>IFERROR((IFERROR(VLOOKUP($A68,Массив!$A$6:$BH$500,I$1,FALSE),"0")/IFERROR(VLOOKUP($B68,Массив2!$A$6:$BH$500,I$1,FALSE),VLOOKUP($A68,Массив!$A$6:$BH$500,I$1,FALSE)/4)*100-100),"0")</f>
        <v>0</v>
      </c>
      <c r="J68" s="29" t="str">
        <f>IFERROR((IFERROR(VLOOKUP($A68,Массив!$A$6:$BH$500,J$1,FALSE),"0")/IFERROR(VLOOKUP($B68,Массив2!$A$6:$BH$500,J$1,FALSE),VLOOKUP($A68,Массив!$A$6:$BH$500,J$1,FALSE)/4)*100-100),"0")</f>
        <v>0</v>
      </c>
      <c r="K68" s="29" t="str">
        <f>IFERROR((IFERROR(VLOOKUP($A68,Массив!$A$6:$BH$500,K$1,FALSE),"0")/IFERROR(VLOOKUP($B68,Массив2!$A$6:$BH$500,K$1,FALSE),VLOOKUP($A68,Массив!$A$6:$BH$500,K$1,FALSE)/4)*100-100),"0")</f>
        <v>0</v>
      </c>
      <c r="L68" s="29" t="str">
        <f>IFERROR((IFERROR(VLOOKUP($A68,Массив!$A$6:$BH$500,L$1,FALSE),"0")/IFERROR(VLOOKUP($B68,Массив2!$A$6:$BH$500,L$1,FALSE),VLOOKUP($A68,Массив!$A$6:$BH$500,L$1,FALSE)/4)*100-100),"0")</f>
        <v>0</v>
      </c>
      <c r="M68" s="29" t="str">
        <f>IFERROR((IFERROR(VLOOKUP($A68,Массив!$A$6:$BH$500,M$1,FALSE),"0")/IFERROR(VLOOKUP($B68,Массив2!$A$6:$BH$500,M$1,FALSE),VLOOKUP($A68,Массив!$A$6:$BH$500,M$1,FALSE)/4)*100-100),"0")</f>
        <v>0</v>
      </c>
      <c r="N68" s="29" t="str">
        <f>IFERROR((IFERROR(VLOOKUP($A68,Массив!$A$6:$BH$500,N$1,FALSE),"0")/IFERROR(VLOOKUP($B68,Массив2!$A$6:$BH$500,N$1,FALSE),VLOOKUP($A68,Массив!$A$6:$BH$500,N$1,FALSE)/4)*100-100),"0")</f>
        <v>0</v>
      </c>
      <c r="O68" s="28" t="str">
        <f>IFERROR((IFERROR(VLOOKUP($A68,Массив!$A$6:$BH$500,O$1,FALSE),"0")/IFERROR(VLOOKUP($B68,Массив2!$A$6:$BH$500,O$1,FALSE),VLOOKUP($A68,Массив!$A$6:$BH$500,O$1,FALSE)/4)*100-100),"0")</f>
        <v>0</v>
      </c>
      <c r="P68" s="28" t="str">
        <f>IFERROR((IFERROR(VLOOKUP($A68,Массив!$A$6:$BH$500,P$1,FALSE),"0")/IFERROR(VLOOKUP($B68,Массив2!$A$6:$BH$500,P$1,FALSE),VLOOKUP($A68,Массив!$A$6:$BH$500,P$1,FALSE)/4)*100-100),"0")</f>
        <v>0</v>
      </c>
      <c r="Q68" s="28" t="str">
        <f>IFERROR((IFERROR(VLOOKUP($A68,Массив!$A$6:$BH$500,Q$1,FALSE),"0")/IFERROR(VLOOKUP($B68,Массив2!$A$6:$BH$500,Q$1,FALSE),VLOOKUP($A68,Массив!$A$6:$BH$500,Q$1,FALSE)/4)*100-100),"0")</f>
        <v>0</v>
      </c>
      <c r="R68" s="28" t="str">
        <f>IFERROR((IFERROR(VLOOKUP($A68,Массив!$A$6:$BH$500,R$1,FALSE),"0")/IFERROR(VLOOKUP($B68,Массив2!$A$6:$BH$500,R$1,FALSE),VLOOKUP($A68,Массив!$A$6:$BH$500,R$1,FALSE)/4)*100-100),"0")</f>
        <v>0</v>
      </c>
      <c r="S68" s="13" t="str">
        <f>IFERROR((IFERROR(VLOOKUP($A68,Массив!$A$6:$BH$500,S$1,FALSE),"0")/IFERROR(VLOOKUP($B68,Массив2!$A$6:$BH$500,S$1,FALSE),VLOOKUP($A68,Массив!$A$6:$BH$500,S$1,FALSE)/4)*100-100),"0")</f>
        <v>0</v>
      </c>
      <c r="T68" s="28" t="str">
        <f>IFERROR((IFERROR(VLOOKUP($A68,Массив!$A$6:$BH$500,T$1,FALSE),"0")/IFERROR(VLOOKUP($B68,Массив2!$A$6:$BH$500,T$1,FALSE),VLOOKUP($A68,Массив!$A$6:$BH$500,T$1,FALSE)/4)*100-100),"0")</f>
        <v>0</v>
      </c>
    </row>
    <row r="69" spans="1:20" ht="25.5" x14ac:dyDescent="0.25">
      <c r="A69" s="76" t="s">
        <v>291</v>
      </c>
      <c r="B69" s="77" t="s">
        <v>291</v>
      </c>
      <c r="C69" s="76"/>
      <c r="D69" s="21" t="s">
        <v>546</v>
      </c>
      <c r="E69" s="92" t="s">
        <v>547</v>
      </c>
      <c r="F69" s="27" t="str">
        <f>IFERROR((IFERROR(VLOOKUP($A69,Массив!$A$6:$BH$500,F$1,FALSE),"0")/IFERROR(VLOOKUP($B69,Массив2!$A$6:$BH$500,F$1,FALSE),VLOOKUP($A69,Массив!$A$6:$BH$500,F$1,FALSE)/4)*100-100),"0")</f>
        <v>0</v>
      </c>
      <c r="G69" s="28" t="str">
        <f>IFERROR((IFERROR(VLOOKUP($A69,Массив!$A$6:$BH$500,G$1,FALSE),"0")/IFERROR(VLOOKUP($B69,Массив2!$A$6:$BH$500,G$1,FALSE),VLOOKUP($A69,Массив!$A$6:$BH$500,G$1,FALSE)/4)*100-100),"0")</f>
        <v>0</v>
      </c>
      <c r="H69" s="42" t="str">
        <f>IFERROR((IFERROR(VLOOKUP($A69,Массив!$A$6:$BH$500,H$1,FALSE),"0")/IFERROR(VLOOKUP($B69,Массив2!$A$6:$BH$500,H$1,FALSE),VLOOKUP($A69,Массив!$A$6:$BH$500,H$1,FALSE)/4)*100-100),"0")</f>
        <v>0</v>
      </c>
      <c r="I69" s="42" t="str">
        <f>IFERROR((IFERROR(VLOOKUP($A69,Массив!$A$6:$BH$500,I$1,FALSE),"0")/IFERROR(VLOOKUP($B69,Массив2!$A$6:$BH$500,I$1,FALSE),VLOOKUP($A69,Массив!$A$6:$BH$500,I$1,FALSE)/4)*100-100),"0")</f>
        <v>0</v>
      </c>
      <c r="J69" s="37" t="str">
        <f>IFERROR((IFERROR(VLOOKUP($A69,Массив!$A$6:$BH$500,J$1,FALSE),"0")/IFERROR(VLOOKUP($B69,Массив2!$A$6:$BH$500,J$1,FALSE),VLOOKUP($A69,Массив!$A$6:$BH$500,J$1,FALSE)/4)*100-100),"0")</f>
        <v>0</v>
      </c>
      <c r="K69" s="37" t="str">
        <f>IFERROR((IFERROR(VLOOKUP($A69,Массив!$A$6:$BH$500,K$1,FALSE),"0")/IFERROR(VLOOKUP($B69,Массив2!$A$6:$BH$500,K$1,FALSE),VLOOKUP($A69,Массив!$A$6:$BH$500,K$1,FALSE)/4)*100-100),"0")</f>
        <v>0</v>
      </c>
      <c r="L69" s="43" t="str">
        <f>IFERROR((IFERROR(VLOOKUP($A69,Массив!$A$6:$BH$500,L$1,FALSE),"0")/IFERROR(VLOOKUP($B69,Массив2!$A$6:$BH$500,L$1,FALSE),VLOOKUP($A69,Массив!$A$6:$BH$500,L$1,FALSE)/4)*100-100),"0")</f>
        <v>0</v>
      </c>
      <c r="M69" s="43" t="str">
        <f>IFERROR((IFERROR(VLOOKUP($A69,Массив!$A$6:$BH$500,M$1,FALSE),"0")/IFERROR(VLOOKUP($B69,Массив2!$A$6:$BH$500,M$1,FALSE),VLOOKUP($A69,Массив!$A$6:$BH$500,M$1,FALSE)/4)*100-100),"0")</f>
        <v>0</v>
      </c>
      <c r="N69" s="37" t="str">
        <f>IFERROR((IFERROR(VLOOKUP($A69,Массив!$A$6:$BH$500,N$1,FALSE),"0")/IFERROR(VLOOKUP($B69,Массив2!$A$6:$BH$500,N$1,FALSE),VLOOKUP($A69,Массив!$A$6:$BH$500,N$1,FALSE)/4)*100-100),"0")</f>
        <v>0</v>
      </c>
      <c r="O69" s="28" t="str">
        <f>IFERROR((IFERROR(VLOOKUP($A69,Массив!$A$6:$BH$500,O$1,FALSE),"0")/IFERROR(VLOOKUP($B69,Массив2!$A$6:$BH$500,O$1,FALSE),VLOOKUP($A69,Массив!$A$6:$BH$500,O$1,FALSE)/4)*100-100),"0")</f>
        <v>0</v>
      </c>
      <c r="P69" s="28" t="str">
        <f>IFERROR((IFERROR(VLOOKUP($A69,Массив!$A$6:$BH$500,P$1,FALSE),"0")/IFERROR(VLOOKUP($B69,Массив2!$A$6:$BH$500,P$1,FALSE),VLOOKUP($A69,Массив!$A$6:$BH$500,P$1,FALSE)/4)*100-100),"0")</f>
        <v>0</v>
      </c>
      <c r="Q69" s="28" t="str">
        <f>IFERROR((IFERROR(VLOOKUP($A69,Массив!$A$6:$BH$500,Q$1,FALSE),"0")/IFERROR(VLOOKUP($B69,Массив2!$A$6:$BH$500,Q$1,FALSE),VLOOKUP($A69,Массив!$A$6:$BH$500,Q$1,FALSE)/4)*100-100),"0")</f>
        <v>0</v>
      </c>
      <c r="R69" s="28" t="str">
        <f>IFERROR((IFERROR(VLOOKUP($A69,Массив!$A$6:$BH$500,R$1,FALSE),"0")/IFERROR(VLOOKUP($B69,Массив2!$A$6:$BH$500,R$1,FALSE),VLOOKUP($A69,Массив!$A$6:$BH$500,R$1,FALSE)/4)*100-100),"0")</f>
        <v>0</v>
      </c>
      <c r="S69" s="13" t="str">
        <f>IFERROR((IFERROR(VLOOKUP($A69,Массив!$A$6:$BH$500,S$1,FALSE),"0")/IFERROR(VLOOKUP($B69,Массив2!$A$6:$BH$500,S$1,FALSE),VLOOKUP($A69,Массив!$A$6:$BH$500,S$1,FALSE)/4)*100-100),"0")</f>
        <v>0</v>
      </c>
      <c r="T69" s="28" t="str">
        <f>IFERROR((IFERROR(VLOOKUP($A69,Массив!$A$6:$BH$500,T$1,FALSE),"0")/IFERROR(VLOOKUP($B69,Массив2!$A$6:$BH$500,T$1,FALSE),VLOOKUP($A69,Массив!$A$6:$BH$500,T$1,FALSE)/4)*100-100),"0")</f>
        <v>0</v>
      </c>
    </row>
    <row r="70" spans="1:20" ht="25.5" x14ac:dyDescent="0.25">
      <c r="A70" s="76" t="s">
        <v>292</v>
      </c>
      <c r="B70" s="77" t="s">
        <v>292</v>
      </c>
      <c r="C70" s="76"/>
      <c r="D70" s="21" t="s">
        <v>548</v>
      </c>
      <c r="E70" s="92" t="s">
        <v>549</v>
      </c>
      <c r="F70" s="27" t="str">
        <f>IFERROR((IFERROR(VLOOKUP($A70,Массив!$A$6:$BH$500,F$1,FALSE),"0")/IFERROR(VLOOKUP($B70,Массив2!$A$6:$BH$500,F$1,FALSE),VLOOKUP($A70,Массив!$A$6:$BH$500,F$1,FALSE)/4)*100-100),"0")</f>
        <v>0</v>
      </c>
      <c r="G70" s="28" t="str">
        <f>IFERROR((IFERROR(VLOOKUP($A70,Массив!$A$6:$BH$500,G$1,FALSE),"0")/IFERROR(VLOOKUP($B70,Массив2!$A$6:$BH$500,G$1,FALSE),VLOOKUP($A70,Массив!$A$6:$BH$500,G$1,FALSE)/4)*100-100),"0")</f>
        <v>0</v>
      </c>
      <c r="H70" s="28" t="str">
        <f>IFERROR((IFERROR(VLOOKUP($A70,Массив!$A$6:$BH$500,H$1,FALSE),"0")/IFERROR(VLOOKUP($B70,Массив2!$A$6:$BH$500,H$1,FALSE),VLOOKUP($A70,Массив!$A$6:$BH$500,H$1,FALSE)/4)*100-100),"0")</f>
        <v>0</v>
      </c>
      <c r="I70" s="28" t="str">
        <f>IFERROR((IFERROR(VLOOKUP($A70,Массив!$A$6:$BH$500,I$1,FALSE),"0")/IFERROR(VLOOKUP($B70,Массив2!$A$6:$BH$500,I$1,FALSE),VLOOKUP($A70,Массив!$A$6:$BH$500,I$1,FALSE)/4)*100-100),"0")</f>
        <v>0</v>
      </c>
      <c r="J70" s="29" t="str">
        <f>IFERROR((IFERROR(VLOOKUP($A70,Массив!$A$6:$BH$500,J$1,FALSE),"0")/IFERROR(VLOOKUP($B70,Массив2!$A$6:$BH$500,J$1,FALSE),VLOOKUP($A70,Массив!$A$6:$BH$500,J$1,FALSE)/4)*100-100),"0")</f>
        <v>0</v>
      </c>
      <c r="K70" s="29" t="str">
        <f>IFERROR((IFERROR(VLOOKUP($A70,Массив!$A$6:$BH$500,K$1,FALSE),"0")/IFERROR(VLOOKUP($B70,Массив2!$A$6:$BH$500,K$1,FALSE),VLOOKUP($A70,Массив!$A$6:$BH$500,K$1,FALSE)/4)*100-100),"0")</f>
        <v>0</v>
      </c>
      <c r="L70" s="29" t="str">
        <f>IFERROR((IFERROR(VLOOKUP($A70,Массив!$A$6:$BH$500,L$1,FALSE),"0")/IFERROR(VLOOKUP($B70,Массив2!$A$6:$BH$500,L$1,FALSE),VLOOKUP($A70,Массив!$A$6:$BH$500,L$1,FALSE)/4)*100-100),"0")</f>
        <v>0</v>
      </c>
      <c r="M70" s="29" t="str">
        <f>IFERROR((IFERROR(VLOOKUP($A70,Массив!$A$6:$BH$500,M$1,FALSE),"0")/IFERROR(VLOOKUP($B70,Массив2!$A$6:$BH$500,M$1,FALSE),VLOOKUP($A70,Массив!$A$6:$BH$500,M$1,FALSE)/4)*100-100),"0")</f>
        <v>0</v>
      </c>
      <c r="N70" s="29" t="str">
        <f>IFERROR((IFERROR(VLOOKUP($A70,Массив!$A$6:$BH$500,N$1,FALSE),"0")/IFERROR(VLOOKUP($B70,Массив2!$A$6:$BH$500,N$1,FALSE),VLOOKUP($A70,Массив!$A$6:$BH$500,N$1,FALSE)/4)*100-100),"0")</f>
        <v>0</v>
      </c>
      <c r="O70" s="28" t="str">
        <f>IFERROR((IFERROR(VLOOKUP($A70,Массив!$A$6:$BH$500,O$1,FALSE),"0")/IFERROR(VLOOKUP($B70,Массив2!$A$6:$BH$500,O$1,FALSE),VLOOKUP($A70,Массив!$A$6:$BH$500,O$1,FALSE)/4)*100-100),"0")</f>
        <v>0</v>
      </c>
      <c r="P70" s="28" t="str">
        <f>IFERROR((IFERROR(VLOOKUP($A70,Массив!$A$6:$BH$500,P$1,FALSE),"0")/IFERROR(VLOOKUP($B70,Массив2!$A$6:$BH$500,P$1,FALSE),VLOOKUP($A70,Массив!$A$6:$BH$500,P$1,FALSE)/4)*100-100),"0")</f>
        <v>0</v>
      </c>
      <c r="Q70" s="28" t="str">
        <f>IFERROR((IFERROR(VLOOKUP($A70,Массив!$A$6:$BH$500,Q$1,FALSE),"0")/IFERROR(VLOOKUP($B70,Массив2!$A$6:$BH$500,Q$1,FALSE),VLOOKUP($A70,Массив!$A$6:$BH$500,Q$1,FALSE)/4)*100-100),"0")</f>
        <v>0</v>
      </c>
      <c r="R70" s="28" t="str">
        <f>IFERROR((IFERROR(VLOOKUP($A70,Массив!$A$6:$BH$500,R$1,FALSE),"0")/IFERROR(VLOOKUP($B70,Массив2!$A$6:$BH$500,R$1,FALSE),VLOOKUP($A70,Массив!$A$6:$BH$500,R$1,FALSE)/4)*100-100),"0")</f>
        <v>0</v>
      </c>
      <c r="S70" s="13" t="str">
        <f>IFERROR((IFERROR(VLOOKUP($A70,Массив!$A$6:$BH$500,S$1,FALSE),"0")/IFERROR(VLOOKUP($B70,Массив2!$A$6:$BH$500,S$1,FALSE),VLOOKUP($A70,Массив!$A$6:$BH$500,S$1,FALSE)/4)*100-100),"0")</f>
        <v>0</v>
      </c>
      <c r="T70" s="28" t="str">
        <f>IFERROR((IFERROR(VLOOKUP($A70,Массив!$A$6:$BH$500,T$1,FALSE),"0")/IFERROR(VLOOKUP($B70,Массив2!$A$6:$BH$500,T$1,FALSE),VLOOKUP($A70,Массив!$A$6:$BH$500,T$1,FALSE)/4)*100-100),"0")</f>
        <v>0</v>
      </c>
    </row>
    <row r="71" spans="1:20" x14ac:dyDescent="0.25">
      <c r="A71" s="76" t="s">
        <v>293</v>
      </c>
      <c r="B71" s="77" t="s">
        <v>293</v>
      </c>
      <c r="C71" s="76"/>
      <c r="D71" s="21" t="s">
        <v>136</v>
      </c>
      <c r="E71" s="92" t="s">
        <v>550</v>
      </c>
      <c r="F71" s="27" t="str">
        <f>IFERROR((IFERROR(VLOOKUP($A71,Массив!$A$6:$BH$500,F$1,FALSE),"0")/IFERROR(VLOOKUP($B71,Массив2!$A$6:$BH$500,F$1,FALSE),VLOOKUP($A71,Массив!$A$6:$BH$500,F$1,FALSE)/4)*100-100),"0")</f>
        <v>0</v>
      </c>
      <c r="G71" s="28" t="str">
        <f>IFERROR((IFERROR(VLOOKUP($A71,Массив!$A$6:$BH$500,G$1,FALSE),"0")/IFERROR(VLOOKUP($B71,Массив2!$A$6:$BH$500,G$1,FALSE),VLOOKUP($A71,Массив!$A$6:$BH$500,G$1,FALSE)/4)*100-100),"0")</f>
        <v>0</v>
      </c>
      <c r="H71" s="28" t="str">
        <f>IFERROR((IFERROR(VLOOKUP($A71,Массив!$A$6:$BH$500,H$1,FALSE),"0")/IFERROR(VLOOKUP($B71,Массив2!$A$6:$BH$500,H$1,FALSE),VLOOKUP($A71,Массив!$A$6:$BH$500,H$1,FALSE)/4)*100-100),"0")</f>
        <v>0</v>
      </c>
      <c r="I71" s="28" t="str">
        <f>IFERROR((IFERROR(VLOOKUP($A71,Массив!$A$6:$BH$500,I$1,FALSE),"0")/IFERROR(VLOOKUP($B71,Массив2!$A$6:$BH$500,I$1,FALSE),VLOOKUP($A71,Массив!$A$6:$BH$500,I$1,FALSE)/4)*100-100),"0")</f>
        <v>0</v>
      </c>
      <c r="J71" s="29" t="str">
        <f>IFERROR((IFERROR(VLOOKUP($A71,Массив!$A$6:$BH$500,J$1,FALSE),"0")/IFERROR(VLOOKUP($B71,Массив2!$A$6:$BH$500,J$1,FALSE),VLOOKUP($A71,Массив!$A$6:$BH$500,J$1,FALSE)/4)*100-100),"0")</f>
        <v>0</v>
      </c>
      <c r="K71" s="29" t="str">
        <f>IFERROR((IFERROR(VLOOKUP($A71,Массив!$A$6:$BH$500,K$1,FALSE),"0")/IFERROR(VLOOKUP($B71,Массив2!$A$6:$BH$500,K$1,FALSE),VLOOKUP($A71,Массив!$A$6:$BH$500,K$1,FALSE)/4)*100-100),"0")</f>
        <v>0</v>
      </c>
      <c r="L71" s="29" t="str">
        <f>IFERROR((IFERROR(VLOOKUP($A71,Массив!$A$6:$BH$500,L$1,FALSE),"0")/IFERROR(VLOOKUP($B71,Массив2!$A$6:$BH$500,L$1,FALSE),VLOOKUP($A71,Массив!$A$6:$BH$500,L$1,FALSE)/4)*100-100),"0")</f>
        <v>0</v>
      </c>
      <c r="M71" s="29" t="str">
        <f>IFERROR((IFERROR(VLOOKUP($A71,Массив!$A$6:$BH$500,M$1,FALSE),"0")/IFERROR(VLOOKUP($B71,Массив2!$A$6:$BH$500,M$1,FALSE),VLOOKUP($A71,Массив!$A$6:$BH$500,M$1,FALSE)/4)*100-100),"0")</f>
        <v>0</v>
      </c>
      <c r="N71" s="29" t="str">
        <f>IFERROR((IFERROR(VLOOKUP($A71,Массив!$A$6:$BH$500,N$1,FALSE),"0")/IFERROR(VLOOKUP($B71,Массив2!$A$6:$BH$500,N$1,FALSE),VLOOKUP($A71,Массив!$A$6:$BH$500,N$1,FALSE)/4)*100-100),"0")</f>
        <v>0</v>
      </c>
      <c r="O71" s="28" t="str">
        <f>IFERROR((IFERROR(VLOOKUP($A71,Массив!$A$6:$BH$500,O$1,FALSE),"0")/IFERROR(VLOOKUP($B71,Массив2!$A$6:$BH$500,O$1,FALSE),VLOOKUP($A71,Массив!$A$6:$BH$500,O$1,FALSE)/4)*100-100),"0")</f>
        <v>0</v>
      </c>
      <c r="P71" s="28" t="str">
        <f>IFERROR((IFERROR(VLOOKUP($A71,Массив!$A$6:$BH$500,P$1,FALSE),"0")/IFERROR(VLOOKUP($B71,Массив2!$A$6:$BH$500,P$1,FALSE),VLOOKUP($A71,Массив!$A$6:$BH$500,P$1,FALSE)/4)*100-100),"0")</f>
        <v>0</v>
      </c>
      <c r="Q71" s="28" t="str">
        <f>IFERROR((IFERROR(VLOOKUP($A71,Массив!$A$6:$BH$500,Q$1,FALSE),"0")/IFERROR(VLOOKUP($B71,Массив2!$A$6:$BH$500,Q$1,FALSE),VLOOKUP($A71,Массив!$A$6:$BH$500,Q$1,FALSE)/4)*100-100),"0")</f>
        <v>0</v>
      </c>
      <c r="R71" s="28" t="str">
        <f>IFERROR((IFERROR(VLOOKUP($A71,Массив!$A$6:$BH$500,R$1,FALSE),"0")/IFERROR(VLOOKUP($B71,Массив2!$A$6:$BH$500,R$1,FALSE),VLOOKUP($A71,Массив!$A$6:$BH$500,R$1,FALSE)/4)*100-100),"0")</f>
        <v>0</v>
      </c>
      <c r="S71" s="13" t="str">
        <f>IFERROR((IFERROR(VLOOKUP($A71,Массив!$A$6:$BH$500,S$1,FALSE),"0")/IFERROR(VLOOKUP($B71,Массив2!$A$6:$BH$500,S$1,FALSE),VLOOKUP($A71,Массив!$A$6:$BH$500,S$1,FALSE)/4)*100-100),"0")</f>
        <v>0</v>
      </c>
      <c r="T71" s="28" t="str">
        <f>IFERROR((IFERROR(VLOOKUP($A71,Массив!$A$6:$BH$500,T$1,FALSE),"0")/IFERROR(VLOOKUP($B71,Массив2!$A$6:$BH$500,T$1,FALSE),VLOOKUP($A71,Массив!$A$6:$BH$500,T$1,FALSE)/4)*100-100),"0")</f>
        <v>0</v>
      </c>
    </row>
    <row r="72" spans="1:20" ht="25.5" x14ac:dyDescent="0.25">
      <c r="A72" s="76" t="s">
        <v>294</v>
      </c>
      <c r="B72" s="77" t="s">
        <v>294</v>
      </c>
      <c r="C72" s="76"/>
      <c r="D72" s="21" t="s">
        <v>137</v>
      </c>
      <c r="E72" s="92" t="s">
        <v>551</v>
      </c>
      <c r="F72" s="27" t="str">
        <f>IFERROR((IFERROR(VLOOKUP($A72,Массив!$A$6:$BH$500,F$1,FALSE),"0")/IFERROR(VLOOKUP($B72,Массив2!$A$6:$BH$500,F$1,FALSE),VLOOKUP($A72,Массив!$A$6:$BH$500,F$1,FALSE)/4)*100-100),"0")</f>
        <v>0</v>
      </c>
      <c r="G72" s="28" t="str">
        <f>IFERROR((IFERROR(VLOOKUP($A72,Массив!$A$6:$BH$500,G$1,FALSE),"0")/IFERROR(VLOOKUP($B72,Массив2!$A$6:$BH$500,G$1,FALSE),VLOOKUP($A72,Массив!$A$6:$BH$500,G$1,FALSE)/4)*100-100),"0")</f>
        <v>0</v>
      </c>
      <c r="H72" s="28" t="str">
        <f>IFERROR((IFERROR(VLOOKUP($A72,Массив!$A$6:$BH$500,H$1,FALSE),"0")/IFERROR(VLOOKUP($B72,Массив2!$A$6:$BH$500,H$1,FALSE),VLOOKUP($A72,Массив!$A$6:$BH$500,H$1,FALSE)/4)*100-100),"0")</f>
        <v>0</v>
      </c>
      <c r="I72" s="28" t="str">
        <f>IFERROR((IFERROR(VLOOKUP($A72,Массив!$A$6:$BH$500,I$1,FALSE),"0")/IFERROR(VLOOKUP($B72,Массив2!$A$6:$BH$500,I$1,FALSE),VLOOKUP($A72,Массив!$A$6:$BH$500,I$1,FALSE)/4)*100-100),"0")</f>
        <v>0</v>
      </c>
      <c r="J72" s="29" t="str">
        <f>IFERROR((IFERROR(VLOOKUP($A72,Массив!$A$6:$BH$500,J$1,FALSE),"0")/IFERROR(VLOOKUP($B72,Массив2!$A$6:$BH$500,J$1,FALSE),VLOOKUP($A72,Массив!$A$6:$BH$500,J$1,FALSE)/4)*100-100),"0")</f>
        <v>0</v>
      </c>
      <c r="K72" s="29" t="str">
        <f>IFERROR((IFERROR(VLOOKUP($A72,Массив!$A$6:$BH$500,K$1,FALSE),"0")/IFERROR(VLOOKUP($B72,Массив2!$A$6:$BH$500,K$1,FALSE),VLOOKUP($A72,Массив!$A$6:$BH$500,K$1,FALSE)/4)*100-100),"0")</f>
        <v>0</v>
      </c>
      <c r="L72" s="29" t="str">
        <f>IFERROR((IFERROR(VLOOKUP($A72,Массив!$A$6:$BH$500,L$1,FALSE),"0")/IFERROR(VLOOKUP($B72,Массив2!$A$6:$BH$500,L$1,FALSE),VLOOKUP($A72,Массив!$A$6:$BH$500,L$1,FALSE)/4)*100-100),"0")</f>
        <v>0</v>
      </c>
      <c r="M72" s="29" t="str">
        <f>IFERROR((IFERROR(VLOOKUP($A72,Массив!$A$6:$BH$500,M$1,FALSE),"0")/IFERROR(VLOOKUP($B72,Массив2!$A$6:$BH$500,M$1,FALSE),VLOOKUP($A72,Массив!$A$6:$BH$500,M$1,FALSE)/4)*100-100),"0")</f>
        <v>0</v>
      </c>
      <c r="N72" s="29" t="str">
        <f>IFERROR((IFERROR(VLOOKUP($A72,Массив!$A$6:$BH$500,N$1,FALSE),"0")/IFERROR(VLOOKUP($B72,Массив2!$A$6:$BH$500,N$1,FALSE),VLOOKUP($A72,Массив!$A$6:$BH$500,N$1,FALSE)/4)*100-100),"0")</f>
        <v>0</v>
      </c>
      <c r="O72" s="28" t="str">
        <f>IFERROR((IFERROR(VLOOKUP($A72,Массив!$A$6:$BH$500,O$1,FALSE),"0")/IFERROR(VLOOKUP($B72,Массив2!$A$6:$BH$500,O$1,FALSE),VLOOKUP($A72,Массив!$A$6:$BH$500,O$1,FALSE)/4)*100-100),"0")</f>
        <v>0</v>
      </c>
      <c r="P72" s="28" t="str">
        <f>IFERROR((IFERROR(VLOOKUP($A72,Массив!$A$6:$BH$500,P$1,FALSE),"0")/IFERROR(VLOOKUP($B72,Массив2!$A$6:$BH$500,P$1,FALSE),VLOOKUP($A72,Массив!$A$6:$BH$500,P$1,FALSE)/4)*100-100),"0")</f>
        <v>0</v>
      </c>
      <c r="Q72" s="28" t="str">
        <f>IFERROR((IFERROR(VLOOKUP($A72,Массив!$A$6:$BH$500,Q$1,FALSE),"0")/IFERROR(VLOOKUP($B72,Массив2!$A$6:$BH$500,Q$1,FALSE),VLOOKUP($A72,Массив!$A$6:$BH$500,Q$1,FALSE)/4)*100-100),"0")</f>
        <v>0</v>
      </c>
      <c r="R72" s="28" t="str">
        <f>IFERROR((IFERROR(VLOOKUP($A72,Массив!$A$6:$BH$500,R$1,FALSE),"0")/IFERROR(VLOOKUP($B72,Массив2!$A$6:$BH$500,R$1,FALSE),VLOOKUP($A72,Массив!$A$6:$BH$500,R$1,FALSE)/4)*100-100),"0")</f>
        <v>0</v>
      </c>
      <c r="S72" s="13" t="str">
        <f>IFERROR((IFERROR(VLOOKUP($A72,Массив!$A$6:$BH$500,S$1,FALSE),"0")/IFERROR(VLOOKUP($B72,Массив2!$A$6:$BH$500,S$1,FALSE),VLOOKUP($A72,Массив!$A$6:$BH$500,S$1,FALSE)/4)*100-100),"0")</f>
        <v>0</v>
      </c>
      <c r="T72" s="28" t="str">
        <f>IFERROR((IFERROR(VLOOKUP($A72,Массив!$A$6:$BH$500,T$1,FALSE),"0")/IFERROR(VLOOKUP($B72,Массив2!$A$6:$BH$500,T$1,FALSE),VLOOKUP($A72,Массив!$A$6:$BH$500,T$1,FALSE)/4)*100-100),"0")</f>
        <v>0</v>
      </c>
    </row>
    <row r="73" spans="1:20" x14ac:dyDescent="0.25">
      <c r="A73" s="76" t="s">
        <v>295</v>
      </c>
      <c r="B73" s="77" t="s">
        <v>295</v>
      </c>
      <c r="C73" s="76"/>
      <c r="D73" s="21" t="s">
        <v>32</v>
      </c>
      <c r="E73" s="92" t="s">
        <v>552</v>
      </c>
      <c r="F73" s="27" t="str">
        <f>IFERROR((IFERROR(VLOOKUP($A73,Массив!$A$6:$BH$500,F$1,FALSE),"0")/IFERROR(VLOOKUP($B73,Массив2!$A$6:$BH$500,F$1,FALSE),VLOOKUP($A73,Массив!$A$6:$BH$500,F$1,FALSE)/4)*100-100),"0")</f>
        <v>0</v>
      </c>
      <c r="G73" s="28" t="str">
        <f>IFERROR((IFERROR(VLOOKUP($A73,Массив!$A$6:$BH$500,G$1,FALSE),"0")/IFERROR(VLOOKUP($B73,Массив2!$A$6:$BH$500,G$1,FALSE),VLOOKUP($A73,Массив!$A$6:$BH$500,G$1,FALSE)/4)*100-100),"0")</f>
        <v>0</v>
      </c>
      <c r="H73" s="28" t="str">
        <f>IFERROR((IFERROR(VLOOKUP($A73,Массив!$A$6:$BH$500,H$1,FALSE),"0")/IFERROR(VLOOKUP($B73,Массив2!$A$6:$BH$500,H$1,FALSE),VLOOKUP($A73,Массив!$A$6:$BH$500,H$1,FALSE)/4)*100-100),"0")</f>
        <v>0</v>
      </c>
      <c r="I73" s="28" t="str">
        <f>IFERROR((IFERROR(VLOOKUP($A73,Массив!$A$6:$BH$500,I$1,FALSE),"0")/IFERROR(VLOOKUP($B73,Массив2!$A$6:$BH$500,I$1,FALSE),VLOOKUP($A73,Массив!$A$6:$BH$500,I$1,FALSE)/4)*100-100),"0")</f>
        <v>0</v>
      </c>
      <c r="J73" s="29" t="str">
        <f>IFERROR((IFERROR(VLOOKUP($A73,Массив!$A$6:$BH$500,J$1,FALSE),"0")/IFERROR(VLOOKUP($B73,Массив2!$A$6:$BH$500,J$1,FALSE),VLOOKUP($A73,Массив!$A$6:$BH$500,J$1,FALSE)/4)*100-100),"0")</f>
        <v>0</v>
      </c>
      <c r="K73" s="29" t="str">
        <f>IFERROR((IFERROR(VLOOKUP($A73,Массив!$A$6:$BH$500,K$1,FALSE),"0")/IFERROR(VLOOKUP($B73,Массив2!$A$6:$BH$500,K$1,FALSE),VLOOKUP($A73,Массив!$A$6:$BH$500,K$1,FALSE)/4)*100-100),"0")</f>
        <v>0</v>
      </c>
      <c r="L73" s="29" t="str">
        <f>IFERROR((IFERROR(VLOOKUP($A73,Массив!$A$6:$BH$500,L$1,FALSE),"0")/IFERROR(VLOOKUP($B73,Массив2!$A$6:$BH$500,L$1,FALSE),VLOOKUP($A73,Массив!$A$6:$BH$500,L$1,FALSE)/4)*100-100),"0")</f>
        <v>0</v>
      </c>
      <c r="M73" s="29" t="str">
        <f>IFERROR((IFERROR(VLOOKUP($A73,Массив!$A$6:$BH$500,M$1,FALSE),"0")/IFERROR(VLOOKUP($B73,Массив2!$A$6:$BH$500,M$1,FALSE),VLOOKUP($A73,Массив!$A$6:$BH$500,M$1,FALSE)/4)*100-100),"0")</f>
        <v>0</v>
      </c>
      <c r="N73" s="29" t="str">
        <f>IFERROR((IFERROR(VLOOKUP($A73,Массив!$A$6:$BH$500,N$1,FALSE),"0")/IFERROR(VLOOKUP($B73,Массив2!$A$6:$BH$500,N$1,FALSE),VLOOKUP($A73,Массив!$A$6:$BH$500,N$1,FALSE)/4)*100-100),"0")</f>
        <v>0</v>
      </c>
      <c r="O73" s="28" t="str">
        <f>IFERROR((IFERROR(VLOOKUP($A73,Массив!$A$6:$BH$500,O$1,FALSE),"0")/IFERROR(VLOOKUP($B73,Массив2!$A$6:$BH$500,O$1,FALSE),VLOOKUP($A73,Массив!$A$6:$BH$500,O$1,FALSE)/4)*100-100),"0")</f>
        <v>0</v>
      </c>
      <c r="P73" s="28" t="str">
        <f>IFERROR((IFERROR(VLOOKUP($A73,Массив!$A$6:$BH$500,P$1,FALSE),"0")/IFERROR(VLOOKUP($B73,Массив2!$A$6:$BH$500,P$1,FALSE),VLOOKUP($A73,Массив!$A$6:$BH$500,P$1,FALSE)/4)*100-100),"0")</f>
        <v>0</v>
      </c>
      <c r="Q73" s="28" t="str">
        <f>IFERROR((IFERROR(VLOOKUP($A73,Массив!$A$6:$BH$500,Q$1,FALSE),"0")/IFERROR(VLOOKUP($B73,Массив2!$A$6:$BH$500,Q$1,FALSE),VLOOKUP($A73,Массив!$A$6:$BH$500,Q$1,FALSE)/4)*100-100),"0")</f>
        <v>0</v>
      </c>
      <c r="R73" s="28" t="str">
        <f>IFERROR((IFERROR(VLOOKUP($A73,Массив!$A$6:$BH$500,R$1,FALSE),"0")/IFERROR(VLOOKUP($B73,Массив2!$A$6:$BH$500,R$1,FALSE),VLOOKUP($A73,Массив!$A$6:$BH$500,R$1,FALSE)/4)*100-100),"0")</f>
        <v>0</v>
      </c>
      <c r="S73" s="13" t="str">
        <f>IFERROR((IFERROR(VLOOKUP($A73,Массив!$A$6:$BH$500,S$1,FALSE),"0")/IFERROR(VLOOKUP($B73,Массив2!$A$6:$BH$500,S$1,FALSE),VLOOKUP($A73,Массив!$A$6:$BH$500,S$1,FALSE)/4)*100-100),"0")</f>
        <v>0</v>
      </c>
      <c r="T73" s="28" t="str">
        <f>IFERROR((IFERROR(VLOOKUP($A73,Массив!$A$6:$BH$500,T$1,FALSE),"0")/IFERROR(VLOOKUP($B73,Массив2!$A$6:$BH$500,T$1,FALSE),VLOOKUP($A73,Массив!$A$6:$BH$500,T$1,FALSE)/4)*100-100),"0")</f>
        <v>0</v>
      </c>
    </row>
    <row r="74" spans="1:20" ht="25.5" x14ac:dyDescent="0.25">
      <c r="A74" s="76" t="s">
        <v>296</v>
      </c>
      <c r="B74" s="77" t="s">
        <v>296</v>
      </c>
      <c r="C74" s="76"/>
      <c r="D74" s="21" t="s">
        <v>138</v>
      </c>
      <c r="E74" s="92" t="s">
        <v>553</v>
      </c>
      <c r="F74" s="27" t="str">
        <f>IFERROR((IFERROR(VLOOKUP($A74,Массив!$A$6:$BH$500,F$1,FALSE),"0")/IFERROR(VLOOKUP($B74,Массив2!$A$6:$BH$500,F$1,FALSE),VLOOKUP($A74,Массив!$A$6:$BH$500,F$1,FALSE)/4)*100-100),"0")</f>
        <v>0</v>
      </c>
      <c r="G74" s="28" t="str">
        <f>IFERROR((IFERROR(VLOOKUP($A74,Массив!$A$6:$BH$500,G$1,FALSE),"0")/IFERROR(VLOOKUP($B74,Массив2!$A$6:$BH$500,G$1,FALSE),VLOOKUP($A74,Массив!$A$6:$BH$500,G$1,FALSE)/4)*100-100),"0")</f>
        <v>0</v>
      </c>
      <c r="H74" s="39" t="str">
        <f>IFERROR((IFERROR(VLOOKUP($A74,Массив!$A$6:$BH$500,H$1,FALSE),"0")/IFERROR(VLOOKUP($B74,Массив2!$A$6:$BH$500,H$1,FALSE),VLOOKUP($A74,Массив!$A$6:$BH$500,H$1,FALSE)/4)*100-100),"0")</f>
        <v>0</v>
      </c>
      <c r="I74" s="39" t="str">
        <f>IFERROR((IFERROR(VLOOKUP($A74,Массив!$A$6:$BH$500,I$1,FALSE),"0")/IFERROR(VLOOKUP($B74,Массив2!$A$6:$BH$500,I$1,FALSE),VLOOKUP($A74,Массив!$A$6:$BH$500,I$1,FALSE)/4)*100-100),"0")</f>
        <v>0</v>
      </c>
      <c r="J74" s="29" t="str">
        <f>IFERROR((IFERROR(VLOOKUP($A74,Массив!$A$6:$BH$500,J$1,FALSE),"0")/IFERROR(VLOOKUP($B74,Массив2!$A$6:$BH$500,J$1,FALSE),VLOOKUP($A74,Массив!$A$6:$BH$500,J$1,FALSE)/4)*100-100),"0")</f>
        <v>0</v>
      </c>
      <c r="K74" s="29" t="str">
        <f>IFERROR((IFERROR(VLOOKUP($A74,Массив!$A$6:$BH$500,K$1,FALSE),"0")/IFERROR(VLOOKUP($B74,Массив2!$A$6:$BH$500,K$1,FALSE),VLOOKUP($A74,Массив!$A$6:$BH$500,K$1,FALSE)/4)*100-100),"0")</f>
        <v>0</v>
      </c>
      <c r="L74" s="29" t="str">
        <f>IFERROR((IFERROR(VLOOKUP($A74,Массив!$A$6:$BH$500,L$1,FALSE),"0")/IFERROR(VLOOKUP($B74,Массив2!$A$6:$BH$500,L$1,FALSE),VLOOKUP($A74,Массив!$A$6:$BH$500,L$1,FALSE)/4)*100-100),"0")</f>
        <v>0</v>
      </c>
      <c r="M74" s="37" t="str">
        <f>IFERROR((IFERROR(VLOOKUP($A74,Массив!$A$6:$BH$500,M$1,FALSE),"0")/IFERROR(VLOOKUP($B74,Массив2!$A$6:$BH$500,M$1,FALSE),VLOOKUP($A74,Массив!$A$6:$BH$500,M$1,FALSE)/4)*100-100),"0")</f>
        <v>0</v>
      </c>
      <c r="N74" s="29" t="str">
        <f>IFERROR((IFERROR(VLOOKUP($A74,Массив!$A$6:$BH$500,N$1,FALSE),"0")/IFERROR(VLOOKUP($B74,Массив2!$A$6:$BH$500,N$1,FALSE),VLOOKUP($A74,Массив!$A$6:$BH$500,N$1,FALSE)/4)*100-100),"0")</f>
        <v>0</v>
      </c>
      <c r="O74" s="28" t="str">
        <f>IFERROR((IFERROR(VLOOKUP($A74,Массив!$A$6:$BH$500,O$1,FALSE),"0")/IFERROR(VLOOKUP($B74,Массив2!$A$6:$BH$500,O$1,FALSE),VLOOKUP($A74,Массив!$A$6:$BH$500,O$1,FALSE)/4)*100-100),"0")</f>
        <v>0</v>
      </c>
      <c r="P74" s="28" t="str">
        <f>IFERROR((IFERROR(VLOOKUP($A74,Массив!$A$6:$BH$500,P$1,FALSE),"0")/IFERROR(VLOOKUP($B74,Массив2!$A$6:$BH$500,P$1,FALSE),VLOOKUP($A74,Массив!$A$6:$BH$500,P$1,FALSE)/4)*100-100),"0")</f>
        <v>0</v>
      </c>
      <c r="Q74" s="28" t="str">
        <f>IFERROR((IFERROR(VLOOKUP($A74,Массив!$A$6:$BH$500,Q$1,FALSE),"0")/IFERROR(VLOOKUP($B74,Массив2!$A$6:$BH$500,Q$1,FALSE),VLOOKUP($A74,Массив!$A$6:$BH$500,Q$1,FALSE)/4)*100-100),"0")</f>
        <v>0</v>
      </c>
      <c r="R74" s="28" t="str">
        <f>IFERROR((IFERROR(VLOOKUP($A74,Массив!$A$6:$BH$500,R$1,FALSE),"0")/IFERROR(VLOOKUP($B74,Массив2!$A$6:$BH$500,R$1,FALSE),VLOOKUP($A74,Массив!$A$6:$BH$500,R$1,FALSE)/4)*100-100),"0")</f>
        <v>0</v>
      </c>
      <c r="S74" s="13" t="str">
        <f>IFERROR((IFERROR(VLOOKUP($A74,Массив!$A$6:$BH$500,S$1,FALSE),"0")/IFERROR(VLOOKUP($B74,Массив2!$A$6:$BH$500,S$1,FALSE),VLOOKUP($A74,Массив!$A$6:$BH$500,S$1,FALSE)/4)*100-100),"0")</f>
        <v>0</v>
      </c>
      <c r="T74" s="28" t="str">
        <f>IFERROR((IFERROR(VLOOKUP($A74,Массив!$A$6:$BH$500,T$1,FALSE),"0")/IFERROR(VLOOKUP($B74,Массив2!$A$6:$BH$500,T$1,FALSE),VLOOKUP($A74,Массив!$A$6:$BH$500,T$1,FALSE)/4)*100-100),"0")</f>
        <v>0</v>
      </c>
    </row>
    <row r="75" spans="1:20" ht="38.25" x14ac:dyDescent="0.25">
      <c r="A75" s="76" t="s">
        <v>297</v>
      </c>
      <c r="B75" s="77" t="s">
        <v>297</v>
      </c>
      <c r="C75" s="76"/>
      <c r="D75" s="21" t="s">
        <v>139</v>
      </c>
      <c r="E75" s="92" t="s">
        <v>554</v>
      </c>
      <c r="F75" s="27" t="str">
        <f>IFERROR((IFERROR(VLOOKUP($A75,Массив!$A$6:$BH$500,F$1,FALSE),"0")/IFERROR(VLOOKUP($B75,Массив2!$A$6:$BH$500,F$1,FALSE),VLOOKUP($A75,Массив!$A$6:$BH$500,F$1,FALSE)/4)*100-100),"0")</f>
        <v>0</v>
      </c>
      <c r="G75" s="28" t="str">
        <f>IFERROR((IFERROR(VLOOKUP($A75,Массив!$A$6:$BH$500,G$1,FALSE),"0")/IFERROR(VLOOKUP($B75,Массив2!$A$6:$BH$500,G$1,FALSE),VLOOKUP($A75,Массив!$A$6:$BH$500,G$1,FALSE)/4)*100-100),"0")</f>
        <v>0</v>
      </c>
      <c r="H75" s="28" t="str">
        <f>IFERROR((IFERROR(VLOOKUP($A75,Массив!$A$6:$BH$500,H$1,FALSE),"0")/IFERROR(VLOOKUP($B75,Массив2!$A$6:$BH$500,H$1,FALSE),VLOOKUP($A75,Массив!$A$6:$BH$500,H$1,FALSE)/4)*100-100),"0")</f>
        <v>0</v>
      </c>
      <c r="I75" s="28" t="str">
        <f>IFERROR((IFERROR(VLOOKUP($A75,Массив!$A$6:$BH$500,I$1,FALSE),"0")/IFERROR(VLOOKUP($B75,Массив2!$A$6:$BH$500,I$1,FALSE),VLOOKUP($A75,Массив!$A$6:$BH$500,I$1,FALSE)/4)*100-100),"0")</f>
        <v>0</v>
      </c>
      <c r="J75" s="29" t="str">
        <f>IFERROR((IFERROR(VLOOKUP($A75,Массив!$A$6:$BH$500,J$1,FALSE),"0")/IFERROR(VLOOKUP($B75,Массив2!$A$6:$BH$500,J$1,FALSE),VLOOKUP($A75,Массив!$A$6:$BH$500,J$1,FALSE)/4)*100-100),"0")</f>
        <v>0</v>
      </c>
      <c r="K75" s="29" t="str">
        <f>IFERROR((IFERROR(VLOOKUP($A75,Массив!$A$6:$BH$500,K$1,FALSE),"0")/IFERROR(VLOOKUP($B75,Массив2!$A$6:$BH$500,K$1,FALSE),VLOOKUP($A75,Массив!$A$6:$BH$500,K$1,FALSE)/4)*100-100),"0")</f>
        <v>0</v>
      </c>
      <c r="L75" s="29" t="str">
        <f>IFERROR((IFERROR(VLOOKUP($A75,Массив!$A$6:$BH$500,L$1,FALSE),"0")/IFERROR(VLOOKUP($B75,Массив2!$A$6:$BH$500,L$1,FALSE),VLOOKUP($A75,Массив!$A$6:$BH$500,L$1,FALSE)/4)*100-100),"0")</f>
        <v>0</v>
      </c>
      <c r="M75" s="29" t="str">
        <f>IFERROR((IFERROR(VLOOKUP($A75,Массив!$A$6:$BH$500,M$1,FALSE),"0")/IFERROR(VLOOKUP($B75,Массив2!$A$6:$BH$500,M$1,FALSE),VLOOKUP($A75,Массив!$A$6:$BH$500,M$1,FALSE)/4)*100-100),"0")</f>
        <v>0</v>
      </c>
      <c r="N75" s="29" t="str">
        <f>IFERROR((IFERROR(VLOOKUP($A75,Массив!$A$6:$BH$500,N$1,FALSE),"0")/IFERROR(VLOOKUP($B75,Массив2!$A$6:$BH$500,N$1,FALSE),VLOOKUP($A75,Массив!$A$6:$BH$500,N$1,FALSE)/4)*100-100),"0")</f>
        <v>0</v>
      </c>
      <c r="O75" s="28" t="str">
        <f>IFERROR((IFERROR(VLOOKUP($A75,Массив!$A$6:$BH$500,O$1,FALSE),"0")/IFERROR(VLOOKUP($B75,Массив2!$A$6:$BH$500,O$1,FALSE),VLOOKUP($A75,Массив!$A$6:$BH$500,O$1,FALSE)/4)*100-100),"0")</f>
        <v>0</v>
      </c>
      <c r="P75" s="28" t="str">
        <f>IFERROR((IFERROR(VLOOKUP($A75,Массив!$A$6:$BH$500,P$1,FALSE),"0")/IFERROR(VLOOKUP($B75,Массив2!$A$6:$BH$500,P$1,FALSE),VLOOKUP($A75,Массив!$A$6:$BH$500,P$1,FALSE)/4)*100-100),"0")</f>
        <v>0</v>
      </c>
      <c r="Q75" s="28" t="str">
        <f>IFERROR((IFERROR(VLOOKUP($A75,Массив!$A$6:$BH$500,Q$1,FALSE),"0")/IFERROR(VLOOKUP($B75,Массив2!$A$6:$BH$500,Q$1,FALSE),VLOOKUP($A75,Массив!$A$6:$BH$500,Q$1,FALSE)/4)*100-100),"0")</f>
        <v>0</v>
      </c>
      <c r="R75" s="28" t="str">
        <f>IFERROR((IFERROR(VLOOKUP($A75,Массив!$A$6:$BH$500,R$1,FALSE),"0")/IFERROR(VLOOKUP($B75,Массив2!$A$6:$BH$500,R$1,FALSE),VLOOKUP($A75,Массив!$A$6:$BH$500,R$1,FALSE)/4)*100-100),"0")</f>
        <v>0</v>
      </c>
      <c r="S75" s="13" t="str">
        <f>IFERROR((IFERROR(VLOOKUP($A75,Массив!$A$6:$BH$500,S$1,FALSE),"0")/IFERROR(VLOOKUP($B75,Массив2!$A$6:$BH$500,S$1,FALSE),VLOOKUP($A75,Массив!$A$6:$BH$500,S$1,FALSE)/4)*100-100),"0")</f>
        <v>0</v>
      </c>
      <c r="T75" s="28" t="str">
        <f>IFERROR((IFERROR(VLOOKUP($A75,Массив!$A$6:$BH$500,T$1,FALSE),"0")/IFERROR(VLOOKUP($B75,Массив2!$A$6:$BH$500,T$1,FALSE),VLOOKUP($A75,Массив!$A$6:$BH$500,T$1,FALSE)/4)*100-100),"0")</f>
        <v>0</v>
      </c>
    </row>
    <row r="76" spans="1:20" ht="25.5" x14ac:dyDescent="0.25">
      <c r="A76" s="76" t="s">
        <v>298</v>
      </c>
      <c r="B76" s="77" t="s">
        <v>298</v>
      </c>
      <c r="C76" s="76"/>
      <c r="D76" s="21" t="s">
        <v>140</v>
      </c>
      <c r="E76" s="92" t="s">
        <v>555</v>
      </c>
      <c r="F76" s="27" t="str">
        <f>IFERROR((IFERROR(VLOOKUP($A76,Массив!$A$6:$BH$500,F$1,FALSE),"0")/IFERROR(VLOOKUP($B76,Массив2!$A$6:$BH$500,F$1,FALSE),VLOOKUP($A76,Массив!$A$6:$BH$500,F$1,FALSE)/4)*100-100),"0")</f>
        <v>0</v>
      </c>
      <c r="G76" s="28" t="str">
        <f>IFERROR((IFERROR(VLOOKUP($A76,Массив!$A$6:$BH$500,G$1,FALSE),"0")/IFERROR(VLOOKUP($B76,Массив2!$A$6:$BH$500,G$1,FALSE),VLOOKUP($A76,Массив!$A$6:$BH$500,G$1,FALSE)/4)*100-100),"0")</f>
        <v>0</v>
      </c>
      <c r="H76" s="28" t="str">
        <f>IFERROR((IFERROR(VLOOKUP($A76,Массив!$A$6:$BH$500,H$1,FALSE),"0")/IFERROR(VLOOKUP($B76,Массив2!$A$6:$BH$500,H$1,FALSE),VLOOKUP($A76,Массив!$A$6:$BH$500,H$1,FALSE)/4)*100-100),"0")</f>
        <v>0</v>
      </c>
      <c r="I76" s="28" t="str">
        <f>IFERROR((IFERROR(VLOOKUP($A76,Массив!$A$6:$BH$500,I$1,FALSE),"0")/IFERROR(VLOOKUP($B76,Массив2!$A$6:$BH$500,I$1,FALSE),VLOOKUP($A76,Массив!$A$6:$BH$500,I$1,FALSE)/4)*100-100),"0")</f>
        <v>0</v>
      </c>
      <c r="J76" s="29" t="str">
        <f>IFERROR((IFERROR(VLOOKUP($A76,Массив!$A$6:$BH$500,J$1,FALSE),"0")/IFERROR(VLOOKUP($B76,Массив2!$A$6:$BH$500,J$1,FALSE),VLOOKUP($A76,Массив!$A$6:$BH$500,J$1,FALSE)/4)*100-100),"0")</f>
        <v>0</v>
      </c>
      <c r="K76" s="29" t="str">
        <f>IFERROR((IFERROR(VLOOKUP($A76,Массив!$A$6:$BH$500,K$1,FALSE),"0")/IFERROR(VLOOKUP($B76,Массив2!$A$6:$BH$500,K$1,FALSE),VLOOKUP($A76,Массив!$A$6:$BH$500,K$1,FALSE)/4)*100-100),"0")</f>
        <v>0</v>
      </c>
      <c r="L76" s="29" t="str">
        <f>IFERROR((IFERROR(VLOOKUP($A76,Массив!$A$6:$BH$500,L$1,FALSE),"0")/IFERROR(VLOOKUP($B76,Массив2!$A$6:$BH$500,L$1,FALSE),VLOOKUP($A76,Массив!$A$6:$BH$500,L$1,FALSE)/4)*100-100),"0")</f>
        <v>0</v>
      </c>
      <c r="M76" s="29" t="str">
        <f>IFERROR((IFERROR(VLOOKUP($A76,Массив!$A$6:$BH$500,M$1,FALSE),"0")/IFERROR(VLOOKUP($B76,Массив2!$A$6:$BH$500,M$1,FALSE),VLOOKUP($A76,Массив!$A$6:$BH$500,M$1,FALSE)/4)*100-100),"0")</f>
        <v>0</v>
      </c>
      <c r="N76" s="29" t="str">
        <f>IFERROR((IFERROR(VLOOKUP($A76,Массив!$A$6:$BH$500,N$1,FALSE),"0")/IFERROR(VLOOKUP($B76,Массив2!$A$6:$BH$500,N$1,FALSE),VLOOKUP($A76,Массив!$A$6:$BH$500,N$1,FALSE)/4)*100-100),"0")</f>
        <v>0</v>
      </c>
      <c r="O76" s="28" t="str">
        <f>IFERROR((IFERROR(VLOOKUP($A76,Массив!$A$6:$BH$500,O$1,FALSE),"0")/IFERROR(VLOOKUP($B76,Массив2!$A$6:$BH$500,O$1,FALSE),VLOOKUP($A76,Массив!$A$6:$BH$500,O$1,FALSE)/4)*100-100),"0")</f>
        <v>0</v>
      </c>
      <c r="P76" s="28" t="str">
        <f>IFERROR((IFERROR(VLOOKUP($A76,Массив!$A$6:$BH$500,P$1,FALSE),"0")/IFERROR(VLOOKUP($B76,Массив2!$A$6:$BH$500,P$1,FALSE),VLOOKUP($A76,Массив!$A$6:$BH$500,P$1,FALSE)/4)*100-100),"0")</f>
        <v>0</v>
      </c>
      <c r="Q76" s="28" t="str">
        <f>IFERROR((IFERROR(VLOOKUP($A76,Массив!$A$6:$BH$500,Q$1,FALSE),"0")/IFERROR(VLOOKUP($B76,Массив2!$A$6:$BH$500,Q$1,FALSE),VLOOKUP($A76,Массив!$A$6:$BH$500,Q$1,FALSE)/4)*100-100),"0")</f>
        <v>0</v>
      </c>
      <c r="R76" s="28" t="str">
        <f>IFERROR((IFERROR(VLOOKUP($A76,Массив!$A$6:$BH$500,R$1,FALSE),"0")/IFERROR(VLOOKUP($B76,Массив2!$A$6:$BH$500,R$1,FALSE),VLOOKUP($A76,Массив!$A$6:$BH$500,R$1,FALSE)/4)*100-100),"0")</f>
        <v>0</v>
      </c>
      <c r="S76" s="13" t="str">
        <f>IFERROR((IFERROR(VLOOKUP($A76,Массив!$A$6:$BH$500,S$1,FALSE),"0")/IFERROR(VLOOKUP($B76,Массив2!$A$6:$BH$500,S$1,FALSE),VLOOKUP($A76,Массив!$A$6:$BH$500,S$1,FALSE)/4)*100-100),"0")</f>
        <v>0</v>
      </c>
      <c r="T76" s="28" t="str">
        <f>IFERROR((IFERROR(VLOOKUP($A76,Массив!$A$6:$BH$500,T$1,FALSE),"0")/IFERROR(VLOOKUP($B76,Массив2!$A$6:$BH$500,T$1,FALSE),VLOOKUP($A76,Массив!$A$6:$BH$500,T$1,FALSE)/4)*100-100),"0")</f>
        <v>0</v>
      </c>
    </row>
    <row r="77" spans="1:20" x14ac:dyDescent="0.25">
      <c r="A77" s="76" t="s">
        <v>299</v>
      </c>
      <c r="B77" s="77" t="s">
        <v>299</v>
      </c>
      <c r="C77" s="76"/>
      <c r="D77" s="21" t="s">
        <v>33</v>
      </c>
      <c r="E77" s="92" t="s">
        <v>556</v>
      </c>
      <c r="F77" s="27" t="str">
        <f>IFERROR((IFERROR(VLOOKUP($A77,Массив!$A$6:$BH$500,F$1,FALSE),"0")/IFERROR(VLOOKUP($B77,Массив2!$A$6:$BH$500,F$1,FALSE),VLOOKUP($A77,Массив!$A$6:$BH$500,F$1,FALSE)/4)*100-100),"0")</f>
        <v>0</v>
      </c>
      <c r="G77" s="28" t="str">
        <f>IFERROR((IFERROR(VLOOKUP($A77,Массив!$A$6:$BH$500,G$1,FALSE),"0")/IFERROR(VLOOKUP($B77,Массив2!$A$6:$BH$500,G$1,FALSE),VLOOKUP($A77,Массив!$A$6:$BH$500,G$1,FALSE)/4)*100-100),"0")</f>
        <v>0</v>
      </c>
      <c r="H77" s="39" t="str">
        <f>IFERROR((IFERROR(VLOOKUP($A77,Массив!$A$6:$BH$500,H$1,FALSE),"0")/IFERROR(VLOOKUP($B77,Массив2!$A$6:$BH$500,H$1,FALSE),VLOOKUP($A77,Массив!$A$6:$BH$500,H$1,FALSE)/4)*100-100),"0")</f>
        <v>0</v>
      </c>
      <c r="I77" s="39" t="str">
        <f>IFERROR((IFERROR(VLOOKUP($A77,Массив!$A$6:$BH$500,I$1,FALSE),"0")/IFERROR(VLOOKUP($B77,Массив2!$A$6:$BH$500,I$1,FALSE),VLOOKUP($A77,Массив!$A$6:$BH$500,I$1,FALSE)/4)*100-100),"0")</f>
        <v>0</v>
      </c>
      <c r="J77" s="29" t="str">
        <f>IFERROR((IFERROR(VLOOKUP($A77,Массив!$A$6:$BH$500,J$1,FALSE),"0")/IFERROR(VLOOKUP($B77,Массив2!$A$6:$BH$500,J$1,FALSE),VLOOKUP($A77,Массив!$A$6:$BH$500,J$1,FALSE)/4)*100-100),"0")</f>
        <v>0</v>
      </c>
      <c r="K77" s="29" t="str">
        <f>IFERROR((IFERROR(VLOOKUP($A77,Массив!$A$6:$BH$500,K$1,FALSE),"0")/IFERROR(VLOOKUP($B77,Массив2!$A$6:$BH$500,K$1,FALSE),VLOOKUP($A77,Массив!$A$6:$BH$500,K$1,FALSE)/4)*100-100),"0")</f>
        <v>0</v>
      </c>
      <c r="L77" s="29" t="str">
        <f>IFERROR((IFERROR(VLOOKUP($A77,Массив!$A$6:$BH$500,L$1,FALSE),"0")/IFERROR(VLOOKUP($B77,Массив2!$A$6:$BH$500,L$1,FALSE),VLOOKUP($A77,Массив!$A$6:$BH$500,L$1,FALSE)/4)*100-100),"0")</f>
        <v>0</v>
      </c>
      <c r="M77" s="37" t="str">
        <f>IFERROR((IFERROR(VLOOKUP($A77,Массив!$A$6:$BH$500,M$1,FALSE),"0")/IFERROR(VLOOKUP($B77,Массив2!$A$6:$BH$500,M$1,FALSE),VLOOKUP($A77,Массив!$A$6:$BH$500,M$1,FALSE)/4)*100-100),"0")</f>
        <v>0</v>
      </c>
      <c r="N77" s="29" t="str">
        <f>IFERROR((IFERROR(VLOOKUP($A77,Массив!$A$6:$BH$500,N$1,FALSE),"0")/IFERROR(VLOOKUP($B77,Массив2!$A$6:$BH$500,N$1,FALSE),VLOOKUP($A77,Массив!$A$6:$BH$500,N$1,FALSE)/4)*100-100),"0")</f>
        <v>0</v>
      </c>
      <c r="O77" s="28" t="str">
        <f>IFERROR((IFERROR(VLOOKUP($A77,Массив!$A$6:$BH$500,O$1,FALSE),"0")/IFERROR(VLOOKUP($B77,Массив2!$A$6:$BH$500,O$1,FALSE),VLOOKUP($A77,Массив!$A$6:$BH$500,O$1,FALSE)/4)*100-100),"0")</f>
        <v>0</v>
      </c>
      <c r="P77" s="28" t="str">
        <f>IFERROR((IFERROR(VLOOKUP($A77,Массив!$A$6:$BH$500,P$1,FALSE),"0")/IFERROR(VLOOKUP($B77,Массив2!$A$6:$BH$500,P$1,FALSE),VLOOKUP($A77,Массив!$A$6:$BH$500,P$1,FALSE)/4)*100-100),"0")</f>
        <v>0</v>
      </c>
      <c r="Q77" s="28" t="str">
        <f>IFERROR((IFERROR(VLOOKUP($A77,Массив!$A$6:$BH$500,Q$1,FALSE),"0")/IFERROR(VLOOKUP($B77,Массив2!$A$6:$BH$500,Q$1,FALSE),VLOOKUP($A77,Массив!$A$6:$BH$500,Q$1,FALSE)/4)*100-100),"0")</f>
        <v>0</v>
      </c>
      <c r="R77" s="28" t="str">
        <f>IFERROR((IFERROR(VLOOKUP($A77,Массив!$A$6:$BH$500,R$1,FALSE),"0")/IFERROR(VLOOKUP($B77,Массив2!$A$6:$BH$500,R$1,FALSE),VLOOKUP($A77,Массив!$A$6:$BH$500,R$1,FALSE)/4)*100-100),"0")</f>
        <v>0</v>
      </c>
      <c r="S77" s="13" t="str">
        <f>IFERROR((IFERROR(VLOOKUP($A77,Массив!$A$6:$BH$500,S$1,FALSE),"0")/IFERROR(VLOOKUP($B77,Массив2!$A$6:$BH$500,S$1,FALSE),VLOOKUP($A77,Массив!$A$6:$BH$500,S$1,FALSE)/4)*100-100),"0")</f>
        <v>0</v>
      </c>
      <c r="T77" s="28" t="str">
        <f>IFERROR((IFERROR(VLOOKUP($A77,Массив!$A$6:$BH$500,T$1,FALSE),"0")/IFERROR(VLOOKUP($B77,Массив2!$A$6:$BH$500,T$1,FALSE),VLOOKUP($A77,Массив!$A$6:$BH$500,T$1,FALSE)/4)*100-100),"0")</f>
        <v>0</v>
      </c>
    </row>
    <row r="78" spans="1:20" x14ac:dyDescent="0.25">
      <c r="A78" s="76" t="s">
        <v>300</v>
      </c>
      <c r="B78" s="77" t="s">
        <v>300</v>
      </c>
      <c r="C78" s="76"/>
      <c r="D78" s="21" t="s">
        <v>34</v>
      </c>
      <c r="E78" s="92" t="s">
        <v>557</v>
      </c>
      <c r="F78" s="27" t="str">
        <f>IFERROR((IFERROR(VLOOKUP($A78,Массив!$A$6:$BH$500,F$1,FALSE),"0")/IFERROR(VLOOKUP($B78,Массив2!$A$6:$BH$500,F$1,FALSE),VLOOKUP($A78,Массив!$A$6:$BH$500,F$1,FALSE)/4)*100-100),"0")</f>
        <v>0</v>
      </c>
      <c r="G78" s="28" t="str">
        <f>IFERROR((IFERROR(VLOOKUP($A78,Массив!$A$6:$BH$500,G$1,FALSE),"0")/IFERROR(VLOOKUP($B78,Массив2!$A$6:$BH$500,G$1,FALSE),VLOOKUP($A78,Массив!$A$6:$BH$500,G$1,FALSE)/4)*100-100),"0")</f>
        <v>0</v>
      </c>
      <c r="H78" s="28" t="str">
        <f>IFERROR((IFERROR(VLOOKUP($A78,Массив!$A$6:$BH$500,H$1,FALSE),"0")/IFERROR(VLOOKUP($B78,Массив2!$A$6:$BH$500,H$1,FALSE),VLOOKUP($A78,Массив!$A$6:$BH$500,H$1,FALSE)/4)*100-100),"0")</f>
        <v>0</v>
      </c>
      <c r="I78" s="28" t="str">
        <f>IFERROR((IFERROR(VLOOKUP($A78,Массив!$A$6:$BH$500,I$1,FALSE),"0")/IFERROR(VLOOKUP($B78,Массив2!$A$6:$BH$500,I$1,FALSE),VLOOKUP($A78,Массив!$A$6:$BH$500,I$1,FALSE)/4)*100-100),"0")</f>
        <v>0</v>
      </c>
      <c r="J78" s="29" t="str">
        <f>IFERROR((IFERROR(VLOOKUP($A78,Массив!$A$6:$BH$500,J$1,FALSE),"0")/IFERROR(VLOOKUP($B78,Массив2!$A$6:$BH$500,J$1,FALSE),VLOOKUP($A78,Массив!$A$6:$BH$500,J$1,FALSE)/4)*100-100),"0")</f>
        <v>0</v>
      </c>
      <c r="K78" s="29" t="str">
        <f>IFERROR((IFERROR(VLOOKUP($A78,Массив!$A$6:$BH$500,K$1,FALSE),"0")/IFERROR(VLOOKUP($B78,Массив2!$A$6:$BH$500,K$1,FALSE),VLOOKUP($A78,Массив!$A$6:$BH$500,K$1,FALSE)/4)*100-100),"0")</f>
        <v>0</v>
      </c>
      <c r="L78" s="29" t="str">
        <f>IFERROR((IFERROR(VLOOKUP($A78,Массив!$A$6:$BH$500,L$1,FALSE),"0")/IFERROR(VLOOKUP($B78,Массив2!$A$6:$BH$500,L$1,FALSE),VLOOKUP($A78,Массив!$A$6:$BH$500,L$1,FALSE)/4)*100-100),"0")</f>
        <v>0</v>
      </c>
      <c r="M78" s="29" t="str">
        <f>IFERROR((IFERROR(VLOOKUP($A78,Массив!$A$6:$BH$500,M$1,FALSE),"0")/IFERROR(VLOOKUP($B78,Массив2!$A$6:$BH$500,M$1,FALSE),VLOOKUP($A78,Массив!$A$6:$BH$500,M$1,FALSE)/4)*100-100),"0")</f>
        <v>0</v>
      </c>
      <c r="N78" s="29" t="str">
        <f>IFERROR((IFERROR(VLOOKUP($A78,Массив!$A$6:$BH$500,N$1,FALSE),"0")/IFERROR(VLOOKUP($B78,Массив2!$A$6:$BH$500,N$1,FALSE),VLOOKUP($A78,Массив!$A$6:$BH$500,N$1,FALSE)/4)*100-100),"0")</f>
        <v>0</v>
      </c>
      <c r="O78" s="28" t="str">
        <f>IFERROR((IFERROR(VLOOKUP($A78,Массив!$A$6:$BH$500,O$1,FALSE),"0")/IFERROR(VLOOKUP($B78,Массив2!$A$6:$BH$500,O$1,FALSE),VLOOKUP($A78,Массив!$A$6:$BH$500,O$1,FALSE)/4)*100-100),"0")</f>
        <v>0</v>
      </c>
      <c r="P78" s="28" t="str">
        <f>IFERROR((IFERROR(VLOOKUP($A78,Массив!$A$6:$BH$500,P$1,FALSE),"0")/IFERROR(VLOOKUP($B78,Массив2!$A$6:$BH$500,P$1,FALSE),VLOOKUP($A78,Массив!$A$6:$BH$500,P$1,FALSE)/4)*100-100),"0")</f>
        <v>0</v>
      </c>
      <c r="Q78" s="28" t="str">
        <f>IFERROR((IFERROR(VLOOKUP($A78,Массив!$A$6:$BH$500,Q$1,FALSE),"0")/IFERROR(VLOOKUP($B78,Массив2!$A$6:$BH$500,Q$1,FALSE),VLOOKUP($A78,Массив!$A$6:$BH$500,Q$1,FALSE)/4)*100-100),"0")</f>
        <v>0</v>
      </c>
      <c r="R78" s="28" t="str">
        <f>IFERROR((IFERROR(VLOOKUP($A78,Массив!$A$6:$BH$500,R$1,FALSE),"0")/IFERROR(VLOOKUP($B78,Массив2!$A$6:$BH$500,R$1,FALSE),VLOOKUP($A78,Массив!$A$6:$BH$500,R$1,FALSE)/4)*100-100),"0")</f>
        <v>0</v>
      </c>
      <c r="S78" s="13" t="str">
        <f>IFERROR((IFERROR(VLOOKUP($A78,Массив!$A$6:$BH$500,S$1,FALSE),"0")/IFERROR(VLOOKUP($B78,Массив2!$A$6:$BH$500,S$1,FALSE),VLOOKUP($A78,Массив!$A$6:$BH$500,S$1,FALSE)/4)*100-100),"0")</f>
        <v>0</v>
      </c>
      <c r="T78" s="28" t="str">
        <f>IFERROR((IFERROR(VLOOKUP($A78,Массив!$A$6:$BH$500,T$1,FALSE),"0")/IFERROR(VLOOKUP($B78,Массив2!$A$6:$BH$500,T$1,FALSE),VLOOKUP($A78,Массив!$A$6:$BH$500,T$1,FALSE)/4)*100-100),"0")</f>
        <v>0</v>
      </c>
    </row>
    <row r="79" spans="1:20" x14ac:dyDescent="0.25">
      <c r="A79" s="76" t="s">
        <v>301</v>
      </c>
      <c r="B79" s="77" t="s">
        <v>301</v>
      </c>
      <c r="C79" s="76"/>
      <c r="D79" s="21" t="s">
        <v>35</v>
      </c>
      <c r="E79" s="92" t="s">
        <v>558</v>
      </c>
      <c r="F79" s="27" t="str">
        <f>IFERROR((IFERROR(VLOOKUP($A79,Массив!$A$6:$BH$500,F$1,FALSE),"0")/IFERROR(VLOOKUP($B79,Массив2!$A$6:$BH$500,F$1,FALSE),VLOOKUP($A79,Массив!$A$6:$BH$500,F$1,FALSE)/4)*100-100),"0")</f>
        <v>0</v>
      </c>
      <c r="G79" s="28" t="str">
        <f>IFERROR((IFERROR(VLOOKUP($A79,Массив!$A$6:$BH$500,G$1,FALSE),"0")/IFERROR(VLOOKUP($B79,Массив2!$A$6:$BH$500,G$1,FALSE),VLOOKUP($A79,Массив!$A$6:$BH$500,G$1,FALSE)/4)*100-100),"0")</f>
        <v>0</v>
      </c>
      <c r="H79" s="28" t="str">
        <f>IFERROR((IFERROR(VLOOKUP($A79,Массив!$A$6:$BH$500,H$1,FALSE),"0")/IFERROR(VLOOKUP($B79,Массив2!$A$6:$BH$500,H$1,FALSE),VLOOKUP($A79,Массив!$A$6:$BH$500,H$1,FALSE)/4)*100-100),"0")</f>
        <v>0</v>
      </c>
      <c r="I79" s="28" t="str">
        <f>IFERROR((IFERROR(VLOOKUP($A79,Массив!$A$6:$BH$500,I$1,FALSE),"0")/IFERROR(VLOOKUP($B79,Массив2!$A$6:$BH$500,I$1,FALSE),VLOOKUP($A79,Массив!$A$6:$BH$500,I$1,FALSE)/4)*100-100),"0")</f>
        <v>0</v>
      </c>
      <c r="J79" s="29" t="str">
        <f>IFERROR((IFERROR(VLOOKUP($A79,Массив!$A$6:$BH$500,J$1,FALSE),"0")/IFERROR(VLOOKUP($B79,Массив2!$A$6:$BH$500,J$1,FALSE),VLOOKUP($A79,Массив!$A$6:$BH$500,J$1,FALSE)/4)*100-100),"0")</f>
        <v>0</v>
      </c>
      <c r="K79" s="29" t="str">
        <f>IFERROR((IFERROR(VLOOKUP($A79,Массив!$A$6:$BH$500,K$1,FALSE),"0")/IFERROR(VLOOKUP($B79,Массив2!$A$6:$BH$500,K$1,FALSE),VLOOKUP($A79,Массив!$A$6:$BH$500,K$1,FALSE)/4)*100-100),"0")</f>
        <v>0</v>
      </c>
      <c r="L79" s="29" t="str">
        <f>IFERROR((IFERROR(VLOOKUP($A79,Массив!$A$6:$BH$500,L$1,FALSE),"0")/IFERROR(VLOOKUP($B79,Массив2!$A$6:$BH$500,L$1,FALSE),VLOOKUP($A79,Массив!$A$6:$BH$500,L$1,FALSE)/4)*100-100),"0")</f>
        <v>0</v>
      </c>
      <c r="M79" s="29" t="str">
        <f>IFERROR((IFERROR(VLOOKUP($A79,Массив!$A$6:$BH$500,M$1,FALSE),"0")/IFERROR(VLOOKUP($B79,Массив2!$A$6:$BH$500,M$1,FALSE),VLOOKUP($A79,Массив!$A$6:$BH$500,M$1,FALSE)/4)*100-100),"0")</f>
        <v>0</v>
      </c>
      <c r="N79" s="29" t="str">
        <f>IFERROR((IFERROR(VLOOKUP($A79,Массив!$A$6:$BH$500,N$1,FALSE),"0")/IFERROR(VLOOKUP($B79,Массив2!$A$6:$BH$500,N$1,FALSE),VLOOKUP($A79,Массив!$A$6:$BH$500,N$1,FALSE)/4)*100-100),"0")</f>
        <v>0</v>
      </c>
      <c r="O79" s="28" t="str">
        <f>IFERROR((IFERROR(VLOOKUP($A79,Массив!$A$6:$BH$500,O$1,FALSE),"0")/IFERROR(VLOOKUP($B79,Массив2!$A$6:$BH$500,O$1,FALSE),VLOOKUP($A79,Массив!$A$6:$BH$500,O$1,FALSE)/4)*100-100),"0")</f>
        <v>0</v>
      </c>
      <c r="P79" s="28" t="str">
        <f>IFERROR((IFERROR(VLOOKUP($A79,Массив!$A$6:$BH$500,P$1,FALSE),"0")/IFERROR(VLOOKUP($B79,Массив2!$A$6:$BH$500,P$1,FALSE),VLOOKUP($A79,Массив!$A$6:$BH$500,P$1,FALSE)/4)*100-100),"0")</f>
        <v>0</v>
      </c>
      <c r="Q79" s="28" t="str">
        <f>IFERROR((IFERROR(VLOOKUP($A79,Массив!$A$6:$BH$500,Q$1,FALSE),"0")/IFERROR(VLOOKUP($B79,Массив2!$A$6:$BH$500,Q$1,FALSE),VLOOKUP($A79,Массив!$A$6:$BH$500,Q$1,FALSE)/4)*100-100),"0")</f>
        <v>0</v>
      </c>
      <c r="R79" s="28" t="str">
        <f>IFERROR((IFERROR(VLOOKUP($A79,Массив!$A$6:$BH$500,R$1,FALSE),"0")/IFERROR(VLOOKUP($B79,Массив2!$A$6:$BH$500,R$1,FALSE),VLOOKUP($A79,Массив!$A$6:$BH$500,R$1,FALSE)/4)*100-100),"0")</f>
        <v>0</v>
      </c>
      <c r="S79" s="13" t="str">
        <f>IFERROR((IFERROR(VLOOKUP($A79,Массив!$A$6:$BH$500,S$1,FALSE),"0")/IFERROR(VLOOKUP($B79,Массив2!$A$6:$BH$500,S$1,FALSE),VLOOKUP($A79,Массив!$A$6:$BH$500,S$1,FALSE)/4)*100-100),"0")</f>
        <v>0</v>
      </c>
      <c r="T79" s="28" t="str">
        <f>IFERROR((IFERROR(VLOOKUP($A79,Массив!$A$6:$BH$500,T$1,FALSE),"0")/IFERROR(VLOOKUP($B79,Массив2!$A$6:$BH$500,T$1,FALSE),VLOOKUP($A79,Массив!$A$6:$BH$500,T$1,FALSE)/4)*100-100),"0")</f>
        <v>0</v>
      </c>
    </row>
    <row r="80" spans="1:20" x14ac:dyDescent="0.25">
      <c r="A80" s="76" t="s">
        <v>302</v>
      </c>
      <c r="B80" s="77" t="s">
        <v>302</v>
      </c>
      <c r="C80" s="76"/>
      <c r="D80" s="8" t="s">
        <v>559</v>
      </c>
      <c r="E80" s="92" t="s">
        <v>560</v>
      </c>
      <c r="F80" s="27" t="str">
        <f>IFERROR((IFERROR(VLOOKUP($A80,Массив!$A$6:$BH$500,F$1,FALSE),"0")/IFERROR(VLOOKUP($B80,Массив2!$A$6:$BH$500,F$1,FALSE),VLOOKUP($A80,Массив!$A$6:$BH$500,F$1,FALSE)/4)*100-100),"0")</f>
        <v>0</v>
      </c>
      <c r="G80" s="28" t="str">
        <f>IFERROR((IFERROR(VLOOKUP($A80,Массив!$A$6:$BH$500,G$1,FALSE),"0")/IFERROR(VLOOKUP($B80,Массив2!$A$6:$BH$500,G$1,FALSE),VLOOKUP($A80,Массив!$A$6:$BH$500,G$1,FALSE)/4)*100-100),"0")</f>
        <v>0</v>
      </c>
      <c r="H80" s="28" t="str">
        <f>IFERROR((IFERROR(VLOOKUP($A80,Массив!$A$6:$BH$500,H$1,FALSE),"0")/IFERROR(VLOOKUP($B80,Массив2!$A$6:$BH$500,H$1,FALSE),VLOOKUP($A80,Массив!$A$6:$BH$500,H$1,FALSE)/4)*100-100),"0")</f>
        <v>0</v>
      </c>
      <c r="I80" s="28" t="str">
        <f>IFERROR((IFERROR(VLOOKUP($A80,Массив!$A$6:$BH$500,I$1,FALSE),"0")/IFERROR(VLOOKUP($B80,Массив2!$A$6:$BH$500,I$1,FALSE),VLOOKUP($A80,Массив!$A$6:$BH$500,I$1,FALSE)/4)*100-100),"0")</f>
        <v>0</v>
      </c>
      <c r="J80" s="48" t="str">
        <f>IFERROR((IFERROR(VLOOKUP($A80,Массив!$A$6:$BH$500,J$1,FALSE),"0")/IFERROR(VLOOKUP($B80,Массив2!$A$6:$BH$500,J$1,FALSE),VLOOKUP($A80,Массив!$A$6:$BH$500,J$1,FALSE)/4)*100-100),"0")</f>
        <v>0</v>
      </c>
      <c r="K80" s="48" t="str">
        <f>IFERROR((IFERROR(VLOOKUP($A80,Массив!$A$6:$BH$500,K$1,FALSE),"0")/IFERROR(VLOOKUP($B80,Массив2!$A$6:$BH$500,K$1,FALSE),VLOOKUP($A80,Массив!$A$6:$BH$500,K$1,FALSE)/4)*100-100),"0")</f>
        <v>0</v>
      </c>
      <c r="L80" s="29" t="str">
        <f>IFERROR((IFERROR(VLOOKUP($A80,Массив!$A$6:$BH$500,L$1,FALSE),"0")/IFERROR(VLOOKUP($B80,Массив2!$A$6:$BH$500,L$1,FALSE),VLOOKUP($A80,Массив!$A$6:$BH$500,L$1,FALSE)/4)*100-100),"0")</f>
        <v>0</v>
      </c>
      <c r="M80" s="29" t="str">
        <f>IFERROR((IFERROR(VLOOKUP($A80,Массив!$A$6:$BH$500,M$1,FALSE),"0")/IFERROR(VLOOKUP($B80,Массив2!$A$6:$BH$500,M$1,FALSE),VLOOKUP($A80,Массив!$A$6:$BH$500,M$1,FALSE)/4)*100-100),"0")</f>
        <v>0</v>
      </c>
      <c r="N80" s="48" t="str">
        <f>IFERROR((IFERROR(VLOOKUP($A80,Массив!$A$6:$BH$500,N$1,FALSE),"0")/IFERROR(VLOOKUP($B80,Массив2!$A$6:$BH$500,N$1,FALSE),VLOOKUP($A80,Массив!$A$6:$BH$500,N$1,FALSE)/4)*100-100),"0")</f>
        <v>0</v>
      </c>
      <c r="O80" s="28" t="str">
        <f>IFERROR((IFERROR(VLOOKUP($A80,Массив!$A$6:$BH$500,O$1,FALSE),"0")/IFERROR(VLOOKUP($B80,Массив2!$A$6:$BH$500,O$1,FALSE),VLOOKUP($A80,Массив!$A$6:$BH$500,O$1,FALSE)/4)*100-100),"0")</f>
        <v>0</v>
      </c>
      <c r="P80" s="28" t="str">
        <f>IFERROR((IFERROR(VLOOKUP($A80,Массив!$A$6:$BH$500,P$1,FALSE),"0")/IFERROR(VLOOKUP($B80,Массив2!$A$6:$BH$500,P$1,FALSE),VLOOKUP($A80,Массив!$A$6:$BH$500,P$1,FALSE)/4)*100-100),"0")</f>
        <v>0</v>
      </c>
      <c r="Q80" s="28" t="str">
        <f>IFERROR((IFERROR(VLOOKUP($A80,Массив!$A$6:$BH$500,Q$1,FALSE),"0")/IFERROR(VLOOKUP($B80,Массив2!$A$6:$BH$500,Q$1,FALSE),VLOOKUP($A80,Массив!$A$6:$BH$500,Q$1,FALSE)/4)*100-100),"0")</f>
        <v>0</v>
      </c>
      <c r="R80" s="28" t="str">
        <f>IFERROR((IFERROR(VLOOKUP($A80,Массив!$A$6:$BH$500,R$1,FALSE),"0")/IFERROR(VLOOKUP($B80,Массив2!$A$6:$BH$500,R$1,FALSE),VLOOKUP($A80,Массив!$A$6:$BH$500,R$1,FALSE)/4)*100-100),"0")</f>
        <v>0</v>
      </c>
      <c r="S80" s="13" t="str">
        <f>IFERROR((IFERROR(VLOOKUP($A80,Массив!$A$6:$BH$500,S$1,FALSE),"0")/IFERROR(VLOOKUP($B80,Массив2!$A$6:$BH$500,S$1,FALSE),VLOOKUP($A80,Массив!$A$6:$BH$500,S$1,FALSE)/4)*100-100),"0")</f>
        <v>0</v>
      </c>
      <c r="T80" s="28" t="str">
        <f>IFERROR((IFERROR(VLOOKUP($A80,Массив!$A$6:$BH$500,T$1,FALSE),"0")/IFERROR(VLOOKUP($B80,Массив2!$A$6:$BH$500,T$1,FALSE),VLOOKUP($A80,Массив!$A$6:$BH$500,T$1,FALSE)/4)*100-100),"0")</f>
        <v>0</v>
      </c>
    </row>
    <row r="81" spans="1:20" x14ac:dyDescent="0.25">
      <c r="A81" s="76"/>
      <c r="B81" s="77" t="s">
        <v>234</v>
      </c>
      <c r="C81" s="76"/>
      <c r="D81" s="32"/>
      <c r="E81" s="93"/>
      <c r="F81" s="30" t="str">
        <f>IFERROR((IFERROR(VLOOKUP($A81,Массив!$A$6:$BH$500,F$1,FALSE),"0")/IFERROR(VLOOKUP($B81,Массив2!$A$6:$BH$500,F$1,FALSE),VLOOKUP($A81,Массив!$A$6:$BH$500,F$1,FALSE)/4)*100-100),"0")</f>
        <v>0</v>
      </c>
      <c r="G81" s="30" t="str">
        <f>IFERROR((IFERROR(VLOOKUP($A81,Массив!$A$6:$BH$500,G$1,FALSE),"0")/IFERROR(VLOOKUP($B81,Массив2!$A$6:$BH$500,G$1,FALSE),VLOOKUP($A81,Массив!$A$6:$BH$500,G$1,FALSE)/4)*100-100),"0")</f>
        <v>0</v>
      </c>
      <c r="H81" s="30" t="str">
        <f>IFERROR((IFERROR(VLOOKUP($A81,Массив!$A$6:$BH$500,H$1,FALSE),"0")/IFERROR(VLOOKUP($B81,Массив2!$A$6:$BH$500,H$1,FALSE),VLOOKUP($A81,Массив!$A$6:$BH$500,H$1,FALSE)/4)*100-100),"0")</f>
        <v>0</v>
      </c>
      <c r="I81" s="30" t="str">
        <f>IFERROR((IFERROR(VLOOKUP($A81,Массив!$A$6:$BH$500,I$1,FALSE),"0")/IFERROR(VLOOKUP($B81,Массив2!$A$6:$BH$500,I$1,FALSE),VLOOKUP($A81,Массив!$A$6:$BH$500,I$1,FALSE)/4)*100-100),"0")</f>
        <v>0</v>
      </c>
      <c r="J81" s="30" t="str">
        <f>IFERROR((IFERROR(VLOOKUP($A81,Массив!$A$6:$BH$500,J$1,FALSE),"0")/IFERROR(VLOOKUP($B81,Массив2!$A$6:$BH$500,J$1,FALSE),VLOOKUP($A81,Массив!$A$6:$BH$500,J$1,FALSE)/4)*100-100),"0")</f>
        <v>0</v>
      </c>
      <c r="K81" s="30" t="str">
        <f>IFERROR((IFERROR(VLOOKUP($A81,Массив!$A$6:$BH$500,K$1,FALSE),"0")/IFERROR(VLOOKUP($B81,Массив2!$A$6:$BH$500,K$1,FALSE),VLOOKUP($A81,Массив!$A$6:$BH$500,K$1,FALSE)/4)*100-100),"0")</f>
        <v>0</v>
      </c>
      <c r="L81" s="30" t="str">
        <f>IFERROR((IFERROR(VLOOKUP($A81,Массив!$A$6:$BH$500,L$1,FALSE),"0")/IFERROR(VLOOKUP($B81,Массив2!$A$6:$BH$500,L$1,FALSE),VLOOKUP($A81,Массив!$A$6:$BH$500,L$1,FALSE)/4)*100-100),"0")</f>
        <v>0</v>
      </c>
      <c r="M81" s="30" t="str">
        <f>IFERROR((IFERROR(VLOOKUP($A81,Массив!$A$6:$BH$500,M$1,FALSE),"0")/IFERROR(VLOOKUP($B81,Массив2!$A$6:$BH$500,M$1,FALSE),VLOOKUP($A81,Массив!$A$6:$BH$500,M$1,FALSE)/4)*100-100),"0")</f>
        <v>0</v>
      </c>
      <c r="N81" s="30" t="str">
        <f>IFERROR((IFERROR(VLOOKUP($A81,Массив!$A$6:$BH$500,N$1,FALSE),"0")/IFERROR(VLOOKUP($B81,Массив2!$A$6:$BH$500,N$1,FALSE),VLOOKUP($A81,Массив!$A$6:$BH$500,N$1,FALSE)/4)*100-100),"0")</f>
        <v>0</v>
      </c>
      <c r="O81" s="30" t="str">
        <f>IFERROR((IFERROR(VLOOKUP($A81,Массив!$A$6:$BH$500,O$1,FALSE),"0")/IFERROR(VLOOKUP($B81,Массив2!$A$6:$BH$500,O$1,FALSE),VLOOKUP($A81,Массив!$A$6:$BH$500,O$1,FALSE)/4)*100-100),"0")</f>
        <v>0</v>
      </c>
      <c r="P81" s="30" t="str">
        <f>IFERROR((IFERROR(VLOOKUP($A81,Массив!$A$6:$BH$500,P$1,FALSE),"0")/IFERROR(VLOOKUP($B81,Массив2!$A$6:$BH$500,P$1,FALSE),VLOOKUP($A81,Массив!$A$6:$BH$500,P$1,FALSE)/4)*100-100),"0")</f>
        <v>0</v>
      </c>
      <c r="Q81" s="30" t="str">
        <f>IFERROR((IFERROR(VLOOKUP($A81,Массив!$A$6:$BH$500,Q$1,FALSE),"0")/IFERROR(VLOOKUP($B81,Массив2!$A$6:$BH$500,Q$1,FALSE),VLOOKUP($A81,Массив!$A$6:$BH$500,Q$1,FALSE)/4)*100-100),"0")</f>
        <v>0</v>
      </c>
      <c r="R81" s="30" t="str">
        <f>IFERROR((IFERROR(VLOOKUP($A81,Массив!$A$6:$BH$500,R$1,FALSE),"0")/IFERROR(VLOOKUP($B81,Массив2!$A$6:$BH$500,R$1,FALSE),VLOOKUP($A81,Массив!$A$6:$BH$500,R$1,FALSE)/4)*100-100),"0")</f>
        <v>0</v>
      </c>
      <c r="S81" s="30" t="str">
        <f>IFERROR((IFERROR(VLOOKUP($A81,Массив!$A$6:$BH$500,S$1,FALSE),"0")/IFERROR(VLOOKUP($B81,Массив2!$A$6:$BH$500,S$1,FALSE),VLOOKUP($A81,Массив!$A$6:$BH$500,S$1,FALSE)/4)*100-100),"0")</f>
        <v>0</v>
      </c>
      <c r="T81" s="30" t="str">
        <f>IFERROR((IFERROR(VLOOKUP($A81,Массив!$A$6:$BH$500,T$1,FALSE),"0")/IFERROR(VLOOKUP($B81,Массив2!$A$6:$BH$500,T$1,FALSE),VLOOKUP($A81,Массив!$A$6:$BH$500,T$1,FALSE)/4)*100-100),"0")</f>
        <v>0</v>
      </c>
    </row>
    <row r="82" spans="1:20" x14ac:dyDescent="0.25">
      <c r="A82" s="76" t="s">
        <v>303</v>
      </c>
      <c r="B82" s="77" t="s">
        <v>303</v>
      </c>
      <c r="C82" s="76"/>
      <c r="D82" s="34" t="s">
        <v>36</v>
      </c>
      <c r="E82" s="92" t="s">
        <v>561</v>
      </c>
      <c r="F82" s="27" t="str">
        <f>IFERROR((IFERROR(VLOOKUP($A82,Массив!$A$6:$BH$500,F$1,FALSE),"0")/IFERROR(VLOOKUP($B82,Массив2!$A$6:$BH$500,F$1,FALSE),VLOOKUP($A82,Массив!$A$6:$BH$500,F$1,FALSE)/4)*100-100),"0")</f>
        <v>0</v>
      </c>
      <c r="G82" s="28" t="str">
        <f>IFERROR((IFERROR(VLOOKUP($A82,Массив!$A$6:$BH$500,G$1,FALSE),"0")/IFERROR(VLOOKUP($B82,Массив2!$A$6:$BH$500,G$1,FALSE),VLOOKUP($A82,Массив!$A$6:$BH$500,G$1,FALSE)/4)*100-100),"0")</f>
        <v>0</v>
      </c>
      <c r="H82" s="28" t="str">
        <f>IFERROR((IFERROR(VLOOKUP($A82,Массив!$A$6:$BH$500,H$1,FALSE),"0")/IFERROR(VLOOKUP($B82,Массив2!$A$6:$BH$500,H$1,FALSE),VLOOKUP($A82,Массив!$A$6:$BH$500,H$1,FALSE)/4)*100-100),"0")</f>
        <v>0</v>
      </c>
      <c r="I82" s="28" t="str">
        <f>IFERROR((IFERROR(VLOOKUP($A82,Массив!$A$6:$BH$500,I$1,FALSE),"0")/IFERROR(VLOOKUP($B82,Массив2!$A$6:$BH$500,I$1,FALSE),VLOOKUP($A82,Массив!$A$6:$BH$500,I$1,FALSE)/4)*100-100),"0")</f>
        <v>0</v>
      </c>
      <c r="J82" s="29" t="str">
        <f>IFERROR((IFERROR(VLOOKUP($A82,Массив!$A$6:$BH$500,J$1,FALSE),"0")/IFERROR(VLOOKUP($B82,Массив2!$A$6:$BH$500,J$1,FALSE),VLOOKUP($A82,Массив!$A$6:$BH$500,J$1,FALSE)/4)*100-100),"0")</f>
        <v>0</v>
      </c>
      <c r="K82" s="29" t="str">
        <f>IFERROR((IFERROR(VLOOKUP($A82,Массив!$A$6:$BH$500,K$1,FALSE),"0")/IFERROR(VLOOKUP($B82,Массив2!$A$6:$BH$500,K$1,FALSE),VLOOKUP($A82,Массив!$A$6:$BH$500,K$1,FALSE)/4)*100-100),"0")</f>
        <v>0</v>
      </c>
      <c r="L82" s="29" t="str">
        <f>IFERROR((IFERROR(VLOOKUP($A82,Массив!$A$6:$BH$500,L$1,FALSE),"0")/IFERROR(VLOOKUP($B82,Массив2!$A$6:$BH$500,L$1,FALSE),VLOOKUP($A82,Массив!$A$6:$BH$500,L$1,FALSE)/4)*100-100),"0")</f>
        <v>0</v>
      </c>
      <c r="M82" s="29" t="str">
        <f>IFERROR((IFERROR(VLOOKUP($A82,Массив!$A$6:$BH$500,M$1,FALSE),"0")/IFERROR(VLOOKUP($B82,Массив2!$A$6:$BH$500,M$1,FALSE),VLOOKUP($A82,Массив!$A$6:$BH$500,M$1,FALSE)/4)*100-100),"0")</f>
        <v>0</v>
      </c>
      <c r="N82" s="29" t="str">
        <f>IFERROR((IFERROR(VLOOKUP($A82,Массив!$A$6:$BH$500,N$1,FALSE),"0")/IFERROR(VLOOKUP($B82,Массив2!$A$6:$BH$500,N$1,FALSE),VLOOKUP($A82,Массив!$A$6:$BH$500,N$1,FALSE)/4)*100-100),"0")</f>
        <v>0</v>
      </c>
      <c r="O82" s="28" t="str">
        <f>IFERROR((IFERROR(VLOOKUP($A82,Массив!$A$6:$BH$500,O$1,FALSE),"0")/IFERROR(VLOOKUP($B82,Массив2!$A$6:$BH$500,O$1,FALSE),VLOOKUP($A82,Массив!$A$6:$BH$500,O$1,FALSE)/4)*100-100),"0")</f>
        <v>0</v>
      </c>
      <c r="P82" s="28" t="str">
        <f>IFERROR((IFERROR(VLOOKUP($A82,Массив!$A$6:$BH$500,P$1,FALSE),"0")/IFERROR(VLOOKUP($B82,Массив2!$A$6:$BH$500,P$1,FALSE),VLOOKUP($A82,Массив!$A$6:$BH$500,P$1,FALSE)/4)*100-100),"0")</f>
        <v>0</v>
      </c>
      <c r="Q82" s="28" t="str">
        <f>IFERROR((IFERROR(VLOOKUP($A82,Массив!$A$6:$BH$500,Q$1,FALSE),"0")/IFERROR(VLOOKUP($B82,Массив2!$A$6:$BH$500,Q$1,FALSE),VLOOKUP($A82,Массив!$A$6:$BH$500,Q$1,FALSE)/4)*100-100),"0")</f>
        <v>0</v>
      </c>
      <c r="R82" s="28" t="str">
        <f>IFERROR((IFERROR(VLOOKUP($A82,Массив!$A$6:$BH$500,R$1,FALSE),"0")/IFERROR(VLOOKUP($B82,Массив2!$A$6:$BH$500,R$1,FALSE),VLOOKUP($A82,Массив!$A$6:$BH$500,R$1,FALSE)/4)*100-100),"0")</f>
        <v>0</v>
      </c>
      <c r="S82" s="13" t="str">
        <f>IFERROR((IFERROR(VLOOKUP($A82,Массив!$A$6:$BH$500,S$1,FALSE),"0")/IFERROR(VLOOKUP($B82,Массив2!$A$6:$BH$500,S$1,FALSE),VLOOKUP($A82,Массив!$A$6:$BH$500,S$1,FALSE)/4)*100-100),"0")</f>
        <v>0</v>
      </c>
      <c r="T82" s="28" t="str">
        <f>IFERROR((IFERROR(VLOOKUP($A82,Массив!$A$6:$BH$500,T$1,FALSE),"0")/IFERROR(VLOOKUP($B82,Массив2!$A$6:$BH$500,T$1,FALSE),VLOOKUP($A82,Массив!$A$6:$BH$500,T$1,FALSE)/4)*100-100),"0")</f>
        <v>0</v>
      </c>
    </row>
    <row r="83" spans="1:20" ht="25.5" x14ac:dyDescent="0.25">
      <c r="A83" s="76" t="s">
        <v>304</v>
      </c>
      <c r="B83" s="77" t="s">
        <v>304</v>
      </c>
      <c r="C83" s="76"/>
      <c r="D83" s="32" t="s">
        <v>562</v>
      </c>
      <c r="E83" s="92" t="s">
        <v>563</v>
      </c>
      <c r="F83" s="27" t="str">
        <f>IFERROR((IFERROR(VLOOKUP($A83,Массив!$A$6:$BH$500,F$1,FALSE),"0")/IFERROR(VLOOKUP($B83,Массив2!$A$6:$BH$500,F$1,FALSE),VLOOKUP($A83,Массив!$A$6:$BH$500,F$1,FALSE)/4)*100-100),"0")</f>
        <v>0</v>
      </c>
      <c r="G83" s="28" t="str">
        <f>IFERROR((IFERROR(VLOOKUP($A83,Массив!$A$6:$BH$500,G$1,FALSE),"0")/IFERROR(VLOOKUP($B83,Массив2!$A$6:$BH$500,G$1,FALSE),VLOOKUP($A83,Массив!$A$6:$BH$500,G$1,FALSE)/4)*100-100),"0")</f>
        <v>0</v>
      </c>
      <c r="H83" s="28" t="str">
        <f>IFERROR((IFERROR(VLOOKUP($A83,Массив!$A$6:$BH$500,H$1,FALSE),"0")/IFERROR(VLOOKUP($B83,Массив2!$A$6:$BH$500,H$1,FALSE),VLOOKUP($A83,Массив!$A$6:$BH$500,H$1,FALSE)/4)*100-100),"0")</f>
        <v>0</v>
      </c>
      <c r="I83" s="28" t="str">
        <f>IFERROR((IFERROR(VLOOKUP($A83,Массив!$A$6:$BH$500,I$1,FALSE),"0")/IFERROR(VLOOKUP($B83,Массив2!$A$6:$BH$500,I$1,FALSE),VLOOKUP($A83,Массив!$A$6:$BH$500,I$1,FALSE)/4)*100-100),"0")</f>
        <v>0</v>
      </c>
      <c r="J83" s="48" t="str">
        <f>IFERROR((IFERROR(VLOOKUP($A83,Массив!$A$6:$BH$500,J$1,FALSE),"0")/IFERROR(VLOOKUP($B83,Массив2!$A$6:$BH$500,J$1,FALSE),VLOOKUP($A83,Массив!$A$6:$BH$500,J$1,FALSE)/4)*100-100),"0")</f>
        <v>0</v>
      </c>
      <c r="K83" s="48" t="str">
        <f>IFERROR((IFERROR(VLOOKUP($A83,Массив!$A$6:$BH$500,K$1,FALSE),"0")/IFERROR(VLOOKUP($B83,Массив2!$A$6:$BH$500,K$1,FALSE),VLOOKUP($A83,Массив!$A$6:$BH$500,K$1,FALSE)/4)*100-100),"0")</f>
        <v>0</v>
      </c>
      <c r="L83" s="29" t="str">
        <f>IFERROR((IFERROR(VLOOKUP($A83,Массив!$A$6:$BH$500,L$1,FALSE),"0")/IFERROR(VLOOKUP($B83,Массив2!$A$6:$BH$500,L$1,FALSE),VLOOKUP($A83,Массив!$A$6:$BH$500,L$1,FALSE)/4)*100-100),"0")</f>
        <v>0</v>
      </c>
      <c r="M83" s="29" t="str">
        <f>IFERROR((IFERROR(VLOOKUP($A83,Массив!$A$6:$BH$500,M$1,FALSE),"0")/IFERROR(VLOOKUP($B83,Массив2!$A$6:$BH$500,M$1,FALSE),VLOOKUP($A83,Массив!$A$6:$BH$500,M$1,FALSE)/4)*100-100),"0")</f>
        <v>0</v>
      </c>
      <c r="N83" s="48" t="str">
        <f>IFERROR((IFERROR(VLOOKUP($A83,Массив!$A$6:$BH$500,N$1,FALSE),"0")/IFERROR(VLOOKUP($B83,Массив2!$A$6:$BH$500,N$1,FALSE),VLOOKUP($A83,Массив!$A$6:$BH$500,N$1,FALSE)/4)*100-100),"0")</f>
        <v>0</v>
      </c>
      <c r="O83" s="28" t="str">
        <f>IFERROR((IFERROR(VLOOKUP($A83,Массив!$A$6:$BH$500,O$1,FALSE),"0")/IFERROR(VLOOKUP($B83,Массив2!$A$6:$BH$500,O$1,FALSE),VLOOKUP($A83,Массив!$A$6:$BH$500,O$1,FALSE)/4)*100-100),"0")</f>
        <v>0</v>
      </c>
      <c r="P83" s="28" t="str">
        <f>IFERROR((IFERROR(VLOOKUP($A83,Массив!$A$6:$BH$500,P$1,FALSE),"0")/IFERROR(VLOOKUP($B83,Массив2!$A$6:$BH$500,P$1,FALSE),VLOOKUP($A83,Массив!$A$6:$BH$500,P$1,FALSE)/4)*100-100),"0")</f>
        <v>0</v>
      </c>
      <c r="Q83" s="28" t="str">
        <f>IFERROR((IFERROR(VLOOKUP($A83,Массив!$A$6:$BH$500,Q$1,FALSE),"0")/IFERROR(VLOOKUP($B83,Массив2!$A$6:$BH$500,Q$1,FALSE),VLOOKUP($A83,Массив!$A$6:$BH$500,Q$1,FALSE)/4)*100-100),"0")</f>
        <v>0</v>
      </c>
      <c r="R83" s="28" t="str">
        <f>IFERROR((IFERROR(VLOOKUP($A83,Массив!$A$6:$BH$500,R$1,FALSE),"0")/IFERROR(VLOOKUP($B83,Массив2!$A$6:$BH$500,R$1,FALSE),VLOOKUP($A83,Массив!$A$6:$BH$500,R$1,FALSE)/4)*100-100),"0")</f>
        <v>0</v>
      </c>
      <c r="S83" s="13" t="str">
        <f>IFERROR((IFERROR(VLOOKUP($A83,Массив!$A$6:$BH$500,S$1,FALSE),"0")/IFERROR(VLOOKUP($B83,Массив2!$A$6:$BH$500,S$1,FALSE),VLOOKUP($A83,Массив!$A$6:$BH$500,S$1,FALSE)/4)*100-100),"0")</f>
        <v>0</v>
      </c>
      <c r="T83" s="28" t="str">
        <f>IFERROR((IFERROR(VLOOKUP($A83,Массив!$A$6:$BH$500,T$1,FALSE),"0")/IFERROR(VLOOKUP($B83,Массив2!$A$6:$BH$500,T$1,FALSE),VLOOKUP($A83,Массив!$A$6:$BH$500,T$1,FALSE)/4)*100-100),"0")</f>
        <v>0</v>
      </c>
    </row>
    <row r="84" spans="1:20" x14ac:dyDescent="0.25">
      <c r="A84" s="76"/>
      <c r="B84" s="77" t="s">
        <v>234</v>
      </c>
      <c r="C84" s="76"/>
      <c r="D84" s="32"/>
      <c r="E84" s="93"/>
      <c r="F84" s="30" t="str">
        <f>IFERROR((IFERROR(VLOOKUP($A84,Массив!$A$6:$BH$500,F$1,FALSE),"0")/IFERROR(VLOOKUP($B84,Массив2!$A$6:$BH$500,F$1,FALSE),VLOOKUP($A84,Массив!$A$6:$BH$500,F$1,FALSE)/4)*100-100),"0")</f>
        <v>0</v>
      </c>
      <c r="G84" s="30" t="str">
        <f>IFERROR((IFERROR(VLOOKUP($A84,Массив!$A$6:$BH$500,G$1,FALSE),"0")/IFERROR(VLOOKUP($B84,Массив2!$A$6:$BH$500,G$1,FALSE),VLOOKUP($A84,Массив!$A$6:$BH$500,G$1,FALSE)/4)*100-100),"0")</f>
        <v>0</v>
      </c>
      <c r="H84" s="30" t="str">
        <f>IFERROR((IFERROR(VLOOKUP($A84,Массив!$A$6:$BH$500,H$1,FALSE),"0")/IFERROR(VLOOKUP($B84,Массив2!$A$6:$BH$500,H$1,FALSE),VLOOKUP($A84,Массив!$A$6:$BH$500,H$1,FALSE)/4)*100-100),"0")</f>
        <v>0</v>
      </c>
      <c r="I84" s="30" t="str">
        <f>IFERROR((IFERROR(VLOOKUP($A84,Массив!$A$6:$BH$500,I$1,FALSE),"0")/IFERROR(VLOOKUP($B84,Массив2!$A$6:$BH$500,I$1,FALSE),VLOOKUP($A84,Массив!$A$6:$BH$500,I$1,FALSE)/4)*100-100),"0")</f>
        <v>0</v>
      </c>
      <c r="J84" s="30" t="str">
        <f>IFERROR((IFERROR(VLOOKUP($A84,Массив!$A$6:$BH$500,J$1,FALSE),"0")/IFERROR(VLOOKUP($B84,Массив2!$A$6:$BH$500,J$1,FALSE),VLOOKUP($A84,Массив!$A$6:$BH$500,J$1,FALSE)/4)*100-100),"0")</f>
        <v>0</v>
      </c>
      <c r="K84" s="30" t="str">
        <f>IFERROR((IFERROR(VLOOKUP($A84,Массив!$A$6:$BH$500,K$1,FALSE),"0")/IFERROR(VLOOKUP($B84,Массив2!$A$6:$BH$500,K$1,FALSE),VLOOKUP($A84,Массив!$A$6:$BH$500,K$1,FALSE)/4)*100-100),"0")</f>
        <v>0</v>
      </c>
      <c r="L84" s="30" t="str">
        <f>IFERROR((IFERROR(VLOOKUP($A84,Массив!$A$6:$BH$500,L$1,FALSE),"0")/IFERROR(VLOOKUP($B84,Массив2!$A$6:$BH$500,L$1,FALSE),VLOOKUP($A84,Массив!$A$6:$BH$500,L$1,FALSE)/4)*100-100),"0")</f>
        <v>0</v>
      </c>
      <c r="M84" s="30" t="str">
        <f>IFERROR((IFERROR(VLOOKUP($A84,Массив!$A$6:$BH$500,M$1,FALSE),"0")/IFERROR(VLOOKUP($B84,Массив2!$A$6:$BH$500,M$1,FALSE),VLOOKUP($A84,Массив!$A$6:$BH$500,M$1,FALSE)/4)*100-100),"0")</f>
        <v>0</v>
      </c>
      <c r="N84" s="30" t="str">
        <f>IFERROR((IFERROR(VLOOKUP($A84,Массив!$A$6:$BH$500,N$1,FALSE),"0")/IFERROR(VLOOKUP($B84,Массив2!$A$6:$BH$500,N$1,FALSE),VLOOKUP($A84,Массив!$A$6:$BH$500,N$1,FALSE)/4)*100-100),"0")</f>
        <v>0</v>
      </c>
      <c r="O84" s="30" t="str">
        <f>IFERROR((IFERROR(VLOOKUP($A84,Массив!$A$6:$BH$500,O$1,FALSE),"0")/IFERROR(VLOOKUP($B84,Массив2!$A$6:$BH$500,O$1,FALSE),VLOOKUP($A84,Массив!$A$6:$BH$500,O$1,FALSE)/4)*100-100),"0")</f>
        <v>0</v>
      </c>
      <c r="P84" s="30" t="str">
        <f>IFERROR((IFERROR(VLOOKUP($A84,Массив!$A$6:$BH$500,P$1,FALSE),"0")/IFERROR(VLOOKUP($B84,Массив2!$A$6:$BH$500,P$1,FALSE),VLOOKUP($A84,Массив!$A$6:$BH$500,P$1,FALSE)/4)*100-100),"0")</f>
        <v>0</v>
      </c>
      <c r="Q84" s="30" t="str">
        <f>IFERROR((IFERROR(VLOOKUP($A84,Массив!$A$6:$BH$500,Q$1,FALSE),"0")/IFERROR(VLOOKUP($B84,Массив2!$A$6:$BH$500,Q$1,FALSE),VLOOKUP($A84,Массив!$A$6:$BH$500,Q$1,FALSE)/4)*100-100),"0")</f>
        <v>0</v>
      </c>
      <c r="R84" s="30" t="str">
        <f>IFERROR((IFERROR(VLOOKUP($A84,Массив!$A$6:$BH$500,R$1,FALSE),"0")/IFERROR(VLOOKUP($B84,Массив2!$A$6:$BH$500,R$1,FALSE),VLOOKUP($A84,Массив!$A$6:$BH$500,R$1,FALSE)/4)*100-100),"0")</f>
        <v>0</v>
      </c>
      <c r="S84" s="30" t="str">
        <f>IFERROR((IFERROR(VLOOKUP($A84,Массив!$A$6:$BH$500,S$1,FALSE),"0")/IFERROR(VLOOKUP($B84,Массив2!$A$6:$BH$500,S$1,FALSE),VLOOKUP($A84,Массив!$A$6:$BH$500,S$1,FALSE)/4)*100-100),"0")</f>
        <v>0</v>
      </c>
      <c r="T84" s="30" t="str">
        <f>IFERROR((IFERROR(VLOOKUP($A84,Массив!$A$6:$BH$500,T$1,FALSE),"0")/IFERROR(VLOOKUP($B84,Массив2!$A$6:$BH$500,T$1,FALSE),VLOOKUP($A84,Массив!$A$6:$BH$500,T$1,FALSE)/4)*100-100),"0")</f>
        <v>0</v>
      </c>
    </row>
    <row r="85" spans="1:20" x14ac:dyDescent="0.25">
      <c r="A85" s="76" t="s">
        <v>305</v>
      </c>
      <c r="B85" s="77" t="s">
        <v>305</v>
      </c>
      <c r="C85" s="76"/>
      <c r="D85" s="34" t="s">
        <v>37</v>
      </c>
      <c r="E85" s="92" t="s">
        <v>564</v>
      </c>
      <c r="F85" s="27" t="str">
        <f>IFERROR((IFERROR(VLOOKUP($A85,Массив!$A$6:$BH$500,F$1,FALSE),"0")/IFERROR(VLOOKUP($B85,Массив2!$A$6:$BH$500,F$1,FALSE),VLOOKUP($A85,Массив!$A$6:$BH$500,F$1,FALSE)/4)*100-100),"0")</f>
        <v>0</v>
      </c>
      <c r="G85" s="28" t="str">
        <f>IFERROR((IFERROR(VLOOKUP($A85,Массив!$A$6:$BH$500,G$1,FALSE),"0")/IFERROR(VLOOKUP($B85,Массив2!$A$6:$BH$500,G$1,FALSE),VLOOKUP($A85,Массив!$A$6:$BH$500,G$1,FALSE)/4)*100-100),"0")</f>
        <v>0</v>
      </c>
      <c r="H85" s="28" t="str">
        <f>IFERROR((IFERROR(VLOOKUP($A85,Массив!$A$6:$BH$500,H$1,FALSE),"0")/IFERROR(VLOOKUP($B85,Массив2!$A$6:$BH$500,H$1,FALSE),VLOOKUP($A85,Массив!$A$6:$BH$500,H$1,FALSE)/4)*100-100),"0")</f>
        <v>0</v>
      </c>
      <c r="I85" s="28" t="str">
        <f>IFERROR((IFERROR(VLOOKUP($A85,Массив!$A$6:$BH$500,I$1,FALSE),"0")/IFERROR(VLOOKUP($B85,Массив2!$A$6:$BH$500,I$1,FALSE),VLOOKUP($A85,Массив!$A$6:$BH$500,I$1,FALSE)/4)*100-100),"0")</f>
        <v>0</v>
      </c>
      <c r="J85" s="29" t="str">
        <f>IFERROR((IFERROR(VLOOKUP($A85,Массив!$A$6:$BH$500,J$1,FALSE),"0")/IFERROR(VLOOKUP($B85,Массив2!$A$6:$BH$500,J$1,FALSE),VLOOKUP($A85,Массив!$A$6:$BH$500,J$1,FALSE)/4)*100-100),"0")</f>
        <v>0</v>
      </c>
      <c r="K85" s="29" t="str">
        <f>IFERROR((IFERROR(VLOOKUP($A85,Массив!$A$6:$BH$500,K$1,FALSE),"0")/IFERROR(VLOOKUP($B85,Массив2!$A$6:$BH$500,K$1,FALSE),VLOOKUP($A85,Массив!$A$6:$BH$500,K$1,FALSE)/4)*100-100),"0")</f>
        <v>0</v>
      </c>
      <c r="L85" s="29" t="str">
        <f>IFERROR((IFERROR(VLOOKUP($A85,Массив!$A$6:$BH$500,L$1,FALSE),"0")/IFERROR(VLOOKUP($B85,Массив2!$A$6:$BH$500,L$1,FALSE),VLOOKUP($A85,Массив!$A$6:$BH$500,L$1,FALSE)/4)*100-100),"0")</f>
        <v>0</v>
      </c>
      <c r="M85" s="29" t="str">
        <f>IFERROR((IFERROR(VLOOKUP($A85,Массив!$A$6:$BH$500,M$1,FALSE),"0")/IFERROR(VLOOKUP($B85,Массив2!$A$6:$BH$500,M$1,FALSE),VLOOKUP($A85,Массив!$A$6:$BH$500,M$1,FALSE)/4)*100-100),"0")</f>
        <v>0</v>
      </c>
      <c r="N85" s="29" t="str">
        <f>IFERROR((IFERROR(VLOOKUP($A85,Массив!$A$6:$BH$500,N$1,FALSE),"0")/IFERROR(VLOOKUP($B85,Массив2!$A$6:$BH$500,N$1,FALSE),VLOOKUP($A85,Массив!$A$6:$BH$500,N$1,FALSE)/4)*100-100),"0")</f>
        <v>0</v>
      </c>
      <c r="O85" s="28" t="str">
        <f>IFERROR((IFERROR(VLOOKUP($A85,Массив!$A$6:$BH$500,O$1,FALSE),"0")/IFERROR(VLOOKUP($B85,Массив2!$A$6:$BH$500,O$1,FALSE),VLOOKUP($A85,Массив!$A$6:$BH$500,O$1,FALSE)/4)*100-100),"0")</f>
        <v>0</v>
      </c>
      <c r="P85" s="28" t="str">
        <f>IFERROR((IFERROR(VLOOKUP($A85,Массив!$A$6:$BH$500,P$1,FALSE),"0")/IFERROR(VLOOKUP($B85,Массив2!$A$6:$BH$500,P$1,FALSE),VLOOKUP($A85,Массив!$A$6:$BH$500,P$1,FALSE)/4)*100-100),"0")</f>
        <v>0</v>
      </c>
      <c r="Q85" s="28" t="str">
        <f>IFERROR((IFERROR(VLOOKUP($A85,Массив!$A$6:$BH$500,Q$1,FALSE),"0")/IFERROR(VLOOKUP($B85,Массив2!$A$6:$BH$500,Q$1,FALSE),VLOOKUP($A85,Массив!$A$6:$BH$500,Q$1,FALSE)/4)*100-100),"0")</f>
        <v>0</v>
      </c>
      <c r="R85" s="28" t="str">
        <f>IFERROR((IFERROR(VLOOKUP($A85,Массив!$A$6:$BH$500,R$1,FALSE),"0")/IFERROR(VLOOKUP($B85,Массив2!$A$6:$BH$500,R$1,FALSE),VLOOKUP($A85,Массив!$A$6:$BH$500,R$1,FALSE)/4)*100-100),"0")</f>
        <v>0</v>
      </c>
      <c r="S85" s="13" t="str">
        <f>IFERROR((IFERROR(VLOOKUP($A85,Массив!$A$6:$BH$500,S$1,FALSE),"0")/IFERROR(VLOOKUP($B85,Массив2!$A$6:$BH$500,S$1,FALSE),VLOOKUP($A85,Массив!$A$6:$BH$500,S$1,FALSE)/4)*100-100),"0")</f>
        <v>0</v>
      </c>
      <c r="T85" s="28" t="str">
        <f>IFERROR((IFERROR(VLOOKUP($A85,Массив!$A$6:$BH$500,T$1,FALSE),"0")/IFERROR(VLOOKUP($B85,Массив2!$A$6:$BH$500,T$1,FALSE),VLOOKUP($A85,Массив!$A$6:$BH$500,T$1,FALSE)/4)*100-100),"0")</f>
        <v>0</v>
      </c>
    </row>
    <row r="86" spans="1:20" ht="38.25" x14ac:dyDescent="0.25">
      <c r="A86" s="76" t="s">
        <v>306</v>
      </c>
      <c r="B86" s="77" t="s">
        <v>306</v>
      </c>
      <c r="C86" s="76"/>
      <c r="D86" s="35" t="s">
        <v>565</v>
      </c>
      <c r="E86" s="92" t="s">
        <v>566</v>
      </c>
      <c r="F86" s="27" t="str">
        <f>IFERROR((IFERROR(VLOOKUP($A86,Массив!$A$6:$BH$500,F$1,FALSE),"0")/IFERROR(VLOOKUP($B86,Массив2!$A$6:$BH$500,F$1,FALSE),VLOOKUP($A86,Массив!$A$6:$BH$500,F$1,FALSE)/4)*100-100),"0")</f>
        <v>0</v>
      </c>
      <c r="G86" s="28" t="str">
        <f>IFERROR((IFERROR(VLOOKUP($A86,Массив!$A$6:$BH$500,G$1,FALSE),"0")/IFERROR(VLOOKUP($B86,Массив2!$A$6:$BH$500,G$1,FALSE),VLOOKUP($A86,Массив!$A$6:$BH$500,G$1,FALSE)/4)*100-100),"0")</f>
        <v>0</v>
      </c>
      <c r="H86" s="28" t="str">
        <f>IFERROR((IFERROR(VLOOKUP($A86,Массив!$A$6:$BH$500,H$1,FALSE),"0")/IFERROR(VLOOKUP($B86,Массив2!$A$6:$BH$500,H$1,FALSE),VLOOKUP($A86,Массив!$A$6:$BH$500,H$1,FALSE)/4)*100-100),"0")</f>
        <v>0</v>
      </c>
      <c r="I86" s="28" t="str">
        <f>IFERROR((IFERROR(VLOOKUP($A86,Массив!$A$6:$BH$500,I$1,FALSE),"0")/IFERROR(VLOOKUP($B86,Массив2!$A$6:$BH$500,I$1,FALSE),VLOOKUP($A86,Массив!$A$6:$BH$500,I$1,FALSE)/4)*100-100),"0")</f>
        <v>0</v>
      </c>
      <c r="J86" s="48" t="str">
        <f>IFERROR((IFERROR(VLOOKUP($A86,Массив!$A$6:$BH$500,J$1,FALSE),"0")/IFERROR(VLOOKUP($B86,Массив2!$A$6:$BH$500,J$1,FALSE),VLOOKUP($A86,Массив!$A$6:$BH$500,J$1,FALSE)/4)*100-100),"0")</f>
        <v>0</v>
      </c>
      <c r="K86" s="48" t="str">
        <f>IFERROR((IFERROR(VLOOKUP($A86,Массив!$A$6:$BH$500,K$1,FALSE),"0")/IFERROR(VLOOKUP($B86,Массив2!$A$6:$BH$500,K$1,FALSE),VLOOKUP($A86,Массив!$A$6:$BH$500,K$1,FALSE)/4)*100-100),"0")</f>
        <v>0</v>
      </c>
      <c r="L86" s="29" t="str">
        <f>IFERROR((IFERROR(VLOOKUP($A86,Массив!$A$6:$BH$500,L$1,FALSE),"0")/IFERROR(VLOOKUP($B86,Массив2!$A$6:$BH$500,L$1,FALSE),VLOOKUP($A86,Массив!$A$6:$BH$500,L$1,FALSE)/4)*100-100),"0")</f>
        <v>0</v>
      </c>
      <c r="M86" s="29" t="str">
        <f>IFERROR((IFERROR(VLOOKUP($A86,Массив!$A$6:$BH$500,M$1,FALSE),"0")/IFERROR(VLOOKUP($B86,Массив2!$A$6:$BH$500,M$1,FALSE),VLOOKUP($A86,Массив!$A$6:$BH$500,M$1,FALSE)/4)*100-100),"0")</f>
        <v>0</v>
      </c>
      <c r="N86" s="48" t="str">
        <f>IFERROR((IFERROR(VLOOKUP($A86,Массив!$A$6:$BH$500,N$1,FALSE),"0")/IFERROR(VLOOKUP($B86,Массив2!$A$6:$BH$500,N$1,FALSE),VLOOKUP($A86,Массив!$A$6:$BH$500,N$1,FALSE)/4)*100-100),"0")</f>
        <v>0</v>
      </c>
      <c r="O86" s="28" t="str">
        <f>IFERROR((IFERROR(VLOOKUP($A86,Массив!$A$6:$BH$500,O$1,FALSE),"0")/IFERROR(VLOOKUP($B86,Массив2!$A$6:$BH$500,O$1,FALSE),VLOOKUP($A86,Массив!$A$6:$BH$500,O$1,FALSE)/4)*100-100),"0")</f>
        <v>0</v>
      </c>
      <c r="P86" s="28" t="str">
        <f>IFERROR((IFERROR(VLOOKUP($A86,Массив!$A$6:$BH$500,P$1,FALSE),"0")/IFERROR(VLOOKUP($B86,Массив2!$A$6:$BH$500,P$1,FALSE),VLOOKUP($A86,Массив!$A$6:$BH$500,P$1,FALSE)/4)*100-100),"0")</f>
        <v>0</v>
      </c>
      <c r="Q86" s="28" t="str">
        <f>IFERROR((IFERROR(VLOOKUP($A86,Массив!$A$6:$BH$500,Q$1,FALSE),"0")/IFERROR(VLOOKUP($B86,Массив2!$A$6:$BH$500,Q$1,FALSE),VLOOKUP($A86,Массив!$A$6:$BH$500,Q$1,FALSE)/4)*100-100),"0")</f>
        <v>0</v>
      </c>
      <c r="R86" s="28" t="str">
        <f>IFERROR((IFERROR(VLOOKUP($A86,Массив!$A$6:$BH$500,R$1,FALSE),"0")/IFERROR(VLOOKUP($B86,Массив2!$A$6:$BH$500,R$1,FALSE),VLOOKUP($A86,Массив!$A$6:$BH$500,R$1,FALSE)/4)*100-100),"0")</f>
        <v>0</v>
      </c>
      <c r="S86" s="13" t="str">
        <f>IFERROR((IFERROR(VLOOKUP($A86,Массив!$A$6:$BH$500,S$1,FALSE),"0")/IFERROR(VLOOKUP($B86,Массив2!$A$6:$BH$500,S$1,FALSE),VLOOKUP($A86,Массив!$A$6:$BH$500,S$1,FALSE)/4)*100-100),"0")</f>
        <v>0</v>
      </c>
      <c r="T86" s="28" t="str">
        <f>IFERROR((IFERROR(VLOOKUP($A86,Массив!$A$6:$BH$500,T$1,FALSE),"0")/IFERROR(VLOOKUP($B86,Массив2!$A$6:$BH$500,T$1,FALSE),VLOOKUP($A86,Массив!$A$6:$BH$500,T$1,FALSE)/4)*100-100),"0")</f>
        <v>0</v>
      </c>
    </row>
    <row r="87" spans="1:20" x14ac:dyDescent="0.25">
      <c r="A87" s="76"/>
      <c r="B87" s="77" t="s">
        <v>234</v>
      </c>
      <c r="C87" s="76"/>
      <c r="D87" s="35"/>
      <c r="E87" s="93"/>
      <c r="F87" s="30" t="str">
        <f>IFERROR((IFERROR(VLOOKUP($A87,Массив!$A$6:$BH$500,F$1,FALSE),"0")/IFERROR(VLOOKUP($B87,Массив2!$A$6:$BH$500,F$1,FALSE),VLOOKUP($A87,Массив!$A$6:$BH$500,F$1,FALSE)/4)*100-100),"0")</f>
        <v>0</v>
      </c>
      <c r="G87" s="30" t="str">
        <f>IFERROR((IFERROR(VLOOKUP($A87,Массив!$A$6:$BH$500,G$1,FALSE),"0")/IFERROR(VLOOKUP($B87,Массив2!$A$6:$BH$500,G$1,FALSE),VLOOKUP($A87,Массив!$A$6:$BH$500,G$1,FALSE)/4)*100-100),"0")</f>
        <v>0</v>
      </c>
      <c r="H87" s="30" t="str">
        <f>IFERROR((IFERROR(VLOOKUP($A87,Массив!$A$6:$BH$500,H$1,FALSE),"0")/IFERROR(VLOOKUP($B87,Массив2!$A$6:$BH$500,H$1,FALSE),VLOOKUP($A87,Массив!$A$6:$BH$500,H$1,FALSE)/4)*100-100),"0")</f>
        <v>0</v>
      </c>
      <c r="I87" s="30" t="str">
        <f>IFERROR((IFERROR(VLOOKUP($A87,Массив!$A$6:$BH$500,I$1,FALSE),"0")/IFERROR(VLOOKUP($B87,Массив2!$A$6:$BH$500,I$1,FALSE),VLOOKUP($A87,Массив!$A$6:$BH$500,I$1,FALSE)/4)*100-100),"0")</f>
        <v>0</v>
      </c>
      <c r="J87" s="30" t="str">
        <f>IFERROR((IFERROR(VLOOKUP($A87,Массив!$A$6:$BH$500,J$1,FALSE),"0")/IFERROR(VLOOKUP($B87,Массив2!$A$6:$BH$500,J$1,FALSE),VLOOKUP($A87,Массив!$A$6:$BH$500,J$1,FALSE)/4)*100-100),"0")</f>
        <v>0</v>
      </c>
      <c r="K87" s="30" t="str">
        <f>IFERROR((IFERROR(VLOOKUP($A87,Массив!$A$6:$BH$500,K$1,FALSE),"0")/IFERROR(VLOOKUP($B87,Массив2!$A$6:$BH$500,K$1,FALSE),VLOOKUP($A87,Массив!$A$6:$BH$500,K$1,FALSE)/4)*100-100),"0")</f>
        <v>0</v>
      </c>
      <c r="L87" s="30" t="str">
        <f>IFERROR((IFERROR(VLOOKUP($A87,Массив!$A$6:$BH$500,L$1,FALSE),"0")/IFERROR(VLOOKUP($B87,Массив2!$A$6:$BH$500,L$1,FALSE),VLOOKUP($A87,Массив!$A$6:$BH$500,L$1,FALSE)/4)*100-100),"0")</f>
        <v>0</v>
      </c>
      <c r="M87" s="30" t="str">
        <f>IFERROR((IFERROR(VLOOKUP($A87,Массив!$A$6:$BH$500,M$1,FALSE),"0")/IFERROR(VLOOKUP($B87,Массив2!$A$6:$BH$500,M$1,FALSE),VLOOKUP($A87,Массив!$A$6:$BH$500,M$1,FALSE)/4)*100-100),"0")</f>
        <v>0</v>
      </c>
      <c r="N87" s="30" t="str">
        <f>IFERROR((IFERROR(VLOOKUP($A87,Массив!$A$6:$BH$500,N$1,FALSE),"0")/IFERROR(VLOOKUP($B87,Массив2!$A$6:$BH$500,N$1,FALSE),VLOOKUP($A87,Массив!$A$6:$BH$500,N$1,FALSE)/4)*100-100),"0")</f>
        <v>0</v>
      </c>
      <c r="O87" s="30" t="str">
        <f>IFERROR((IFERROR(VLOOKUP($A87,Массив!$A$6:$BH$500,O$1,FALSE),"0")/IFERROR(VLOOKUP($B87,Массив2!$A$6:$BH$500,O$1,FALSE),VLOOKUP($A87,Массив!$A$6:$BH$500,O$1,FALSE)/4)*100-100),"0")</f>
        <v>0</v>
      </c>
      <c r="P87" s="30" t="str">
        <f>IFERROR((IFERROR(VLOOKUP($A87,Массив!$A$6:$BH$500,P$1,FALSE),"0")/IFERROR(VLOOKUP($B87,Массив2!$A$6:$BH$500,P$1,FALSE),VLOOKUP($A87,Массив!$A$6:$BH$500,P$1,FALSE)/4)*100-100),"0")</f>
        <v>0</v>
      </c>
      <c r="Q87" s="30" t="str">
        <f>IFERROR((IFERROR(VLOOKUP($A87,Массив!$A$6:$BH$500,Q$1,FALSE),"0")/IFERROR(VLOOKUP($B87,Массив2!$A$6:$BH$500,Q$1,FALSE),VLOOKUP($A87,Массив!$A$6:$BH$500,Q$1,FALSE)/4)*100-100),"0")</f>
        <v>0</v>
      </c>
      <c r="R87" s="30" t="str">
        <f>IFERROR((IFERROR(VLOOKUP($A87,Массив!$A$6:$BH$500,R$1,FALSE),"0")/IFERROR(VLOOKUP($B87,Массив2!$A$6:$BH$500,R$1,FALSE),VLOOKUP($A87,Массив!$A$6:$BH$500,R$1,FALSE)/4)*100-100),"0")</f>
        <v>0</v>
      </c>
      <c r="S87" s="30" t="str">
        <f>IFERROR((IFERROR(VLOOKUP($A87,Массив!$A$6:$BH$500,S$1,FALSE),"0")/IFERROR(VLOOKUP($B87,Массив2!$A$6:$BH$500,S$1,FALSE),VLOOKUP($A87,Массив!$A$6:$BH$500,S$1,FALSE)/4)*100-100),"0")</f>
        <v>0</v>
      </c>
      <c r="T87" s="30" t="str">
        <f>IFERROR((IFERROR(VLOOKUP($A87,Массив!$A$6:$BH$500,T$1,FALSE),"0")/IFERROR(VLOOKUP($B87,Массив2!$A$6:$BH$500,T$1,FALSE),VLOOKUP($A87,Массив!$A$6:$BH$500,T$1,FALSE)/4)*100-100),"0")</f>
        <v>0</v>
      </c>
    </row>
    <row r="88" spans="1:20" x14ac:dyDescent="0.25">
      <c r="A88" s="76" t="s">
        <v>307</v>
      </c>
      <c r="B88" s="77" t="s">
        <v>307</v>
      </c>
      <c r="C88" s="76"/>
      <c r="D88" s="34" t="s">
        <v>38</v>
      </c>
      <c r="E88" s="92" t="s">
        <v>567</v>
      </c>
      <c r="F88" s="27" t="str">
        <f>IFERROR((IFERROR(VLOOKUP($A88,Массив!$A$6:$BH$500,F$1,FALSE),"0")/IFERROR(VLOOKUP($B88,Массив2!$A$6:$BH$500,F$1,FALSE),VLOOKUP($A88,Массив!$A$6:$BH$500,F$1,FALSE)/4)*100-100),"0")</f>
        <v>0</v>
      </c>
      <c r="G88" s="28" t="str">
        <f>IFERROR((IFERROR(VLOOKUP($A88,Массив!$A$6:$BH$500,G$1,FALSE),"0")/IFERROR(VLOOKUP($B88,Массив2!$A$6:$BH$500,G$1,FALSE),VLOOKUP($A88,Массив!$A$6:$BH$500,G$1,FALSE)/4)*100-100),"0")</f>
        <v>0</v>
      </c>
      <c r="H88" s="28" t="str">
        <f>IFERROR((IFERROR(VLOOKUP($A88,Массив!$A$6:$BH$500,H$1,FALSE),"0")/IFERROR(VLOOKUP($B88,Массив2!$A$6:$BH$500,H$1,FALSE),VLOOKUP($A88,Массив!$A$6:$BH$500,H$1,FALSE)/4)*100-100),"0")</f>
        <v>0</v>
      </c>
      <c r="I88" s="28" t="str">
        <f>IFERROR((IFERROR(VLOOKUP($A88,Массив!$A$6:$BH$500,I$1,FALSE),"0")/IFERROR(VLOOKUP($B88,Массив2!$A$6:$BH$500,I$1,FALSE),VLOOKUP($A88,Массив!$A$6:$BH$500,I$1,FALSE)/4)*100-100),"0")</f>
        <v>0</v>
      </c>
      <c r="J88" s="29" t="str">
        <f>IFERROR((IFERROR(VLOOKUP($A88,Массив!$A$6:$BH$500,J$1,FALSE),"0")/IFERROR(VLOOKUP($B88,Массив2!$A$6:$BH$500,J$1,FALSE),VLOOKUP($A88,Массив!$A$6:$BH$500,J$1,FALSE)/4)*100-100),"0")</f>
        <v>0</v>
      </c>
      <c r="K88" s="29" t="str">
        <f>IFERROR((IFERROR(VLOOKUP($A88,Массив!$A$6:$BH$500,K$1,FALSE),"0")/IFERROR(VLOOKUP($B88,Массив2!$A$6:$BH$500,K$1,FALSE),VLOOKUP($A88,Массив!$A$6:$BH$500,K$1,FALSE)/4)*100-100),"0")</f>
        <v>0</v>
      </c>
      <c r="L88" s="29" t="str">
        <f>IFERROR((IFERROR(VLOOKUP($A88,Массив!$A$6:$BH$500,L$1,FALSE),"0")/IFERROR(VLOOKUP($B88,Массив2!$A$6:$BH$500,L$1,FALSE),VLOOKUP($A88,Массив!$A$6:$BH$500,L$1,FALSE)/4)*100-100),"0")</f>
        <v>0</v>
      </c>
      <c r="M88" s="29" t="str">
        <f>IFERROR((IFERROR(VLOOKUP($A88,Массив!$A$6:$BH$500,M$1,FALSE),"0")/IFERROR(VLOOKUP($B88,Массив2!$A$6:$BH$500,M$1,FALSE),VLOOKUP($A88,Массив!$A$6:$BH$500,M$1,FALSE)/4)*100-100),"0")</f>
        <v>0</v>
      </c>
      <c r="N88" s="29" t="str">
        <f>IFERROR((IFERROR(VLOOKUP($A88,Массив!$A$6:$BH$500,N$1,FALSE),"0")/IFERROR(VLOOKUP($B88,Массив2!$A$6:$BH$500,N$1,FALSE),VLOOKUP($A88,Массив!$A$6:$BH$500,N$1,FALSE)/4)*100-100),"0")</f>
        <v>0</v>
      </c>
      <c r="O88" s="28" t="str">
        <f>IFERROR((IFERROR(VLOOKUP($A88,Массив!$A$6:$BH$500,O$1,FALSE),"0")/IFERROR(VLOOKUP($B88,Массив2!$A$6:$BH$500,O$1,FALSE),VLOOKUP($A88,Массив!$A$6:$BH$500,O$1,FALSE)/4)*100-100),"0")</f>
        <v>0</v>
      </c>
      <c r="P88" s="28" t="str">
        <f>IFERROR((IFERROR(VLOOKUP($A88,Массив!$A$6:$BH$500,P$1,FALSE),"0")/IFERROR(VLOOKUP($B88,Массив2!$A$6:$BH$500,P$1,FALSE),VLOOKUP($A88,Массив!$A$6:$BH$500,P$1,FALSE)/4)*100-100),"0")</f>
        <v>0</v>
      </c>
      <c r="Q88" s="28" t="str">
        <f>IFERROR((IFERROR(VLOOKUP($A88,Массив!$A$6:$BH$500,Q$1,FALSE),"0")/IFERROR(VLOOKUP($B88,Массив2!$A$6:$BH$500,Q$1,FALSE),VLOOKUP($A88,Массив!$A$6:$BH$500,Q$1,FALSE)/4)*100-100),"0")</f>
        <v>0</v>
      </c>
      <c r="R88" s="28" t="str">
        <f>IFERROR((IFERROR(VLOOKUP($A88,Массив!$A$6:$BH$500,R$1,FALSE),"0")/IFERROR(VLOOKUP($B88,Массив2!$A$6:$BH$500,R$1,FALSE),VLOOKUP($A88,Массив!$A$6:$BH$500,R$1,FALSE)/4)*100-100),"0")</f>
        <v>0</v>
      </c>
      <c r="S88" s="13" t="str">
        <f>IFERROR((IFERROR(VLOOKUP($A88,Массив!$A$6:$BH$500,S$1,FALSE),"0")/IFERROR(VLOOKUP($B88,Массив2!$A$6:$BH$500,S$1,FALSE),VLOOKUP($A88,Массив!$A$6:$BH$500,S$1,FALSE)/4)*100-100),"0")</f>
        <v>0</v>
      </c>
      <c r="T88" s="28" t="str">
        <f>IFERROR((IFERROR(VLOOKUP($A88,Массив!$A$6:$BH$500,T$1,FALSE),"0")/IFERROR(VLOOKUP($B88,Массив2!$A$6:$BH$500,T$1,FALSE),VLOOKUP($A88,Массив!$A$6:$BH$500,T$1,FALSE)/4)*100-100),"0")</f>
        <v>0</v>
      </c>
    </row>
    <row r="89" spans="1:20" ht="25.5" x14ac:dyDescent="0.25">
      <c r="A89" s="76" t="s">
        <v>308</v>
      </c>
      <c r="B89" s="77" t="s">
        <v>308</v>
      </c>
      <c r="C89" s="76"/>
      <c r="D89" s="32" t="s">
        <v>568</v>
      </c>
      <c r="E89" s="92" t="s">
        <v>569</v>
      </c>
      <c r="F89" s="27" t="str">
        <f>IFERROR((IFERROR(VLOOKUP($A89,Массив!$A$6:$BH$500,F$1,FALSE),"0")/IFERROR(VLOOKUP($B89,Массив2!$A$6:$BH$500,F$1,FALSE),VLOOKUP($A89,Массив!$A$6:$BH$500,F$1,FALSE)/4)*100-100),"0")</f>
        <v>0</v>
      </c>
      <c r="G89" s="28" t="str">
        <f>IFERROR((IFERROR(VLOOKUP($A89,Массив!$A$6:$BH$500,G$1,FALSE),"0")/IFERROR(VLOOKUP($B89,Массив2!$A$6:$BH$500,G$1,FALSE),VLOOKUP($A89,Массив!$A$6:$BH$500,G$1,FALSE)/4)*100-100),"0")</f>
        <v>0</v>
      </c>
      <c r="H89" s="28" t="str">
        <f>IFERROR((IFERROR(VLOOKUP($A89,Массив!$A$6:$BH$500,H$1,FALSE),"0")/IFERROR(VLOOKUP($B89,Массив2!$A$6:$BH$500,H$1,FALSE),VLOOKUP($A89,Массив!$A$6:$BH$500,H$1,FALSE)/4)*100-100),"0")</f>
        <v>0</v>
      </c>
      <c r="I89" s="28" t="str">
        <f>IFERROR((IFERROR(VLOOKUP($A89,Массив!$A$6:$BH$500,I$1,FALSE),"0")/IFERROR(VLOOKUP($B89,Массив2!$A$6:$BH$500,I$1,FALSE),VLOOKUP($A89,Массив!$A$6:$BH$500,I$1,FALSE)/4)*100-100),"0")</f>
        <v>0</v>
      </c>
      <c r="J89" s="48" t="str">
        <f>IFERROR((IFERROR(VLOOKUP($A89,Массив!$A$6:$BH$500,J$1,FALSE),"0")/IFERROR(VLOOKUP($B89,Массив2!$A$6:$BH$500,J$1,FALSE),VLOOKUP($A89,Массив!$A$6:$BH$500,J$1,FALSE)/4)*100-100),"0")</f>
        <v>0</v>
      </c>
      <c r="K89" s="48" t="str">
        <f>IFERROR((IFERROR(VLOOKUP($A89,Массив!$A$6:$BH$500,K$1,FALSE),"0")/IFERROR(VLOOKUP($B89,Массив2!$A$6:$BH$500,K$1,FALSE),VLOOKUP($A89,Массив!$A$6:$BH$500,K$1,FALSE)/4)*100-100),"0")</f>
        <v>0</v>
      </c>
      <c r="L89" s="29" t="str">
        <f>IFERROR((IFERROR(VLOOKUP($A89,Массив!$A$6:$BH$500,L$1,FALSE),"0")/IFERROR(VLOOKUP($B89,Массив2!$A$6:$BH$500,L$1,FALSE),VLOOKUP($A89,Массив!$A$6:$BH$500,L$1,FALSE)/4)*100-100),"0")</f>
        <v>0</v>
      </c>
      <c r="M89" s="29" t="str">
        <f>IFERROR((IFERROR(VLOOKUP($A89,Массив!$A$6:$BH$500,M$1,FALSE),"0")/IFERROR(VLOOKUP($B89,Массив2!$A$6:$BH$500,M$1,FALSE),VLOOKUP($A89,Массив!$A$6:$BH$500,M$1,FALSE)/4)*100-100),"0")</f>
        <v>0</v>
      </c>
      <c r="N89" s="48" t="str">
        <f>IFERROR((IFERROR(VLOOKUP($A89,Массив!$A$6:$BH$500,N$1,FALSE),"0")/IFERROR(VLOOKUP($B89,Массив2!$A$6:$BH$500,N$1,FALSE),VLOOKUP($A89,Массив!$A$6:$BH$500,N$1,FALSE)/4)*100-100),"0")</f>
        <v>0</v>
      </c>
      <c r="O89" s="28" t="str">
        <f>IFERROR((IFERROR(VLOOKUP($A89,Массив!$A$6:$BH$500,O$1,FALSE),"0")/IFERROR(VLOOKUP($B89,Массив2!$A$6:$BH$500,O$1,FALSE),VLOOKUP($A89,Массив!$A$6:$BH$500,O$1,FALSE)/4)*100-100),"0")</f>
        <v>0</v>
      </c>
      <c r="P89" s="28" t="str">
        <f>IFERROR((IFERROR(VLOOKUP($A89,Массив!$A$6:$BH$500,P$1,FALSE),"0")/IFERROR(VLOOKUP($B89,Массив2!$A$6:$BH$500,P$1,FALSE),VLOOKUP($A89,Массив!$A$6:$BH$500,P$1,FALSE)/4)*100-100),"0")</f>
        <v>0</v>
      </c>
      <c r="Q89" s="28" t="str">
        <f>IFERROR((IFERROR(VLOOKUP($A89,Массив!$A$6:$BH$500,Q$1,FALSE),"0")/IFERROR(VLOOKUP($B89,Массив2!$A$6:$BH$500,Q$1,FALSE),VLOOKUP($A89,Массив!$A$6:$BH$500,Q$1,FALSE)/4)*100-100),"0")</f>
        <v>0</v>
      </c>
      <c r="R89" s="28" t="str">
        <f>IFERROR((IFERROR(VLOOKUP($A89,Массив!$A$6:$BH$500,R$1,FALSE),"0")/IFERROR(VLOOKUP($B89,Массив2!$A$6:$BH$500,R$1,FALSE),VLOOKUP($A89,Массив!$A$6:$BH$500,R$1,FALSE)/4)*100-100),"0")</f>
        <v>0</v>
      </c>
      <c r="S89" s="13" t="str">
        <f>IFERROR((IFERROR(VLOOKUP($A89,Массив!$A$6:$BH$500,S$1,FALSE),"0")/IFERROR(VLOOKUP($B89,Массив2!$A$6:$BH$500,S$1,FALSE),VLOOKUP($A89,Массив!$A$6:$BH$500,S$1,FALSE)/4)*100-100),"0")</f>
        <v>0</v>
      </c>
      <c r="T89" s="28" t="str">
        <f>IFERROR((IFERROR(VLOOKUP($A89,Массив!$A$6:$BH$500,T$1,FALSE),"0")/IFERROR(VLOOKUP($B89,Массив2!$A$6:$BH$500,T$1,FALSE),VLOOKUP($A89,Массив!$A$6:$BH$500,T$1,FALSE)/4)*100-100),"0")</f>
        <v>0</v>
      </c>
    </row>
    <row r="90" spans="1:20" x14ac:dyDescent="0.25">
      <c r="A90" s="76"/>
      <c r="B90" s="77" t="s">
        <v>234</v>
      </c>
      <c r="C90" s="76"/>
      <c r="D90" s="32"/>
      <c r="E90" s="93"/>
      <c r="F90" s="30" t="str">
        <f>IFERROR((IFERROR(VLOOKUP($A90,Массив!$A$6:$BH$500,F$1,FALSE),"0")/IFERROR(VLOOKUP($B90,Массив2!$A$6:$BH$500,F$1,FALSE),VLOOKUP($A90,Массив!$A$6:$BH$500,F$1,FALSE)/4)*100-100),"0")</f>
        <v>0</v>
      </c>
      <c r="G90" s="30" t="str">
        <f>IFERROR((IFERROR(VLOOKUP($A90,Массив!$A$6:$BH$500,G$1,FALSE),"0")/IFERROR(VLOOKUP($B90,Массив2!$A$6:$BH$500,G$1,FALSE),VLOOKUP($A90,Массив!$A$6:$BH$500,G$1,FALSE)/4)*100-100),"0")</f>
        <v>0</v>
      </c>
      <c r="H90" s="30" t="str">
        <f>IFERROR((IFERROR(VLOOKUP($A90,Массив!$A$6:$BH$500,H$1,FALSE),"0")/IFERROR(VLOOKUP($B90,Массив2!$A$6:$BH$500,H$1,FALSE),VLOOKUP($A90,Массив!$A$6:$BH$500,H$1,FALSE)/4)*100-100),"0")</f>
        <v>0</v>
      </c>
      <c r="I90" s="30" t="str">
        <f>IFERROR((IFERROR(VLOOKUP($A90,Массив!$A$6:$BH$500,I$1,FALSE),"0")/IFERROR(VLOOKUP($B90,Массив2!$A$6:$BH$500,I$1,FALSE),VLOOKUP($A90,Массив!$A$6:$BH$500,I$1,FALSE)/4)*100-100),"0")</f>
        <v>0</v>
      </c>
      <c r="J90" s="30" t="str">
        <f>IFERROR((IFERROR(VLOOKUP($A90,Массив!$A$6:$BH$500,J$1,FALSE),"0")/IFERROR(VLOOKUP($B90,Массив2!$A$6:$BH$500,J$1,FALSE),VLOOKUP($A90,Массив!$A$6:$BH$500,J$1,FALSE)/4)*100-100),"0")</f>
        <v>0</v>
      </c>
      <c r="K90" s="30" t="str">
        <f>IFERROR((IFERROR(VLOOKUP($A90,Массив!$A$6:$BH$500,K$1,FALSE),"0")/IFERROR(VLOOKUP($B90,Массив2!$A$6:$BH$500,K$1,FALSE),VLOOKUP($A90,Массив!$A$6:$BH$500,K$1,FALSE)/4)*100-100),"0")</f>
        <v>0</v>
      </c>
      <c r="L90" s="30" t="str">
        <f>IFERROR((IFERROR(VLOOKUP($A90,Массив!$A$6:$BH$500,L$1,FALSE),"0")/IFERROR(VLOOKUP($B90,Массив2!$A$6:$BH$500,L$1,FALSE),VLOOKUP($A90,Массив!$A$6:$BH$500,L$1,FALSE)/4)*100-100),"0")</f>
        <v>0</v>
      </c>
      <c r="M90" s="30" t="str">
        <f>IFERROR((IFERROR(VLOOKUP($A90,Массив!$A$6:$BH$500,M$1,FALSE),"0")/IFERROR(VLOOKUP($B90,Массив2!$A$6:$BH$500,M$1,FALSE),VLOOKUP($A90,Массив!$A$6:$BH$500,M$1,FALSE)/4)*100-100),"0")</f>
        <v>0</v>
      </c>
      <c r="N90" s="30" t="str">
        <f>IFERROR((IFERROR(VLOOKUP($A90,Массив!$A$6:$BH$500,N$1,FALSE),"0")/IFERROR(VLOOKUP($B90,Массив2!$A$6:$BH$500,N$1,FALSE),VLOOKUP($A90,Массив!$A$6:$BH$500,N$1,FALSE)/4)*100-100),"0")</f>
        <v>0</v>
      </c>
      <c r="O90" s="30" t="str">
        <f>IFERROR((IFERROR(VLOOKUP($A90,Массив!$A$6:$BH$500,O$1,FALSE),"0")/IFERROR(VLOOKUP($B90,Массив2!$A$6:$BH$500,O$1,FALSE),VLOOKUP($A90,Массив!$A$6:$BH$500,O$1,FALSE)/4)*100-100),"0")</f>
        <v>0</v>
      </c>
      <c r="P90" s="30" t="str">
        <f>IFERROR((IFERROR(VLOOKUP($A90,Массив!$A$6:$BH$500,P$1,FALSE),"0")/IFERROR(VLOOKUP($B90,Массив2!$A$6:$BH$500,P$1,FALSE),VLOOKUP($A90,Массив!$A$6:$BH$500,P$1,FALSE)/4)*100-100),"0")</f>
        <v>0</v>
      </c>
      <c r="Q90" s="30" t="str">
        <f>IFERROR((IFERROR(VLOOKUP($A90,Массив!$A$6:$BH$500,Q$1,FALSE),"0")/IFERROR(VLOOKUP($B90,Массив2!$A$6:$BH$500,Q$1,FALSE),VLOOKUP($A90,Массив!$A$6:$BH$500,Q$1,FALSE)/4)*100-100),"0")</f>
        <v>0</v>
      </c>
      <c r="R90" s="30" t="str">
        <f>IFERROR((IFERROR(VLOOKUP($A90,Массив!$A$6:$BH$500,R$1,FALSE),"0")/IFERROR(VLOOKUP($B90,Массив2!$A$6:$BH$500,R$1,FALSE),VLOOKUP($A90,Массив!$A$6:$BH$500,R$1,FALSE)/4)*100-100),"0")</f>
        <v>0</v>
      </c>
      <c r="S90" s="30" t="str">
        <f>IFERROR((IFERROR(VLOOKUP($A90,Массив!$A$6:$BH$500,S$1,FALSE),"0")/IFERROR(VLOOKUP($B90,Массив2!$A$6:$BH$500,S$1,FALSE),VLOOKUP($A90,Массив!$A$6:$BH$500,S$1,FALSE)/4)*100-100),"0")</f>
        <v>0</v>
      </c>
      <c r="T90" s="30" t="str">
        <f>IFERROR((IFERROR(VLOOKUP($A90,Массив!$A$6:$BH$500,T$1,FALSE),"0")/IFERROR(VLOOKUP($B90,Массив2!$A$6:$BH$500,T$1,FALSE),VLOOKUP($A90,Массив!$A$6:$BH$500,T$1,FALSE)/4)*100-100),"0")</f>
        <v>0</v>
      </c>
    </row>
    <row r="91" spans="1:20" x14ac:dyDescent="0.25">
      <c r="A91" s="76" t="s">
        <v>309</v>
      </c>
      <c r="B91" s="77" t="s">
        <v>309</v>
      </c>
      <c r="C91" s="76"/>
      <c r="D91" s="21" t="s">
        <v>114</v>
      </c>
      <c r="E91" s="92" t="s">
        <v>570</v>
      </c>
      <c r="F91" s="27" t="str">
        <f>IFERROR((IFERROR(VLOOKUP($A91,Массив!$A$6:$BH$500,F$1,FALSE),"0")/IFERROR(VLOOKUP($B91,Массив2!$A$6:$BH$500,F$1,FALSE),VLOOKUP($A91,Массив!$A$6:$BH$500,F$1,FALSE)/4)*100-100),"0")</f>
        <v>0</v>
      </c>
      <c r="G91" s="28" t="str">
        <f>IFERROR((IFERROR(VLOOKUP($A91,Массив!$A$6:$BH$500,G$1,FALSE),"0")/IFERROR(VLOOKUP($B91,Массив2!$A$6:$BH$500,G$1,FALSE),VLOOKUP($A91,Массив!$A$6:$BH$500,G$1,FALSE)/4)*100-100),"0")</f>
        <v>0</v>
      </c>
      <c r="H91" s="28" t="str">
        <f>IFERROR((IFERROR(VLOOKUP($A91,Массив!$A$6:$BH$500,H$1,FALSE),"0")/IFERROR(VLOOKUP($B91,Массив2!$A$6:$BH$500,H$1,FALSE),VLOOKUP($A91,Массив!$A$6:$BH$500,H$1,FALSE)/4)*100-100),"0")</f>
        <v>0</v>
      </c>
      <c r="I91" s="28" t="str">
        <f>IFERROR((IFERROR(VLOOKUP($A91,Массив!$A$6:$BH$500,I$1,FALSE),"0")/IFERROR(VLOOKUP($B91,Массив2!$A$6:$BH$500,I$1,FALSE),VLOOKUP($A91,Массив!$A$6:$BH$500,I$1,FALSE)/4)*100-100),"0")</f>
        <v>0</v>
      </c>
      <c r="J91" s="29" t="str">
        <f>IFERROR((IFERROR(VLOOKUP($A91,Массив!$A$6:$BH$500,J$1,FALSE),"0")/IFERROR(VLOOKUP($B91,Массив2!$A$6:$BH$500,J$1,FALSE),VLOOKUP($A91,Массив!$A$6:$BH$500,J$1,FALSE)/4)*100-100),"0")</f>
        <v>0</v>
      </c>
      <c r="K91" s="29" t="str">
        <f>IFERROR((IFERROR(VLOOKUP($A91,Массив!$A$6:$BH$500,K$1,FALSE),"0")/IFERROR(VLOOKUP($B91,Массив2!$A$6:$BH$500,K$1,FALSE),VLOOKUP($A91,Массив!$A$6:$BH$500,K$1,FALSE)/4)*100-100),"0")</f>
        <v>0</v>
      </c>
      <c r="L91" s="29" t="str">
        <f>IFERROR((IFERROR(VLOOKUP($A91,Массив!$A$6:$BH$500,L$1,FALSE),"0")/IFERROR(VLOOKUP($B91,Массив2!$A$6:$BH$500,L$1,FALSE),VLOOKUP($A91,Массив!$A$6:$BH$500,L$1,FALSE)/4)*100-100),"0")</f>
        <v>0</v>
      </c>
      <c r="M91" s="29" t="str">
        <f>IFERROR((IFERROR(VLOOKUP($A91,Массив!$A$6:$BH$500,M$1,FALSE),"0")/IFERROR(VLOOKUP($B91,Массив2!$A$6:$BH$500,M$1,FALSE),VLOOKUP($A91,Массив!$A$6:$BH$500,M$1,FALSE)/4)*100-100),"0")</f>
        <v>0</v>
      </c>
      <c r="N91" s="29" t="str">
        <f>IFERROR((IFERROR(VLOOKUP($A91,Массив!$A$6:$BH$500,N$1,FALSE),"0")/IFERROR(VLOOKUP($B91,Массив2!$A$6:$BH$500,N$1,FALSE),VLOOKUP($A91,Массив!$A$6:$BH$500,N$1,FALSE)/4)*100-100),"0")</f>
        <v>0</v>
      </c>
      <c r="O91" s="28" t="str">
        <f>IFERROR((IFERROR(VLOOKUP($A91,Массив!$A$6:$BH$500,O$1,FALSE),"0")/IFERROR(VLOOKUP($B91,Массив2!$A$6:$BH$500,O$1,FALSE),VLOOKUP($A91,Массив!$A$6:$BH$500,O$1,FALSE)/4)*100-100),"0")</f>
        <v>0</v>
      </c>
      <c r="P91" s="28" t="str">
        <f>IFERROR((IFERROR(VLOOKUP($A91,Массив!$A$6:$BH$500,P$1,FALSE),"0")/IFERROR(VLOOKUP($B91,Массив2!$A$6:$BH$500,P$1,FALSE),VLOOKUP($A91,Массив!$A$6:$BH$500,P$1,FALSE)/4)*100-100),"0")</f>
        <v>0</v>
      </c>
      <c r="Q91" s="28" t="str">
        <f>IFERROR((IFERROR(VLOOKUP($A91,Массив!$A$6:$BH$500,Q$1,FALSE),"0")/IFERROR(VLOOKUP($B91,Массив2!$A$6:$BH$500,Q$1,FALSE),VLOOKUP($A91,Массив!$A$6:$BH$500,Q$1,FALSE)/4)*100-100),"0")</f>
        <v>0</v>
      </c>
      <c r="R91" s="28" t="str">
        <f>IFERROR((IFERROR(VLOOKUP($A91,Массив!$A$6:$BH$500,R$1,FALSE),"0")/IFERROR(VLOOKUP($B91,Массив2!$A$6:$BH$500,R$1,FALSE),VLOOKUP($A91,Массив!$A$6:$BH$500,R$1,FALSE)/4)*100-100),"0")</f>
        <v>0</v>
      </c>
      <c r="S91" s="13" t="str">
        <f>IFERROR((IFERROR(VLOOKUP($A91,Массив!$A$6:$BH$500,S$1,FALSE),"0")/IFERROR(VLOOKUP($B91,Массив2!$A$6:$BH$500,S$1,FALSE),VLOOKUP($A91,Массив!$A$6:$BH$500,S$1,FALSE)/4)*100-100),"0")</f>
        <v>0</v>
      </c>
      <c r="T91" s="28" t="str">
        <f>IFERROR((IFERROR(VLOOKUP($A91,Массив!$A$6:$BH$500,T$1,FALSE),"0")/IFERROR(VLOOKUP($B91,Массив2!$A$6:$BH$500,T$1,FALSE),VLOOKUP($A91,Массив!$A$6:$BH$500,T$1,FALSE)/4)*100-100),"0")</f>
        <v>0</v>
      </c>
    </row>
    <row r="92" spans="1:20" x14ac:dyDescent="0.25">
      <c r="A92" s="76" t="s">
        <v>310</v>
      </c>
      <c r="B92" s="77" t="s">
        <v>310</v>
      </c>
      <c r="C92" s="76"/>
      <c r="D92" s="21" t="s">
        <v>39</v>
      </c>
      <c r="E92" s="92" t="s">
        <v>571</v>
      </c>
      <c r="F92" s="27" t="str">
        <f>IFERROR((IFERROR(VLOOKUP($A92,Массив!$A$6:$BH$500,F$1,FALSE),"0")/IFERROR(VLOOKUP($B92,Массив2!$A$6:$BH$500,F$1,FALSE),VLOOKUP($A92,Массив!$A$6:$BH$500,F$1,FALSE)/4)*100-100),"0")</f>
        <v>0</v>
      </c>
      <c r="G92" s="28" t="str">
        <f>IFERROR((IFERROR(VLOOKUP($A92,Массив!$A$6:$BH$500,G$1,FALSE),"0")/IFERROR(VLOOKUP($B92,Массив2!$A$6:$BH$500,G$1,FALSE),VLOOKUP($A92,Массив!$A$6:$BH$500,G$1,FALSE)/4)*100-100),"0")</f>
        <v>0</v>
      </c>
      <c r="H92" s="28" t="str">
        <f>IFERROR((IFERROR(VLOOKUP($A92,Массив!$A$6:$BH$500,H$1,FALSE),"0")/IFERROR(VLOOKUP($B92,Массив2!$A$6:$BH$500,H$1,FALSE),VLOOKUP($A92,Массив!$A$6:$BH$500,H$1,FALSE)/4)*100-100),"0")</f>
        <v>0</v>
      </c>
      <c r="I92" s="28" t="str">
        <f>IFERROR((IFERROR(VLOOKUP($A92,Массив!$A$6:$BH$500,I$1,FALSE),"0")/IFERROR(VLOOKUP($B92,Массив2!$A$6:$BH$500,I$1,FALSE),VLOOKUP($A92,Массив!$A$6:$BH$500,I$1,FALSE)/4)*100-100),"0")</f>
        <v>0</v>
      </c>
      <c r="J92" s="29" t="str">
        <f>IFERROR((IFERROR(VLOOKUP($A92,Массив!$A$6:$BH$500,J$1,FALSE),"0")/IFERROR(VLOOKUP($B92,Массив2!$A$6:$BH$500,J$1,FALSE),VLOOKUP($A92,Массив!$A$6:$BH$500,J$1,FALSE)/4)*100-100),"0")</f>
        <v>0</v>
      </c>
      <c r="K92" s="29" t="str">
        <f>IFERROR((IFERROR(VLOOKUP($A92,Массив!$A$6:$BH$500,K$1,FALSE),"0")/IFERROR(VLOOKUP($B92,Массив2!$A$6:$BH$500,K$1,FALSE),VLOOKUP($A92,Массив!$A$6:$BH$500,K$1,FALSE)/4)*100-100),"0")</f>
        <v>0</v>
      </c>
      <c r="L92" s="29" t="str">
        <f>IFERROR((IFERROR(VLOOKUP($A92,Массив!$A$6:$BH$500,L$1,FALSE),"0")/IFERROR(VLOOKUP($B92,Массив2!$A$6:$BH$500,L$1,FALSE),VLOOKUP($A92,Массив!$A$6:$BH$500,L$1,FALSE)/4)*100-100),"0")</f>
        <v>0</v>
      </c>
      <c r="M92" s="29" t="str">
        <f>IFERROR((IFERROR(VLOOKUP($A92,Массив!$A$6:$BH$500,M$1,FALSE),"0")/IFERROR(VLOOKUP($B92,Массив2!$A$6:$BH$500,M$1,FALSE),VLOOKUP($A92,Массив!$A$6:$BH$500,M$1,FALSE)/4)*100-100),"0")</f>
        <v>0</v>
      </c>
      <c r="N92" s="29" t="str">
        <f>IFERROR((IFERROR(VLOOKUP($A92,Массив!$A$6:$BH$500,N$1,FALSE),"0")/IFERROR(VLOOKUP($B92,Массив2!$A$6:$BH$500,N$1,FALSE),VLOOKUP($A92,Массив!$A$6:$BH$500,N$1,FALSE)/4)*100-100),"0")</f>
        <v>0</v>
      </c>
      <c r="O92" s="28" t="str">
        <f>IFERROR((IFERROR(VLOOKUP($A92,Массив!$A$6:$BH$500,O$1,FALSE),"0")/IFERROR(VLOOKUP($B92,Массив2!$A$6:$BH$500,O$1,FALSE),VLOOKUP($A92,Массив!$A$6:$BH$500,O$1,FALSE)/4)*100-100),"0")</f>
        <v>0</v>
      </c>
      <c r="P92" s="28" t="str">
        <f>IFERROR((IFERROR(VLOOKUP($A92,Массив!$A$6:$BH$500,P$1,FALSE),"0")/IFERROR(VLOOKUP($B92,Массив2!$A$6:$BH$500,P$1,FALSE),VLOOKUP($A92,Массив!$A$6:$BH$500,P$1,FALSE)/4)*100-100),"0")</f>
        <v>0</v>
      </c>
      <c r="Q92" s="28" t="str">
        <f>IFERROR((IFERROR(VLOOKUP($A92,Массив!$A$6:$BH$500,Q$1,FALSE),"0")/IFERROR(VLOOKUP($B92,Массив2!$A$6:$BH$500,Q$1,FALSE),VLOOKUP($A92,Массив!$A$6:$BH$500,Q$1,FALSE)/4)*100-100),"0")</f>
        <v>0</v>
      </c>
      <c r="R92" s="28" t="str">
        <f>IFERROR((IFERROR(VLOOKUP($A92,Массив!$A$6:$BH$500,R$1,FALSE),"0")/IFERROR(VLOOKUP($B92,Массив2!$A$6:$BH$500,R$1,FALSE),VLOOKUP($A92,Массив!$A$6:$BH$500,R$1,FALSE)/4)*100-100),"0")</f>
        <v>0</v>
      </c>
      <c r="S92" s="13" t="str">
        <f>IFERROR((IFERROR(VLOOKUP($A92,Массив!$A$6:$BH$500,S$1,FALSE),"0")/IFERROR(VLOOKUP($B92,Массив2!$A$6:$BH$500,S$1,FALSE),VLOOKUP($A92,Массив!$A$6:$BH$500,S$1,FALSE)/4)*100-100),"0")</f>
        <v>0</v>
      </c>
      <c r="T92" s="28" t="str">
        <f>IFERROR((IFERROR(VLOOKUP($A92,Массив!$A$6:$BH$500,T$1,FALSE),"0")/IFERROR(VLOOKUP($B92,Массив2!$A$6:$BH$500,T$1,FALSE),VLOOKUP($A92,Массив!$A$6:$BH$500,T$1,FALSE)/4)*100-100),"0")</f>
        <v>0</v>
      </c>
    </row>
    <row r="93" spans="1:20" x14ac:dyDescent="0.25">
      <c r="A93" s="76" t="s">
        <v>311</v>
      </c>
      <c r="B93" s="77" t="s">
        <v>311</v>
      </c>
      <c r="C93" s="76"/>
      <c r="D93" s="21" t="s">
        <v>40</v>
      </c>
      <c r="E93" s="92" t="s">
        <v>572</v>
      </c>
      <c r="F93" s="27" t="str">
        <f>IFERROR((IFERROR(VLOOKUP($A93,Массив!$A$6:$BH$500,F$1,FALSE),"0")/IFERROR(VLOOKUP($B93,Массив2!$A$6:$BH$500,F$1,FALSE),VLOOKUP($A93,Массив!$A$6:$BH$500,F$1,FALSE)/4)*100-100),"0")</f>
        <v>0</v>
      </c>
      <c r="G93" s="28" t="str">
        <f>IFERROR((IFERROR(VLOOKUP($A93,Массив!$A$6:$BH$500,G$1,FALSE),"0")/IFERROR(VLOOKUP($B93,Массив2!$A$6:$BH$500,G$1,FALSE),VLOOKUP($A93,Массив!$A$6:$BH$500,G$1,FALSE)/4)*100-100),"0")</f>
        <v>0</v>
      </c>
      <c r="H93" s="28" t="str">
        <f>IFERROR((IFERROR(VLOOKUP($A93,Массив!$A$6:$BH$500,H$1,FALSE),"0")/IFERROR(VLOOKUP($B93,Массив2!$A$6:$BH$500,H$1,FALSE),VLOOKUP($A93,Массив!$A$6:$BH$500,H$1,FALSE)/4)*100-100),"0")</f>
        <v>0</v>
      </c>
      <c r="I93" s="28" t="str">
        <f>IFERROR((IFERROR(VLOOKUP($A93,Массив!$A$6:$BH$500,I$1,FALSE),"0")/IFERROR(VLOOKUP($B93,Массив2!$A$6:$BH$500,I$1,FALSE),VLOOKUP($A93,Массив!$A$6:$BH$500,I$1,FALSE)/4)*100-100),"0")</f>
        <v>0</v>
      </c>
      <c r="J93" s="29" t="str">
        <f>IFERROR((IFERROR(VLOOKUP($A93,Массив!$A$6:$BH$500,J$1,FALSE),"0")/IFERROR(VLOOKUP($B93,Массив2!$A$6:$BH$500,J$1,FALSE),VLOOKUP($A93,Массив!$A$6:$BH$500,J$1,FALSE)/4)*100-100),"0")</f>
        <v>0</v>
      </c>
      <c r="K93" s="29" t="str">
        <f>IFERROR((IFERROR(VLOOKUP($A93,Массив!$A$6:$BH$500,K$1,FALSE),"0")/IFERROR(VLOOKUP($B93,Массив2!$A$6:$BH$500,K$1,FALSE),VLOOKUP($A93,Массив!$A$6:$BH$500,K$1,FALSE)/4)*100-100),"0")</f>
        <v>0</v>
      </c>
      <c r="L93" s="29" t="str">
        <f>IFERROR((IFERROR(VLOOKUP($A93,Массив!$A$6:$BH$500,L$1,FALSE),"0")/IFERROR(VLOOKUP($B93,Массив2!$A$6:$BH$500,L$1,FALSE),VLOOKUP($A93,Массив!$A$6:$BH$500,L$1,FALSE)/4)*100-100),"0")</f>
        <v>0</v>
      </c>
      <c r="M93" s="29" t="str">
        <f>IFERROR((IFERROR(VLOOKUP($A93,Массив!$A$6:$BH$500,M$1,FALSE),"0")/IFERROR(VLOOKUP($B93,Массив2!$A$6:$BH$500,M$1,FALSE),VLOOKUP($A93,Массив!$A$6:$BH$500,M$1,FALSE)/4)*100-100),"0")</f>
        <v>0</v>
      </c>
      <c r="N93" s="29" t="str">
        <f>IFERROR((IFERROR(VLOOKUP($A93,Массив!$A$6:$BH$500,N$1,FALSE),"0")/IFERROR(VLOOKUP($B93,Массив2!$A$6:$BH$500,N$1,FALSE),VLOOKUP($A93,Массив!$A$6:$BH$500,N$1,FALSE)/4)*100-100),"0")</f>
        <v>0</v>
      </c>
      <c r="O93" s="28" t="str">
        <f>IFERROR((IFERROR(VLOOKUP($A93,Массив!$A$6:$BH$500,O$1,FALSE),"0")/IFERROR(VLOOKUP($B93,Массив2!$A$6:$BH$500,O$1,FALSE),VLOOKUP($A93,Массив!$A$6:$BH$500,O$1,FALSE)/4)*100-100),"0")</f>
        <v>0</v>
      </c>
      <c r="P93" s="28" t="str">
        <f>IFERROR((IFERROR(VLOOKUP($A93,Массив!$A$6:$BH$500,P$1,FALSE),"0")/IFERROR(VLOOKUP($B93,Массив2!$A$6:$BH$500,P$1,FALSE),VLOOKUP($A93,Массив!$A$6:$BH$500,P$1,FALSE)/4)*100-100),"0")</f>
        <v>0</v>
      </c>
      <c r="Q93" s="28" t="str">
        <f>IFERROR((IFERROR(VLOOKUP($A93,Массив!$A$6:$BH$500,Q$1,FALSE),"0")/IFERROR(VLOOKUP($B93,Массив2!$A$6:$BH$500,Q$1,FALSE),VLOOKUP($A93,Массив!$A$6:$BH$500,Q$1,FALSE)/4)*100-100),"0")</f>
        <v>0</v>
      </c>
      <c r="R93" s="28" t="str">
        <f>IFERROR((IFERROR(VLOOKUP($A93,Массив!$A$6:$BH$500,R$1,FALSE),"0")/IFERROR(VLOOKUP($B93,Массив2!$A$6:$BH$500,R$1,FALSE),VLOOKUP($A93,Массив!$A$6:$BH$500,R$1,FALSE)/4)*100-100),"0")</f>
        <v>0</v>
      </c>
      <c r="S93" s="13" t="str">
        <f>IFERROR((IFERROR(VLOOKUP($A93,Массив!$A$6:$BH$500,S$1,FALSE),"0")/IFERROR(VLOOKUP($B93,Массив2!$A$6:$BH$500,S$1,FALSE),VLOOKUP($A93,Массив!$A$6:$BH$500,S$1,FALSE)/4)*100-100),"0")</f>
        <v>0</v>
      </c>
      <c r="T93" s="28" t="str">
        <f>IFERROR((IFERROR(VLOOKUP($A93,Массив!$A$6:$BH$500,T$1,FALSE),"0")/IFERROR(VLOOKUP($B93,Массив2!$A$6:$BH$500,T$1,FALSE),VLOOKUP($A93,Массив!$A$6:$BH$500,T$1,FALSE)/4)*100-100),"0")</f>
        <v>0</v>
      </c>
    </row>
    <row r="94" spans="1:20" x14ac:dyDescent="0.25">
      <c r="A94" s="76" t="s">
        <v>312</v>
      </c>
      <c r="B94" s="77" t="s">
        <v>312</v>
      </c>
      <c r="C94" s="76"/>
      <c r="D94" s="21" t="s">
        <v>41</v>
      </c>
      <c r="E94" s="92" t="s">
        <v>573</v>
      </c>
      <c r="F94" s="27" t="str">
        <f>IFERROR((IFERROR(VLOOKUP($A94,Массив!$A$6:$BH$500,F$1,FALSE),"0")/IFERROR(VLOOKUP($B94,Массив2!$A$6:$BH$500,F$1,FALSE),VLOOKUP($A94,Массив!$A$6:$BH$500,F$1,FALSE)/4)*100-100),"0")</f>
        <v>0</v>
      </c>
      <c r="G94" s="28" t="str">
        <f>IFERROR((IFERROR(VLOOKUP($A94,Массив!$A$6:$BH$500,G$1,FALSE),"0")/IFERROR(VLOOKUP($B94,Массив2!$A$6:$BH$500,G$1,FALSE),VLOOKUP($A94,Массив!$A$6:$BH$500,G$1,FALSE)/4)*100-100),"0")</f>
        <v>0</v>
      </c>
      <c r="H94" s="28" t="str">
        <f>IFERROR((IFERROR(VLOOKUP($A94,Массив!$A$6:$BH$500,H$1,FALSE),"0")/IFERROR(VLOOKUP($B94,Массив2!$A$6:$BH$500,H$1,FALSE),VLOOKUP($A94,Массив!$A$6:$BH$500,H$1,FALSE)/4)*100-100),"0")</f>
        <v>0</v>
      </c>
      <c r="I94" s="28" t="str">
        <f>IFERROR((IFERROR(VLOOKUP($A94,Массив!$A$6:$BH$500,I$1,FALSE),"0")/IFERROR(VLOOKUP($B94,Массив2!$A$6:$BH$500,I$1,FALSE),VLOOKUP($A94,Массив!$A$6:$BH$500,I$1,FALSE)/4)*100-100),"0")</f>
        <v>0</v>
      </c>
      <c r="J94" s="29" t="str">
        <f>IFERROR((IFERROR(VLOOKUP($A94,Массив!$A$6:$BH$500,J$1,FALSE),"0")/IFERROR(VLOOKUP($B94,Массив2!$A$6:$BH$500,J$1,FALSE),VLOOKUP($A94,Массив!$A$6:$BH$500,J$1,FALSE)/4)*100-100),"0")</f>
        <v>0</v>
      </c>
      <c r="K94" s="29" t="str">
        <f>IFERROR((IFERROR(VLOOKUP($A94,Массив!$A$6:$BH$500,K$1,FALSE),"0")/IFERROR(VLOOKUP($B94,Массив2!$A$6:$BH$500,K$1,FALSE),VLOOKUP($A94,Массив!$A$6:$BH$500,K$1,FALSE)/4)*100-100),"0")</f>
        <v>0</v>
      </c>
      <c r="L94" s="29" t="str">
        <f>IFERROR((IFERROR(VLOOKUP($A94,Массив!$A$6:$BH$500,L$1,FALSE),"0")/IFERROR(VLOOKUP($B94,Массив2!$A$6:$BH$500,L$1,FALSE),VLOOKUP($A94,Массив!$A$6:$BH$500,L$1,FALSE)/4)*100-100),"0")</f>
        <v>0</v>
      </c>
      <c r="M94" s="29" t="str">
        <f>IFERROR((IFERROR(VLOOKUP($A94,Массив!$A$6:$BH$500,M$1,FALSE),"0")/IFERROR(VLOOKUP($B94,Массив2!$A$6:$BH$500,M$1,FALSE),VLOOKUP($A94,Массив!$A$6:$BH$500,M$1,FALSE)/4)*100-100),"0")</f>
        <v>0</v>
      </c>
      <c r="N94" s="29" t="str">
        <f>IFERROR((IFERROR(VLOOKUP($A94,Массив!$A$6:$BH$500,N$1,FALSE),"0")/IFERROR(VLOOKUP($B94,Массив2!$A$6:$BH$500,N$1,FALSE),VLOOKUP($A94,Массив!$A$6:$BH$500,N$1,FALSE)/4)*100-100),"0")</f>
        <v>0</v>
      </c>
      <c r="O94" s="28" t="str">
        <f>IFERROR((IFERROR(VLOOKUP($A94,Массив!$A$6:$BH$500,O$1,FALSE),"0")/IFERROR(VLOOKUP($B94,Массив2!$A$6:$BH$500,O$1,FALSE),VLOOKUP($A94,Массив!$A$6:$BH$500,O$1,FALSE)/4)*100-100),"0")</f>
        <v>0</v>
      </c>
      <c r="P94" s="28" t="str">
        <f>IFERROR((IFERROR(VLOOKUP($A94,Массив!$A$6:$BH$500,P$1,FALSE),"0")/IFERROR(VLOOKUP($B94,Массив2!$A$6:$BH$500,P$1,FALSE),VLOOKUP($A94,Массив!$A$6:$BH$500,P$1,FALSE)/4)*100-100),"0")</f>
        <v>0</v>
      </c>
      <c r="Q94" s="28" t="str">
        <f>IFERROR((IFERROR(VLOOKUP($A94,Массив!$A$6:$BH$500,Q$1,FALSE),"0")/IFERROR(VLOOKUP($B94,Массив2!$A$6:$BH$500,Q$1,FALSE),VLOOKUP($A94,Массив!$A$6:$BH$500,Q$1,FALSE)/4)*100-100),"0")</f>
        <v>0</v>
      </c>
      <c r="R94" s="28" t="str">
        <f>IFERROR((IFERROR(VLOOKUP($A94,Массив!$A$6:$BH$500,R$1,FALSE),"0")/IFERROR(VLOOKUP($B94,Массив2!$A$6:$BH$500,R$1,FALSE),VLOOKUP($A94,Массив!$A$6:$BH$500,R$1,FALSE)/4)*100-100),"0")</f>
        <v>0</v>
      </c>
      <c r="S94" s="13" t="str">
        <f>IFERROR((IFERROR(VLOOKUP($A94,Массив!$A$6:$BH$500,S$1,FALSE),"0")/IFERROR(VLOOKUP($B94,Массив2!$A$6:$BH$500,S$1,FALSE),VLOOKUP($A94,Массив!$A$6:$BH$500,S$1,FALSE)/4)*100-100),"0")</f>
        <v>0</v>
      </c>
      <c r="T94" s="28" t="str">
        <f>IFERROR((IFERROR(VLOOKUP($A94,Массив!$A$6:$BH$500,T$1,FALSE),"0")/IFERROR(VLOOKUP($B94,Массив2!$A$6:$BH$500,T$1,FALSE),VLOOKUP($A94,Массив!$A$6:$BH$500,T$1,FALSE)/4)*100-100),"0")</f>
        <v>0</v>
      </c>
    </row>
    <row r="95" spans="1:20" x14ac:dyDescent="0.25">
      <c r="A95" s="76" t="s">
        <v>313</v>
      </c>
      <c r="B95" s="77" t="s">
        <v>313</v>
      </c>
      <c r="C95" s="76"/>
      <c r="D95" s="21" t="s">
        <v>141</v>
      </c>
      <c r="E95" s="92" t="s">
        <v>574</v>
      </c>
      <c r="F95" s="27" t="str">
        <f>IFERROR((IFERROR(VLOOKUP($A95,Массив!$A$6:$BH$500,F$1,FALSE),"0")/IFERROR(VLOOKUP($B95,Массив2!$A$6:$BH$500,F$1,FALSE),VLOOKUP($A95,Массив!$A$6:$BH$500,F$1,FALSE)/4)*100-100),"0")</f>
        <v>0</v>
      </c>
      <c r="G95" s="28" t="str">
        <f>IFERROR((IFERROR(VLOOKUP($A95,Массив!$A$6:$BH$500,G$1,FALSE),"0")/IFERROR(VLOOKUP($B95,Массив2!$A$6:$BH$500,G$1,FALSE),VLOOKUP($A95,Массив!$A$6:$BH$500,G$1,FALSE)/4)*100-100),"0")</f>
        <v>0</v>
      </c>
      <c r="H95" s="28" t="str">
        <f>IFERROR((IFERROR(VLOOKUP($A95,Массив!$A$6:$BH$500,H$1,FALSE),"0")/IFERROR(VLOOKUP($B95,Массив2!$A$6:$BH$500,H$1,FALSE),VLOOKUP($A95,Массив!$A$6:$BH$500,H$1,FALSE)/4)*100-100),"0")</f>
        <v>0</v>
      </c>
      <c r="I95" s="28" t="str">
        <f>IFERROR((IFERROR(VLOOKUP($A95,Массив!$A$6:$BH$500,I$1,FALSE),"0")/IFERROR(VLOOKUP($B95,Массив2!$A$6:$BH$500,I$1,FALSE),VLOOKUP($A95,Массив!$A$6:$BH$500,I$1,FALSE)/4)*100-100),"0")</f>
        <v>0</v>
      </c>
      <c r="J95" s="29" t="str">
        <f>IFERROR((IFERROR(VLOOKUP($A95,Массив!$A$6:$BH$500,J$1,FALSE),"0")/IFERROR(VLOOKUP($B95,Массив2!$A$6:$BH$500,J$1,FALSE),VLOOKUP($A95,Массив!$A$6:$BH$500,J$1,FALSE)/4)*100-100),"0")</f>
        <v>0</v>
      </c>
      <c r="K95" s="29" t="str">
        <f>IFERROR((IFERROR(VLOOKUP($A95,Массив!$A$6:$BH$500,K$1,FALSE),"0")/IFERROR(VLOOKUP($B95,Массив2!$A$6:$BH$500,K$1,FALSE),VLOOKUP($A95,Массив!$A$6:$BH$500,K$1,FALSE)/4)*100-100),"0")</f>
        <v>0</v>
      </c>
      <c r="L95" s="29" t="str">
        <f>IFERROR((IFERROR(VLOOKUP($A95,Массив!$A$6:$BH$500,L$1,FALSE),"0")/IFERROR(VLOOKUP($B95,Массив2!$A$6:$BH$500,L$1,FALSE),VLOOKUP($A95,Массив!$A$6:$BH$500,L$1,FALSE)/4)*100-100),"0")</f>
        <v>0</v>
      </c>
      <c r="M95" s="29" t="str">
        <f>IFERROR((IFERROR(VLOOKUP($A95,Массив!$A$6:$BH$500,M$1,FALSE),"0")/IFERROR(VLOOKUP($B95,Массив2!$A$6:$BH$500,M$1,FALSE),VLOOKUP($A95,Массив!$A$6:$BH$500,M$1,FALSE)/4)*100-100),"0")</f>
        <v>0</v>
      </c>
      <c r="N95" s="29" t="str">
        <f>IFERROR((IFERROR(VLOOKUP($A95,Массив!$A$6:$BH$500,N$1,FALSE),"0")/IFERROR(VLOOKUP($B95,Массив2!$A$6:$BH$500,N$1,FALSE),VLOOKUP($A95,Массив!$A$6:$BH$500,N$1,FALSE)/4)*100-100),"0")</f>
        <v>0</v>
      </c>
      <c r="O95" s="28" t="str">
        <f>IFERROR((IFERROR(VLOOKUP($A95,Массив!$A$6:$BH$500,O$1,FALSE),"0")/IFERROR(VLOOKUP($B95,Массив2!$A$6:$BH$500,O$1,FALSE),VLOOKUP($A95,Массив!$A$6:$BH$500,O$1,FALSE)/4)*100-100),"0")</f>
        <v>0</v>
      </c>
      <c r="P95" s="28" t="str">
        <f>IFERROR((IFERROR(VLOOKUP($A95,Массив!$A$6:$BH$500,P$1,FALSE),"0")/IFERROR(VLOOKUP($B95,Массив2!$A$6:$BH$500,P$1,FALSE),VLOOKUP($A95,Массив!$A$6:$BH$500,P$1,FALSE)/4)*100-100),"0")</f>
        <v>0</v>
      </c>
      <c r="Q95" s="28" t="str">
        <f>IFERROR((IFERROR(VLOOKUP($A95,Массив!$A$6:$BH$500,Q$1,FALSE),"0")/IFERROR(VLOOKUP($B95,Массив2!$A$6:$BH$500,Q$1,FALSE),VLOOKUP($A95,Массив!$A$6:$BH$500,Q$1,FALSE)/4)*100-100),"0")</f>
        <v>0</v>
      </c>
      <c r="R95" s="28" t="str">
        <f>IFERROR((IFERROR(VLOOKUP($A95,Массив!$A$6:$BH$500,R$1,FALSE),"0")/IFERROR(VLOOKUP($B95,Массив2!$A$6:$BH$500,R$1,FALSE),VLOOKUP($A95,Массив!$A$6:$BH$500,R$1,FALSE)/4)*100-100),"0")</f>
        <v>0</v>
      </c>
      <c r="S95" s="13" t="str">
        <f>IFERROR((IFERROR(VLOOKUP($A95,Массив!$A$6:$BH$500,S$1,FALSE),"0")/IFERROR(VLOOKUP($B95,Массив2!$A$6:$BH$500,S$1,FALSE),VLOOKUP($A95,Массив!$A$6:$BH$500,S$1,FALSE)/4)*100-100),"0")</f>
        <v>0</v>
      </c>
      <c r="T95" s="28" t="str">
        <f>IFERROR((IFERROR(VLOOKUP($A95,Массив!$A$6:$BH$500,T$1,FALSE),"0")/IFERROR(VLOOKUP($B95,Массив2!$A$6:$BH$500,T$1,FALSE),VLOOKUP($A95,Массив!$A$6:$BH$500,T$1,FALSE)/4)*100-100),"0")</f>
        <v>0</v>
      </c>
    </row>
    <row r="96" spans="1:20" x14ac:dyDescent="0.25">
      <c r="A96" s="76" t="s">
        <v>314</v>
      </c>
      <c r="B96" s="77" t="s">
        <v>314</v>
      </c>
      <c r="C96" s="76"/>
      <c r="D96" s="21" t="s">
        <v>42</v>
      </c>
      <c r="E96" s="92" t="s">
        <v>575</v>
      </c>
      <c r="F96" s="27" t="str">
        <f>IFERROR((IFERROR(VLOOKUP($A96,Массив!$A$6:$BH$500,F$1,FALSE),"0")/IFERROR(VLOOKUP($B96,Массив2!$A$6:$BH$500,F$1,FALSE),VLOOKUP($A96,Массив!$A$6:$BH$500,F$1,FALSE)/4)*100-100),"0")</f>
        <v>0</v>
      </c>
      <c r="G96" s="28" t="str">
        <f>IFERROR((IFERROR(VLOOKUP($A96,Массив!$A$6:$BH$500,G$1,FALSE),"0")/IFERROR(VLOOKUP($B96,Массив2!$A$6:$BH$500,G$1,FALSE),VLOOKUP($A96,Массив!$A$6:$BH$500,G$1,FALSE)/4)*100-100),"0")</f>
        <v>0</v>
      </c>
      <c r="H96" s="28" t="str">
        <f>IFERROR((IFERROR(VLOOKUP($A96,Массив!$A$6:$BH$500,H$1,FALSE),"0")/IFERROR(VLOOKUP($B96,Массив2!$A$6:$BH$500,H$1,FALSE),VLOOKUP($A96,Массив!$A$6:$BH$500,H$1,FALSE)/4)*100-100),"0")</f>
        <v>0</v>
      </c>
      <c r="I96" s="28" t="str">
        <f>IFERROR((IFERROR(VLOOKUP($A96,Массив!$A$6:$BH$500,I$1,FALSE),"0")/IFERROR(VLOOKUP($B96,Массив2!$A$6:$BH$500,I$1,FALSE),VLOOKUP($A96,Массив!$A$6:$BH$500,I$1,FALSE)/4)*100-100),"0")</f>
        <v>0</v>
      </c>
      <c r="J96" s="29" t="str">
        <f>IFERROR((IFERROR(VLOOKUP($A96,Массив!$A$6:$BH$500,J$1,FALSE),"0")/IFERROR(VLOOKUP($B96,Массив2!$A$6:$BH$500,J$1,FALSE),VLOOKUP($A96,Массив!$A$6:$BH$500,J$1,FALSE)/4)*100-100),"0")</f>
        <v>0</v>
      </c>
      <c r="K96" s="29" t="str">
        <f>IFERROR((IFERROR(VLOOKUP($A96,Массив!$A$6:$BH$500,K$1,FALSE),"0")/IFERROR(VLOOKUP($B96,Массив2!$A$6:$BH$500,K$1,FALSE),VLOOKUP($A96,Массив!$A$6:$BH$500,K$1,FALSE)/4)*100-100),"0")</f>
        <v>0</v>
      </c>
      <c r="L96" s="29" t="str">
        <f>IFERROR((IFERROR(VLOOKUP($A96,Массив!$A$6:$BH$500,L$1,FALSE),"0")/IFERROR(VLOOKUP($B96,Массив2!$A$6:$BH$500,L$1,FALSE),VLOOKUP($A96,Массив!$A$6:$BH$500,L$1,FALSE)/4)*100-100),"0")</f>
        <v>0</v>
      </c>
      <c r="M96" s="29" t="str">
        <f>IFERROR((IFERROR(VLOOKUP($A96,Массив!$A$6:$BH$500,M$1,FALSE),"0")/IFERROR(VLOOKUP($B96,Массив2!$A$6:$BH$500,M$1,FALSE),VLOOKUP($A96,Массив!$A$6:$BH$500,M$1,FALSE)/4)*100-100),"0")</f>
        <v>0</v>
      </c>
      <c r="N96" s="29" t="str">
        <f>IFERROR((IFERROR(VLOOKUP($A96,Массив!$A$6:$BH$500,N$1,FALSE),"0")/IFERROR(VLOOKUP($B96,Массив2!$A$6:$BH$500,N$1,FALSE),VLOOKUP($A96,Массив!$A$6:$BH$500,N$1,FALSE)/4)*100-100),"0")</f>
        <v>0</v>
      </c>
      <c r="O96" s="28" t="str">
        <f>IFERROR((IFERROR(VLOOKUP($A96,Массив!$A$6:$BH$500,O$1,FALSE),"0")/IFERROR(VLOOKUP($B96,Массив2!$A$6:$BH$500,O$1,FALSE),VLOOKUP($A96,Массив!$A$6:$BH$500,O$1,FALSE)/4)*100-100),"0")</f>
        <v>0</v>
      </c>
      <c r="P96" s="28" t="str">
        <f>IFERROR((IFERROR(VLOOKUP($A96,Массив!$A$6:$BH$500,P$1,FALSE),"0")/IFERROR(VLOOKUP($B96,Массив2!$A$6:$BH$500,P$1,FALSE),VLOOKUP($A96,Массив!$A$6:$BH$500,P$1,FALSE)/4)*100-100),"0")</f>
        <v>0</v>
      </c>
      <c r="Q96" s="28" t="str">
        <f>IFERROR((IFERROR(VLOOKUP($A96,Массив!$A$6:$BH$500,Q$1,FALSE),"0")/IFERROR(VLOOKUP($B96,Массив2!$A$6:$BH$500,Q$1,FALSE),VLOOKUP($A96,Массив!$A$6:$BH$500,Q$1,FALSE)/4)*100-100),"0")</f>
        <v>0</v>
      </c>
      <c r="R96" s="28" t="str">
        <f>IFERROR((IFERROR(VLOOKUP($A96,Массив!$A$6:$BH$500,R$1,FALSE),"0")/IFERROR(VLOOKUP($B96,Массив2!$A$6:$BH$500,R$1,FALSE),VLOOKUP($A96,Массив!$A$6:$BH$500,R$1,FALSE)/4)*100-100),"0")</f>
        <v>0</v>
      </c>
      <c r="S96" s="13" t="str">
        <f>IFERROR((IFERROR(VLOOKUP($A96,Массив!$A$6:$BH$500,S$1,FALSE),"0")/IFERROR(VLOOKUP($B96,Массив2!$A$6:$BH$500,S$1,FALSE),VLOOKUP($A96,Массив!$A$6:$BH$500,S$1,FALSE)/4)*100-100),"0")</f>
        <v>0</v>
      </c>
      <c r="T96" s="28" t="str">
        <f>IFERROR((IFERROR(VLOOKUP($A96,Массив!$A$6:$BH$500,T$1,FALSE),"0")/IFERROR(VLOOKUP($B96,Массив2!$A$6:$BH$500,T$1,FALSE),VLOOKUP($A96,Массив!$A$6:$BH$500,T$1,FALSE)/4)*100-100),"0")</f>
        <v>0</v>
      </c>
    </row>
    <row r="97" spans="1:20" x14ac:dyDescent="0.25">
      <c r="A97" s="76" t="s">
        <v>315</v>
      </c>
      <c r="B97" s="77" t="s">
        <v>315</v>
      </c>
      <c r="C97" s="76"/>
      <c r="D97" s="21" t="s">
        <v>43</v>
      </c>
      <c r="E97" s="92" t="s">
        <v>576</v>
      </c>
      <c r="F97" s="27" t="str">
        <f>IFERROR((IFERROR(VLOOKUP($A97,Массив!$A$6:$BH$500,F$1,FALSE),"0")/IFERROR(VLOOKUP($B97,Массив2!$A$6:$BH$500,F$1,FALSE),VLOOKUP($A97,Массив!$A$6:$BH$500,F$1,FALSE)/4)*100-100),"0")</f>
        <v>0</v>
      </c>
      <c r="G97" s="28" t="str">
        <f>IFERROR((IFERROR(VLOOKUP($A97,Массив!$A$6:$BH$500,G$1,FALSE),"0")/IFERROR(VLOOKUP($B97,Массив2!$A$6:$BH$500,G$1,FALSE),VLOOKUP($A97,Массив!$A$6:$BH$500,G$1,FALSE)/4)*100-100),"0")</f>
        <v>0</v>
      </c>
      <c r="H97" s="28" t="str">
        <f>IFERROR((IFERROR(VLOOKUP($A97,Массив!$A$6:$BH$500,H$1,FALSE),"0")/IFERROR(VLOOKUP($B97,Массив2!$A$6:$BH$500,H$1,FALSE),VLOOKUP($A97,Массив!$A$6:$BH$500,H$1,FALSE)/4)*100-100),"0")</f>
        <v>0</v>
      </c>
      <c r="I97" s="28" t="str">
        <f>IFERROR((IFERROR(VLOOKUP($A97,Массив!$A$6:$BH$500,I$1,FALSE),"0")/IFERROR(VLOOKUP($B97,Массив2!$A$6:$BH$500,I$1,FALSE),VLOOKUP($A97,Массив!$A$6:$BH$500,I$1,FALSE)/4)*100-100),"0")</f>
        <v>0</v>
      </c>
      <c r="J97" s="29" t="str">
        <f>IFERROR((IFERROR(VLOOKUP($A97,Массив!$A$6:$BH$500,J$1,FALSE),"0")/IFERROR(VLOOKUP($B97,Массив2!$A$6:$BH$500,J$1,FALSE),VLOOKUP($A97,Массив!$A$6:$BH$500,J$1,FALSE)/4)*100-100),"0")</f>
        <v>0</v>
      </c>
      <c r="K97" s="29" t="str">
        <f>IFERROR((IFERROR(VLOOKUP($A97,Массив!$A$6:$BH$500,K$1,FALSE),"0")/IFERROR(VLOOKUP($B97,Массив2!$A$6:$BH$500,K$1,FALSE),VLOOKUP($A97,Массив!$A$6:$BH$500,K$1,FALSE)/4)*100-100),"0")</f>
        <v>0</v>
      </c>
      <c r="L97" s="29" t="str">
        <f>IFERROR((IFERROR(VLOOKUP($A97,Массив!$A$6:$BH$500,L$1,FALSE),"0")/IFERROR(VLOOKUP($B97,Массив2!$A$6:$BH$500,L$1,FALSE),VLOOKUP($A97,Массив!$A$6:$BH$500,L$1,FALSE)/4)*100-100),"0")</f>
        <v>0</v>
      </c>
      <c r="M97" s="29" t="str">
        <f>IFERROR((IFERROR(VLOOKUP($A97,Массив!$A$6:$BH$500,M$1,FALSE),"0")/IFERROR(VLOOKUP($B97,Массив2!$A$6:$BH$500,M$1,FALSE),VLOOKUP($A97,Массив!$A$6:$BH$500,M$1,FALSE)/4)*100-100),"0")</f>
        <v>0</v>
      </c>
      <c r="N97" s="29" t="str">
        <f>IFERROR((IFERROR(VLOOKUP($A97,Массив!$A$6:$BH$500,N$1,FALSE),"0")/IFERROR(VLOOKUP($B97,Массив2!$A$6:$BH$500,N$1,FALSE),VLOOKUP($A97,Массив!$A$6:$BH$500,N$1,FALSE)/4)*100-100),"0")</f>
        <v>0</v>
      </c>
      <c r="O97" s="28" t="str">
        <f>IFERROR((IFERROR(VLOOKUP($A97,Массив!$A$6:$BH$500,O$1,FALSE),"0")/IFERROR(VLOOKUP($B97,Массив2!$A$6:$BH$500,O$1,FALSE),VLOOKUP($A97,Массив!$A$6:$BH$500,O$1,FALSE)/4)*100-100),"0")</f>
        <v>0</v>
      </c>
      <c r="P97" s="28" t="str">
        <f>IFERROR((IFERROR(VLOOKUP($A97,Массив!$A$6:$BH$500,P$1,FALSE),"0")/IFERROR(VLOOKUP($B97,Массив2!$A$6:$BH$500,P$1,FALSE),VLOOKUP($A97,Массив!$A$6:$BH$500,P$1,FALSE)/4)*100-100),"0")</f>
        <v>0</v>
      </c>
      <c r="Q97" s="28" t="str">
        <f>IFERROR((IFERROR(VLOOKUP($A97,Массив!$A$6:$BH$500,Q$1,FALSE),"0")/IFERROR(VLOOKUP($B97,Массив2!$A$6:$BH$500,Q$1,FALSE),VLOOKUP($A97,Массив!$A$6:$BH$500,Q$1,FALSE)/4)*100-100),"0")</f>
        <v>0</v>
      </c>
      <c r="R97" s="28" t="str">
        <f>IFERROR((IFERROR(VLOOKUP($A97,Массив!$A$6:$BH$500,R$1,FALSE),"0")/IFERROR(VLOOKUP($B97,Массив2!$A$6:$BH$500,R$1,FALSE),VLOOKUP($A97,Массив!$A$6:$BH$500,R$1,FALSE)/4)*100-100),"0")</f>
        <v>0</v>
      </c>
      <c r="S97" s="13" t="str">
        <f>IFERROR((IFERROR(VLOOKUP($A97,Массив!$A$6:$BH$500,S$1,FALSE),"0")/IFERROR(VLOOKUP($B97,Массив2!$A$6:$BH$500,S$1,FALSE),VLOOKUP($A97,Массив!$A$6:$BH$500,S$1,FALSE)/4)*100-100),"0")</f>
        <v>0</v>
      </c>
      <c r="T97" s="28" t="str">
        <f>IFERROR((IFERROR(VLOOKUP($A97,Массив!$A$6:$BH$500,T$1,FALSE),"0")/IFERROR(VLOOKUP($B97,Массив2!$A$6:$BH$500,T$1,FALSE),VLOOKUP($A97,Массив!$A$6:$BH$500,T$1,FALSE)/4)*100-100),"0")</f>
        <v>0</v>
      </c>
    </row>
    <row r="98" spans="1:20" x14ac:dyDescent="0.25">
      <c r="A98" s="76" t="s">
        <v>316</v>
      </c>
      <c r="B98" s="77" t="s">
        <v>316</v>
      </c>
      <c r="C98" s="76"/>
      <c r="D98" s="21" t="s">
        <v>44</v>
      </c>
      <c r="E98" s="92" t="s">
        <v>577</v>
      </c>
      <c r="F98" s="27" t="str">
        <f>IFERROR((IFERROR(VLOOKUP($A98,Массив!$A$6:$BH$500,F$1,FALSE),"0")/IFERROR(VLOOKUP($B98,Массив2!$A$6:$BH$500,F$1,FALSE),VLOOKUP($A98,Массив!$A$6:$BH$500,F$1,FALSE)/4)*100-100),"0")</f>
        <v>0</v>
      </c>
      <c r="G98" s="28" t="str">
        <f>IFERROR((IFERROR(VLOOKUP($A98,Массив!$A$6:$BH$500,G$1,FALSE),"0")/IFERROR(VLOOKUP($B98,Массив2!$A$6:$BH$500,G$1,FALSE),VLOOKUP($A98,Массив!$A$6:$BH$500,G$1,FALSE)/4)*100-100),"0")</f>
        <v>0</v>
      </c>
      <c r="H98" s="28" t="str">
        <f>IFERROR((IFERROR(VLOOKUP($A98,Массив!$A$6:$BH$500,H$1,FALSE),"0")/IFERROR(VLOOKUP($B98,Массив2!$A$6:$BH$500,H$1,FALSE),VLOOKUP($A98,Массив!$A$6:$BH$500,H$1,FALSE)/4)*100-100),"0")</f>
        <v>0</v>
      </c>
      <c r="I98" s="28" t="str">
        <f>IFERROR((IFERROR(VLOOKUP($A98,Массив!$A$6:$BH$500,I$1,FALSE),"0")/IFERROR(VLOOKUP($B98,Массив2!$A$6:$BH$500,I$1,FALSE),VLOOKUP($A98,Массив!$A$6:$BH$500,I$1,FALSE)/4)*100-100),"0")</f>
        <v>0</v>
      </c>
      <c r="J98" s="29" t="str">
        <f>IFERROR((IFERROR(VLOOKUP($A98,Массив!$A$6:$BH$500,J$1,FALSE),"0")/IFERROR(VLOOKUP($B98,Массив2!$A$6:$BH$500,J$1,FALSE),VLOOKUP($A98,Массив!$A$6:$BH$500,J$1,FALSE)/4)*100-100),"0")</f>
        <v>0</v>
      </c>
      <c r="K98" s="29" t="str">
        <f>IFERROR((IFERROR(VLOOKUP($A98,Массив!$A$6:$BH$500,K$1,FALSE),"0")/IFERROR(VLOOKUP($B98,Массив2!$A$6:$BH$500,K$1,FALSE),VLOOKUP($A98,Массив!$A$6:$BH$500,K$1,FALSE)/4)*100-100),"0")</f>
        <v>0</v>
      </c>
      <c r="L98" s="29" t="str">
        <f>IFERROR((IFERROR(VLOOKUP($A98,Массив!$A$6:$BH$500,L$1,FALSE),"0")/IFERROR(VLOOKUP($B98,Массив2!$A$6:$BH$500,L$1,FALSE),VLOOKUP($A98,Массив!$A$6:$BH$500,L$1,FALSE)/4)*100-100),"0")</f>
        <v>0</v>
      </c>
      <c r="M98" s="29" t="str">
        <f>IFERROR((IFERROR(VLOOKUP($A98,Массив!$A$6:$BH$500,M$1,FALSE),"0")/IFERROR(VLOOKUP($B98,Массив2!$A$6:$BH$500,M$1,FALSE),VLOOKUP($A98,Массив!$A$6:$BH$500,M$1,FALSE)/4)*100-100),"0")</f>
        <v>0</v>
      </c>
      <c r="N98" s="29" t="str">
        <f>IFERROR((IFERROR(VLOOKUP($A98,Массив!$A$6:$BH$500,N$1,FALSE),"0")/IFERROR(VLOOKUP($B98,Массив2!$A$6:$BH$500,N$1,FALSE),VLOOKUP($A98,Массив!$A$6:$BH$500,N$1,FALSE)/4)*100-100),"0")</f>
        <v>0</v>
      </c>
      <c r="O98" s="28" t="str">
        <f>IFERROR((IFERROR(VLOOKUP($A98,Массив!$A$6:$BH$500,O$1,FALSE),"0")/IFERROR(VLOOKUP($B98,Массив2!$A$6:$BH$500,O$1,FALSE),VLOOKUP($A98,Массив!$A$6:$BH$500,O$1,FALSE)/4)*100-100),"0")</f>
        <v>0</v>
      </c>
      <c r="P98" s="28" t="str">
        <f>IFERROR((IFERROR(VLOOKUP($A98,Массив!$A$6:$BH$500,P$1,FALSE),"0")/IFERROR(VLOOKUP($B98,Массив2!$A$6:$BH$500,P$1,FALSE),VLOOKUP($A98,Массив!$A$6:$BH$500,P$1,FALSE)/4)*100-100),"0")</f>
        <v>0</v>
      </c>
      <c r="Q98" s="28" t="str">
        <f>IFERROR((IFERROR(VLOOKUP($A98,Массив!$A$6:$BH$500,Q$1,FALSE),"0")/IFERROR(VLOOKUP($B98,Массив2!$A$6:$BH$500,Q$1,FALSE),VLOOKUP($A98,Массив!$A$6:$BH$500,Q$1,FALSE)/4)*100-100),"0")</f>
        <v>0</v>
      </c>
      <c r="R98" s="28" t="str">
        <f>IFERROR((IFERROR(VLOOKUP($A98,Массив!$A$6:$BH$500,R$1,FALSE),"0")/IFERROR(VLOOKUP($B98,Массив2!$A$6:$BH$500,R$1,FALSE),VLOOKUP($A98,Массив!$A$6:$BH$500,R$1,FALSE)/4)*100-100),"0")</f>
        <v>0</v>
      </c>
      <c r="S98" s="13" t="str">
        <f>IFERROR((IFERROR(VLOOKUP($A98,Массив!$A$6:$BH$500,S$1,FALSE),"0")/IFERROR(VLOOKUP($B98,Массив2!$A$6:$BH$500,S$1,FALSE),VLOOKUP($A98,Массив!$A$6:$BH$500,S$1,FALSE)/4)*100-100),"0")</f>
        <v>0</v>
      </c>
      <c r="T98" s="28" t="str">
        <f>IFERROR((IFERROR(VLOOKUP($A98,Массив!$A$6:$BH$500,T$1,FALSE),"0")/IFERROR(VLOOKUP($B98,Массив2!$A$6:$BH$500,T$1,FALSE),VLOOKUP($A98,Массив!$A$6:$BH$500,T$1,FALSE)/4)*100-100),"0")</f>
        <v>0</v>
      </c>
    </row>
    <row r="99" spans="1:20" ht="38.25" x14ac:dyDescent="0.25">
      <c r="A99" s="76" t="s">
        <v>317</v>
      </c>
      <c r="B99" s="77" t="s">
        <v>317</v>
      </c>
      <c r="C99" s="76"/>
      <c r="D99" s="21" t="s">
        <v>142</v>
      </c>
      <c r="E99" s="92" t="s">
        <v>578</v>
      </c>
      <c r="F99" s="27" t="str">
        <f>IFERROR((IFERROR(VLOOKUP($A99,Массив!$A$6:$BH$500,F$1,FALSE),"0")/IFERROR(VLOOKUP($B99,Массив2!$A$6:$BH$500,F$1,FALSE),VLOOKUP($A99,Массив!$A$6:$BH$500,F$1,FALSE)/4)*100-100),"0")</f>
        <v>0</v>
      </c>
      <c r="G99" s="28" t="str">
        <f>IFERROR((IFERROR(VLOOKUP($A99,Массив!$A$6:$BH$500,G$1,FALSE),"0")/IFERROR(VLOOKUP($B99,Массив2!$A$6:$BH$500,G$1,FALSE),VLOOKUP($A99,Массив!$A$6:$BH$500,G$1,FALSE)/4)*100-100),"0")</f>
        <v>0</v>
      </c>
      <c r="H99" s="39" t="str">
        <f>IFERROR((IFERROR(VLOOKUP($A99,Массив!$A$6:$BH$500,H$1,FALSE),"0")/IFERROR(VLOOKUP($B99,Массив2!$A$6:$BH$500,H$1,FALSE),VLOOKUP($A99,Массив!$A$6:$BH$500,H$1,FALSE)/4)*100-100),"0")</f>
        <v>0</v>
      </c>
      <c r="I99" s="39" t="str">
        <f>IFERROR((IFERROR(VLOOKUP($A99,Массив!$A$6:$BH$500,I$1,FALSE),"0")/IFERROR(VLOOKUP($B99,Массив2!$A$6:$BH$500,I$1,FALSE),VLOOKUP($A99,Массив!$A$6:$BH$500,I$1,FALSE)/4)*100-100),"0")</f>
        <v>0</v>
      </c>
      <c r="J99" s="37" t="str">
        <f>IFERROR((IFERROR(VLOOKUP($A99,Массив!$A$6:$BH$500,J$1,FALSE),"0")/IFERROR(VLOOKUP($B99,Массив2!$A$6:$BH$500,J$1,FALSE),VLOOKUP($A99,Массив!$A$6:$BH$500,J$1,FALSE)/4)*100-100),"0")</f>
        <v>0</v>
      </c>
      <c r="K99" s="37" t="str">
        <f>IFERROR((IFERROR(VLOOKUP($A99,Массив!$A$6:$BH$500,K$1,FALSE),"0")/IFERROR(VLOOKUP($B99,Массив2!$A$6:$BH$500,K$1,FALSE),VLOOKUP($A99,Массив!$A$6:$BH$500,K$1,FALSE)/4)*100-100),"0")</f>
        <v>0</v>
      </c>
      <c r="L99" s="29" t="str">
        <f>IFERROR((IFERROR(VLOOKUP($A99,Массив!$A$6:$BH$500,L$1,FALSE),"0")/IFERROR(VLOOKUP($B99,Массив2!$A$6:$BH$500,L$1,FALSE),VLOOKUP($A99,Массив!$A$6:$BH$500,L$1,FALSE)/4)*100-100),"0")</f>
        <v>0</v>
      </c>
      <c r="M99" s="37" t="str">
        <f>IFERROR((IFERROR(VLOOKUP($A99,Массив!$A$6:$BH$500,M$1,FALSE),"0")/IFERROR(VLOOKUP($B99,Массив2!$A$6:$BH$500,M$1,FALSE),VLOOKUP($A99,Массив!$A$6:$BH$500,M$1,FALSE)/4)*100-100),"0")</f>
        <v>0</v>
      </c>
      <c r="N99" s="37" t="str">
        <f>IFERROR((IFERROR(VLOOKUP($A99,Массив!$A$6:$BH$500,N$1,FALSE),"0")/IFERROR(VLOOKUP($B99,Массив2!$A$6:$BH$500,N$1,FALSE),VLOOKUP($A99,Массив!$A$6:$BH$500,N$1,FALSE)/4)*100-100),"0")</f>
        <v>0</v>
      </c>
      <c r="O99" s="28" t="str">
        <f>IFERROR((IFERROR(VLOOKUP($A99,Массив!$A$6:$BH$500,O$1,FALSE),"0")/IFERROR(VLOOKUP($B99,Массив2!$A$6:$BH$500,O$1,FALSE),VLOOKUP($A99,Массив!$A$6:$BH$500,O$1,FALSE)/4)*100-100),"0")</f>
        <v>0</v>
      </c>
      <c r="P99" s="28" t="str">
        <f>IFERROR((IFERROR(VLOOKUP($A99,Массив!$A$6:$BH$500,P$1,FALSE),"0")/IFERROR(VLOOKUP($B99,Массив2!$A$6:$BH$500,P$1,FALSE),VLOOKUP($A99,Массив!$A$6:$BH$500,P$1,FALSE)/4)*100-100),"0")</f>
        <v>0</v>
      </c>
      <c r="Q99" s="28" t="str">
        <f>IFERROR((IFERROR(VLOOKUP($A99,Массив!$A$6:$BH$500,Q$1,FALSE),"0")/IFERROR(VLOOKUP($B99,Массив2!$A$6:$BH$500,Q$1,FALSE),VLOOKUP($A99,Массив!$A$6:$BH$500,Q$1,FALSE)/4)*100-100),"0")</f>
        <v>0</v>
      </c>
      <c r="R99" s="28" t="str">
        <f>IFERROR((IFERROR(VLOOKUP($A99,Массив!$A$6:$BH$500,R$1,FALSE),"0")/IFERROR(VLOOKUP($B99,Массив2!$A$6:$BH$500,R$1,FALSE),VLOOKUP($A99,Массив!$A$6:$BH$500,R$1,FALSE)/4)*100-100),"0")</f>
        <v>0</v>
      </c>
      <c r="S99" s="13" t="str">
        <f>IFERROR((IFERROR(VLOOKUP($A99,Массив!$A$6:$BH$500,S$1,FALSE),"0")/IFERROR(VLOOKUP($B99,Массив2!$A$6:$BH$500,S$1,FALSE),VLOOKUP($A99,Массив!$A$6:$BH$500,S$1,FALSE)/4)*100-100),"0")</f>
        <v>0</v>
      </c>
      <c r="T99" s="28" t="str">
        <f>IFERROR((IFERROR(VLOOKUP($A99,Массив!$A$6:$BH$500,T$1,FALSE),"0")/IFERROR(VLOOKUP($B99,Массив2!$A$6:$BH$500,T$1,FALSE),VLOOKUP($A99,Массив!$A$6:$BH$500,T$1,FALSE)/4)*100-100),"0")</f>
        <v>0</v>
      </c>
    </row>
    <row r="100" spans="1:20" ht="25.5" x14ac:dyDescent="0.25">
      <c r="A100" s="76" t="s">
        <v>318</v>
      </c>
      <c r="B100" s="77" t="s">
        <v>318</v>
      </c>
      <c r="C100" s="76"/>
      <c r="D100" s="65" t="s">
        <v>143</v>
      </c>
      <c r="E100" s="92" t="s">
        <v>579</v>
      </c>
      <c r="F100" s="27" t="str">
        <f>IFERROR((IFERROR(VLOOKUP($A100,Массив!$A$6:$BH$500,F$1,FALSE),"0")/IFERROR(VLOOKUP($B100,Массив2!$A$6:$BH$500,F$1,FALSE),VLOOKUP($A100,Массив!$A$6:$BH$500,F$1,FALSE)/4)*100-100),"0")</f>
        <v>0</v>
      </c>
      <c r="G100" s="28" t="str">
        <f>IFERROR((IFERROR(VLOOKUP($A100,Массив!$A$6:$BH$500,G$1,FALSE),"0")/IFERROR(VLOOKUP($B100,Массив2!$A$6:$BH$500,G$1,FALSE),VLOOKUP($A100,Массив!$A$6:$BH$500,G$1,FALSE)/4)*100-100),"0")</f>
        <v>0</v>
      </c>
      <c r="H100" s="47" t="str">
        <f>IFERROR((IFERROR(VLOOKUP($A100,Массив!$A$6:$BH$500,H$1,FALSE),"0")/IFERROR(VLOOKUP($B100,Массив2!$A$6:$BH$500,H$1,FALSE),VLOOKUP($A100,Массив!$A$6:$BH$500,H$1,FALSE)/4)*100-100),"0")</f>
        <v>0</v>
      </c>
      <c r="I100" s="47" t="str">
        <f>IFERROR((IFERROR(VLOOKUP($A100,Массив!$A$6:$BH$500,I$1,FALSE),"0")/IFERROR(VLOOKUP($B100,Массив2!$A$6:$BH$500,I$1,FALSE),VLOOKUP($A100,Массив!$A$6:$BH$500,I$1,FALSE)/4)*100-100),"0")</f>
        <v>0</v>
      </c>
      <c r="J100" s="48" t="str">
        <f>IFERROR((IFERROR(VLOOKUP($A100,Массив!$A$6:$BH$500,J$1,FALSE),"0")/IFERROR(VLOOKUP($B100,Массив2!$A$6:$BH$500,J$1,FALSE),VLOOKUP($A100,Массив!$A$6:$BH$500,J$1,FALSE)/4)*100-100),"0")</f>
        <v>0</v>
      </c>
      <c r="K100" s="48" t="str">
        <f>IFERROR((IFERROR(VLOOKUP($A100,Массив!$A$6:$BH$500,K$1,FALSE),"0")/IFERROR(VLOOKUP($B100,Массив2!$A$6:$BH$500,K$1,FALSE),VLOOKUP($A100,Массив!$A$6:$BH$500,K$1,FALSE)/4)*100-100),"0")</f>
        <v>0</v>
      </c>
      <c r="L100" s="29" t="str">
        <f>IFERROR((IFERROR(VLOOKUP($A100,Массив!$A$6:$BH$500,L$1,FALSE),"0")/IFERROR(VLOOKUP($B100,Массив2!$A$6:$BH$500,L$1,FALSE),VLOOKUP($A100,Массив!$A$6:$BH$500,L$1,FALSE)/4)*100-100),"0")</f>
        <v>0</v>
      </c>
      <c r="M100" s="48" t="str">
        <f>IFERROR((IFERROR(VLOOKUP($A100,Массив!$A$6:$BH$500,M$1,FALSE),"0")/IFERROR(VLOOKUP($B100,Массив2!$A$6:$BH$500,M$1,FALSE),VLOOKUP($A100,Массив!$A$6:$BH$500,M$1,FALSE)/4)*100-100),"0")</f>
        <v>0</v>
      </c>
      <c r="N100" s="48" t="str">
        <f>IFERROR((IFERROR(VLOOKUP($A100,Массив!$A$6:$BH$500,N$1,FALSE),"0")/IFERROR(VLOOKUP($B100,Массив2!$A$6:$BH$500,N$1,FALSE),VLOOKUP($A100,Массив!$A$6:$BH$500,N$1,FALSE)/4)*100-100),"0")</f>
        <v>0</v>
      </c>
      <c r="O100" s="28" t="str">
        <f>IFERROR((IFERROR(VLOOKUP($A100,Массив!$A$6:$BH$500,O$1,FALSE),"0")/IFERROR(VLOOKUP($B100,Массив2!$A$6:$BH$500,O$1,FALSE),VLOOKUP($A100,Массив!$A$6:$BH$500,O$1,FALSE)/4)*100-100),"0")</f>
        <v>0</v>
      </c>
      <c r="P100" s="28" t="str">
        <f>IFERROR((IFERROR(VLOOKUP($A100,Массив!$A$6:$BH$500,P$1,FALSE),"0")/IFERROR(VLOOKUP($B100,Массив2!$A$6:$BH$500,P$1,FALSE),VLOOKUP($A100,Массив!$A$6:$BH$500,P$1,FALSE)/4)*100-100),"0")</f>
        <v>0</v>
      </c>
      <c r="Q100" s="28" t="str">
        <f>IFERROR((IFERROR(VLOOKUP($A100,Массив!$A$6:$BH$500,Q$1,FALSE),"0")/IFERROR(VLOOKUP($B100,Массив2!$A$6:$BH$500,Q$1,FALSE),VLOOKUP($A100,Массив!$A$6:$BH$500,Q$1,FALSE)/4)*100-100),"0")</f>
        <v>0</v>
      </c>
      <c r="R100" s="47" t="str">
        <f>IFERROR((IFERROR(VLOOKUP($A100,Массив!$A$6:$BH$500,R$1,FALSE),"0")/IFERROR(VLOOKUP($B100,Массив2!$A$6:$BH$500,R$1,FALSE),VLOOKUP($A100,Массив!$A$6:$BH$500,R$1,FALSE)/4)*100-100),"0")</f>
        <v>0</v>
      </c>
      <c r="S100" s="13" t="str">
        <f>IFERROR((IFERROR(VLOOKUP($A100,Массив!$A$6:$BH$500,S$1,FALSE),"0")/IFERROR(VLOOKUP($B100,Массив2!$A$6:$BH$500,S$1,FALSE),VLOOKUP($A100,Массив!$A$6:$BH$500,S$1,FALSE)/4)*100-100),"0")</f>
        <v>0</v>
      </c>
      <c r="T100" s="28" t="str">
        <f>IFERROR((IFERROR(VLOOKUP($A100,Массив!$A$6:$BH$500,T$1,FALSE),"0")/IFERROR(VLOOKUP($B100,Массив2!$A$6:$BH$500,T$1,FALSE),VLOOKUP($A100,Массив!$A$6:$BH$500,T$1,FALSE)/4)*100-100),"0")</f>
        <v>0</v>
      </c>
    </row>
    <row r="101" spans="1:20" x14ac:dyDescent="0.25">
      <c r="A101" s="76" t="s">
        <v>319</v>
      </c>
      <c r="B101" s="77" t="s">
        <v>319</v>
      </c>
      <c r="C101" s="76"/>
      <c r="D101" s="21" t="s">
        <v>45</v>
      </c>
      <c r="E101" s="92" t="s">
        <v>580</v>
      </c>
      <c r="F101" s="27" t="str">
        <f>IFERROR((IFERROR(VLOOKUP($A101,Массив!$A$6:$BH$500,F$1,FALSE),"0")/IFERROR(VLOOKUP($B101,Массив2!$A$6:$BH$500,F$1,FALSE),VLOOKUP($A101,Массив!$A$6:$BH$500,F$1,FALSE)/4)*100-100),"0")</f>
        <v>0</v>
      </c>
      <c r="G101" s="28" t="str">
        <f>IFERROR((IFERROR(VLOOKUP($A101,Массив!$A$6:$BH$500,G$1,FALSE),"0")/IFERROR(VLOOKUP($B101,Массив2!$A$6:$BH$500,G$1,FALSE),VLOOKUP($A101,Массив!$A$6:$BH$500,G$1,FALSE)/4)*100-100),"0")</f>
        <v>0</v>
      </c>
      <c r="H101" s="28" t="str">
        <f>IFERROR((IFERROR(VLOOKUP($A101,Массив!$A$6:$BH$500,H$1,FALSE),"0")/IFERROR(VLOOKUP($B101,Массив2!$A$6:$BH$500,H$1,FALSE),VLOOKUP($A101,Массив!$A$6:$BH$500,H$1,FALSE)/4)*100-100),"0")</f>
        <v>0</v>
      </c>
      <c r="I101" s="28" t="str">
        <f>IFERROR((IFERROR(VLOOKUP($A101,Массив!$A$6:$BH$500,I$1,FALSE),"0")/IFERROR(VLOOKUP($B101,Массив2!$A$6:$BH$500,I$1,FALSE),VLOOKUP($A101,Массив!$A$6:$BH$500,I$1,FALSE)/4)*100-100),"0")</f>
        <v>0</v>
      </c>
      <c r="J101" s="29" t="str">
        <f>IFERROR((IFERROR(VLOOKUP($A101,Массив!$A$6:$BH$500,J$1,FALSE),"0")/IFERROR(VLOOKUP($B101,Массив2!$A$6:$BH$500,J$1,FALSE),VLOOKUP($A101,Массив!$A$6:$BH$500,J$1,FALSE)/4)*100-100),"0")</f>
        <v>0</v>
      </c>
      <c r="K101" s="29" t="str">
        <f>IFERROR((IFERROR(VLOOKUP($A101,Массив!$A$6:$BH$500,K$1,FALSE),"0")/IFERROR(VLOOKUP($B101,Массив2!$A$6:$BH$500,K$1,FALSE),VLOOKUP($A101,Массив!$A$6:$BH$500,K$1,FALSE)/4)*100-100),"0")</f>
        <v>0</v>
      </c>
      <c r="L101" s="29" t="str">
        <f>IFERROR((IFERROR(VLOOKUP($A101,Массив!$A$6:$BH$500,L$1,FALSE),"0")/IFERROR(VLOOKUP($B101,Массив2!$A$6:$BH$500,L$1,FALSE),VLOOKUP($A101,Массив!$A$6:$BH$500,L$1,FALSE)/4)*100-100),"0")</f>
        <v>0</v>
      </c>
      <c r="M101" s="29" t="str">
        <f>IFERROR((IFERROR(VLOOKUP($A101,Массив!$A$6:$BH$500,M$1,FALSE),"0")/IFERROR(VLOOKUP($B101,Массив2!$A$6:$BH$500,M$1,FALSE),VLOOKUP($A101,Массив!$A$6:$BH$500,M$1,FALSE)/4)*100-100),"0")</f>
        <v>0</v>
      </c>
      <c r="N101" s="29" t="str">
        <f>IFERROR((IFERROR(VLOOKUP($A101,Массив!$A$6:$BH$500,N$1,FALSE),"0")/IFERROR(VLOOKUP($B101,Массив2!$A$6:$BH$500,N$1,FALSE),VLOOKUP($A101,Массив!$A$6:$BH$500,N$1,FALSE)/4)*100-100),"0")</f>
        <v>0</v>
      </c>
      <c r="O101" s="47" t="str">
        <f>IFERROR((IFERROR(VLOOKUP($A101,Массив!$A$6:$BH$500,O$1,FALSE),"0")/IFERROR(VLOOKUP($B101,Массив2!$A$6:$BH$500,O$1,FALSE),VLOOKUP($A101,Массив!$A$6:$BH$500,O$1,FALSE)/4)*100-100),"0")</f>
        <v>0</v>
      </c>
      <c r="P101" s="47" t="str">
        <f>IFERROR((IFERROR(VLOOKUP($A101,Массив!$A$6:$BH$500,P$1,FALSE),"0")/IFERROR(VLOOKUP($B101,Массив2!$A$6:$BH$500,P$1,FALSE),VLOOKUP($A101,Массив!$A$6:$BH$500,P$1,FALSE)/4)*100-100),"0")</f>
        <v>0</v>
      </c>
      <c r="Q101" s="47" t="str">
        <f>IFERROR((IFERROR(VLOOKUP($A101,Массив!$A$6:$BH$500,Q$1,FALSE),"0")/IFERROR(VLOOKUP($B101,Массив2!$A$6:$BH$500,Q$1,FALSE),VLOOKUP($A101,Массив!$A$6:$BH$500,Q$1,FALSE)/4)*100-100),"0")</f>
        <v>0</v>
      </c>
      <c r="R101" s="47" t="str">
        <f>IFERROR((IFERROR(VLOOKUP($A101,Массив!$A$6:$BH$500,R$1,FALSE),"0")/IFERROR(VLOOKUP($B101,Массив2!$A$6:$BH$500,R$1,FALSE),VLOOKUP($A101,Массив!$A$6:$BH$500,R$1,FALSE)/4)*100-100),"0")</f>
        <v>0</v>
      </c>
      <c r="S101" s="50" t="str">
        <f>IFERROR((IFERROR(VLOOKUP($A101,Массив!$A$6:$BH$500,S$1,FALSE),"0")/IFERROR(VLOOKUP($B101,Массив2!$A$6:$BH$500,S$1,FALSE),VLOOKUP($A101,Массив!$A$6:$BH$500,S$1,FALSE)/4)*100-100),"0")</f>
        <v>0</v>
      </c>
      <c r="T101" s="28" t="str">
        <f>IFERROR((IFERROR(VLOOKUP($A101,Массив!$A$6:$BH$500,T$1,FALSE),"0")/IFERROR(VLOOKUP($B101,Массив2!$A$6:$BH$500,T$1,FALSE),VLOOKUP($A101,Массив!$A$6:$BH$500,T$1,FALSE)/4)*100-100),"0")</f>
        <v>0</v>
      </c>
    </row>
    <row r="102" spans="1:20" x14ac:dyDescent="0.25">
      <c r="A102" s="76" t="s">
        <v>320</v>
      </c>
      <c r="B102" s="77" t="s">
        <v>320</v>
      </c>
      <c r="C102" s="76"/>
      <c r="D102" s="21" t="s">
        <v>46</v>
      </c>
      <c r="E102" s="92" t="s">
        <v>581</v>
      </c>
      <c r="F102" s="27" t="str">
        <f>IFERROR((IFERROR(VLOOKUP($A102,Массив!$A$6:$BH$500,F$1,FALSE),"0")/IFERROR(VLOOKUP($B102,Массив2!$A$6:$BH$500,F$1,FALSE),VLOOKUP($A102,Массив!$A$6:$BH$500,F$1,FALSE)/4)*100-100),"0")</f>
        <v>0</v>
      </c>
      <c r="G102" s="28" t="str">
        <f>IFERROR((IFERROR(VLOOKUP($A102,Массив!$A$6:$BH$500,G$1,FALSE),"0")/IFERROR(VLOOKUP($B102,Массив2!$A$6:$BH$500,G$1,FALSE),VLOOKUP($A102,Массив!$A$6:$BH$500,G$1,FALSE)/4)*100-100),"0")</f>
        <v>0</v>
      </c>
      <c r="H102" s="28" t="str">
        <f>IFERROR((IFERROR(VLOOKUP($A102,Массив!$A$6:$BH$500,H$1,FALSE),"0")/IFERROR(VLOOKUP($B102,Массив2!$A$6:$BH$500,H$1,FALSE),VLOOKUP($A102,Массив!$A$6:$BH$500,H$1,FALSE)/4)*100-100),"0")</f>
        <v>0</v>
      </c>
      <c r="I102" s="28" t="str">
        <f>IFERROR((IFERROR(VLOOKUP($A102,Массив!$A$6:$BH$500,I$1,FALSE),"0")/IFERROR(VLOOKUP($B102,Массив2!$A$6:$BH$500,I$1,FALSE),VLOOKUP($A102,Массив!$A$6:$BH$500,I$1,FALSE)/4)*100-100),"0")</f>
        <v>0</v>
      </c>
      <c r="J102" s="29" t="str">
        <f>IFERROR((IFERROR(VLOOKUP($A102,Массив!$A$6:$BH$500,J$1,FALSE),"0")/IFERROR(VLOOKUP($B102,Массив2!$A$6:$BH$500,J$1,FALSE),VLOOKUP($A102,Массив!$A$6:$BH$500,J$1,FALSE)/4)*100-100),"0")</f>
        <v>0</v>
      </c>
      <c r="K102" s="29" t="str">
        <f>IFERROR((IFERROR(VLOOKUP($A102,Массив!$A$6:$BH$500,K$1,FALSE),"0")/IFERROR(VLOOKUP($B102,Массив2!$A$6:$BH$500,K$1,FALSE),VLOOKUP($A102,Массив!$A$6:$BH$500,K$1,FALSE)/4)*100-100),"0")</f>
        <v>0</v>
      </c>
      <c r="L102" s="29" t="str">
        <f>IFERROR((IFERROR(VLOOKUP($A102,Массив!$A$6:$BH$500,L$1,FALSE),"0")/IFERROR(VLOOKUP($B102,Массив2!$A$6:$BH$500,L$1,FALSE),VLOOKUP($A102,Массив!$A$6:$BH$500,L$1,FALSE)/4)*100-100),"0")</f>
        <v>0</v>
      </c>
      <c r="M102" s="29" t="str">
        <f>IFERROR((IFERROR(VLOOKUP($A102,Массив!$A$6:$BH$500,M$1,FALSE),"0")/IFERROR(VLOOKUP($B102,Массив2!$A$6:$BH$500,M$1,FALSE),VLOOKUP($A102,Массив!$A$6:$BH$500,M$1,FALSE)/4)*100-100),"0")</f>
        <v>0</v>
      </c>
      <c r="N102" s="29" t="str">
        <f>IFERROR((IFERROR(VLOOKUP($A102,Массив!$A$6:$BH$500,N$1,FALSE),"0")/IFERROR(VLOOKUP($B102,Массив2!$A$6:$BH$500,N$1,FALSE),VLOOKUP($A102,Массив!$A$6:$BH$500,N$1,FALSE)/4)*100-100),"0")</f>
        <v>0</v>
      </c>
      <c r="O102" s="28" t="str">
        <f>IFERROR((IFERROR(VLOOKUP($A102,Массив!$A$6:$BH$500,O$1,FALSE),"0")/IFERROR(VLOOKUP($B102,Массив2!$A$6:$BH$500,O$1,FALSE),VLOOKUP($A102,Массив!$A$6:$BH$500,O$1,FALSE)/4)*100-100),"0")</f>
        <v>0</v>
      </c>
      <c r="P102" s="28" t="str">
        <f>IFERROR((IFERROR(VLOOKUP($A102,Массив!$A$6:$BH$500,P$1,FALSE),"0")/IFERROR(VLOOKUP($B102,Массив2!$A$6:$BH$500,P$1,FALSE),VLOOKUP($A102,Массив!$A$6:$BH$500,P$1,FALSE)/4)*100-100),"0")</f>
        <v>0</v>
      </c>
      <c r="Q102" s="28" t="str">
        <f>IFERROR((IFERROR(VLOOKUP($A102,Массив!$A$6:$BH$500,Q$1,FALSE),"0")/IFERROR(VLOOKUP($B102,Массив2!$A$6:$BH$500,Q$1,FALSE),VLOOKUP($A102,Массив!$A$6:$BH$500,Q$1,FALSE)/4)*100-100),"0")</f>
        <v>0</v>
      </c>
      <c r="R102" s="28" t="str">
        <f>IFERROR((IFERROR(VLOOKUP($A102,Массив!$A$6:$BH$500,R$1,FALSE),"0")/IFERROR(VLOOKUP($B102,Массив2!$A$6:$BH$500,R$1,FALSE),VLOOKUP($A102,Массив!$A$6:$BH$500,R$1,FALSE)/4)*100-100),"0")</f>
        <v>0</v>
      </c>
      <c r="S102" s="13" t="str">
        <f>IFERROR((IFERROR(VLOOKUP($A102,Массив!$A$6:$BH$500,S$1,FALSE),"0")/IFERROR(VLOOKUP($B102,Массив2!$A$6:$BH$500,S$1,FALSE),VLOOKUP($A102,Массив!$A$6:$BH$500,S$1,FALSE)/4)*100-100),"0")</f>
        <v>0</v>
      </c>
      <c r="T102" s="28" t="str">
        <f>IFERROR((IFERROR(VLOOKUP($A102,Массив!$A$6:$BH$500,T$1,FALSE),"0")/IFERROR(VLOOKUP($B102,Массив2!$A$6:$BH$500,T$1,FALSE),VLOOKUP($A102,Массив!$A$6:$BH$500,T$1,FALSE)/4)*100-100),"0")</f>
        <v>0</v>
      </c>
    </row>
    <row r="103" spans="1:20" x14ac:dyDescent="0.25">
      <c r="A103" s="76" t="s">
        <v>321</v>
      </c>
      <c r="B103" s="77" t="s">
        <v>321</v>
      </c>
      <c r="C103" s="76"/>
      <c r="D103" s="21" t="s">
        <v>90</v>
      </c>
      <c r="E103" s="92" t="s">
        <v>582</v>
      </c>
      <c r="F103" s="27" t="str">
        <f>IFERROR((IFERROR(VLOOKUP($A103,Массив!$A$6:$BH$500,F$1,FALSE),"0")/IFERROR(VLOOKUP($B103,Массив2!$A$6:$BH$500,F$1,FALSE),VLOOKUP($A103,Массив!$A$6:$BH$500,F$1,FALSE)/4)*100-100),"0")</f>
        <v>0</v>
      </c>
      <c r="G103" s="28" t="str">
        <f>IFERROR((IFERROR(VLOOKUP($A103,Массив!$A$6:$BH$500,G$1,FALSE),"0")/IFERROR(VLOOKUP($B103,Массив2!$A$6:$BH$500,G$1,FALSE),VLOOKUP($A103,Массив!$A$6:$BH$500,G$1,FALSE)/4)*100-100),"0")</f>
        <v>0</v>
      </c>
      <c r="H103" s="28" t="str">
        <f>IFERROR((IFERROR(VLOOKUP($A103,Массив!$A$6:$BH$500,H$1,FALSE),"0")/IFERROR(VLOOKUP($B103,Массив2!$A$6:$BH$500,H$1,FALSE),VLOOKUP($A103,Массив!$A$6:$BH$500,H$1,FALSE)/4)*100-100),"0")</f>
        <v>0</v>
      </c>
      <c r="I103" s="28" t="str">
        <f>IFERROR((IFERROR(VLOOKUP($A103,Массив!$A$6:$BH$500,I$1,FALSE),"0")/IFERROR(VLOOKUP($B103,Массив2!$A$6:$BH$500,I$1,FALSE),VLOOKUP($A103,Массив!$A$6:$BH$500,I$1,FALSE)/4)*100-100),"0")</f>
        <v>0</v>
      </c>
      <c r="J103" s="29" t="str">
        <f>IFERROR((IFERROR(VLOOKUP($A103,Массив!$A$6:$BH$500,J$1,FALSE),"0")/IFERROR(VLOOKUP($B103,Массив2!$A$6:$BH$500,J$1,FALSE),VLOOKUP($A103,Массив!$A$6:$BH$500,J$1,FALSE)/4)*100-100),"0")</f>
        <v>0</v>
      </c>
      <c r="K103" s="29" t="str">
        <f>IFERROR((IFERROR(VLOOKUP($A103,Массив!$A$6:$BH$500,K$1,FALSE),"0")/IFERROR(VLOOKUP($B103,Массив2!$A$6:$BH$500,K$1,FALSE),VLOOKUP($A103,Массив!$A$6:$BH$500,K$1,FALSE)/4)*100-100),"0")</f>
        <v>0</v>
      </c>
      <c r="L103" s="29" t="str">
        <f>IFERROR((IFERROR(VLOOKUP($A103,Массив!$A$6:$BH$500,L$1,FALSE),"0")/IFERROR(VLOOKUP($B103,Массив2!$A$6:$BH$500,L$1,FALSE),VLOOKUP($A103,Массив!$A$6:$BH$500,L$1,FALSE)/4)*100-100),"0")</f>
        <v>0</v>
      </c>
      <c r="M103" s="29" t="str">
        <f>IFERROR((IFERROR(VLOOKUP($A103,Массив!$A$6:$BH$500,M$1,FALSE),"0")/IFERROR(VLOOKUP($B103,Массив2!$A$6:$BH$500,M$1,FALSE),VLOOKUP($A103,Массив!$A$6:$BH$500,M$1,FALSE)/4)*100-100),"0")</f>
        <v>0</v>
      </c>
      <c r="N103" s="29" t="str">
        <f>IFERROR((IFERROR(VLOOKUP($A103,Массив!$A$6:$BH$500,N$1,FALSE),"0")/IFERROR(VLOOKUP($B103,Массив2!$A$6:$BH$500,N$1,FALSE),VLOOKUP($A103,Массив!$A$6:$BH$500,N$1,FALSE)/4)*100-100),"0")</f>
        <v>0</v>
      </c>
      <c r="O103" s="28" t="str">
        <f>IFERROR((IFERROR(VLOOKUP($A103,Массив!$A$6:$BH$500,O$1,FALSE),"0")/IFERROR(VLOOKUP($B103,Массив2!$A$6:$BH$500,O$1,FALSE),VLOOKUP($A103,Массив!$A$6:$BH$500,O$1,FALSE)/4)*100-100),"0")</f>
        <v>0</v>
      </c>
      <c r="P103" s="28" t="str">
        <f>IFERROR((IFERROR(VLOOKUP($A103,Массив!$A$6:$BH$500,P$1,FALSE),"0")/IFERROR(VLOOKUP($B103,Массив2!$A$6:$BH$500,P$1,FALSE),VLOOKUP($A103,Массив!$A$6:$BH$500,P$1,FALSE)/4)*100-100),"0")</f>
        <v>0</v>
      </c>
      <c r="Q103" s="28" t="str">
        <f>IFERROR((IFERROR(VLOOKUP($A103,Массив!$A$6:$BH$500,Q$1,FALSE),"0")/IFERROR(VLOOKUP($B103,Массив2!$A$6:$BH$500,Q$1,FALSE),VLOOKUP($A103,Массив!$A$6:$BH$500,Q$1,FALSE)/4)*100-100),"0")</f>
        <v>0</v>
      </c>
      <c r="R103" s="28" t="str">
        <f>IFERROR((IFERROR(VLOOKUP($A103,Массив!$A$6:$BH$500,R$1,FALSE),"0")/IFERROR(VLOOKUP($B103,Массив2!$A$6:$BH$500,R$1,FALSE),VLOOKUP($A103,Массив!$A$6:$BH$500,R$1,FALSE)/4)*100-100),"0")</f>
        <v>0</v>
      </c>
      <c r="S103" s="13" t="str">
        <f>IFERROR((IFERROR(VLOOKUP($A103,Массив!$A$6:$BH$500,S$1,FALSE),"0")/IFERROR(VLOOKUP($B103,Массив2!$A$6:$BH$500,S$1,FALSE),VLOOKUP($A103,Массив!$A$6:$BH$500,S$1,FALSE)/4)*100-100),"0")</f>
        <v>0</v>
      </c>
      <c r="T103" s="28" t="str">
        <f>IFERROR((IFERROR(VLOOKUP($A103,Массив!$A$6:$BH$500,T$1,FALSE),"0")/IFERROR(VLOOKUP($B103,Массив2!$A$6:$BH$500,T$1,FALSE),VLOOKUP($A103,Массив!$A$6:$BH$500,T$1,FALSE)/4)*100-100),"0")</f>
        <v>0</v>
      </c>
    </row>
    <row r="104" spans="1:20" x14ac:dyDescent="0.25">
      <c r="A104" s="76" t="s">
        <v>322</v>
      </c>
      <c r="B104" s="77" t="s">
        <v>322</v>
      </c>
      <c r="C104" s="76"/>
      <c r="D104" s="21" t="s">
        <v>115</v>
      </c>
      <c r="E104" s="92" t="s">
        <v>583</v>
      </c>
      <c r="F104" s="27" t="str">
        <f>IFERROR((IFERROR(VLOOKUP($A104,Массив!$A$6:$BH$500,F$1,FALSE),"0")/IFERROR(VLOOKUP($B104,Массив2!$A$6:$BH$500,F$1,FALSE),VLOOKUP($A104,Массив!$A$6:$BH$500,F$1,FALSE)/4)*100-100),"0")</f>
        <v>0</v>
      </c>
      <c r="G104" s="28" t="str">
        <f>IFERROR((IFERROR(VLOOKUP($A104,Массив!$A$6:$BH$500,G$1,FALSE),"0")/IFERROR(VLOOKUP($B104,Массив2!$A$6:$BH$500,G$1,FALSE),VLOOKUP($A104,Массив!$A$6:$BH$500,G$1,FALSE)/4)*100-100),"0")</f>
        <v>0</v>
      </c>
      <c r="H104" s="28" t="str">
        <f>IFERROR((IFERROR(VLOOKUP($A104,Массив!$A$6:$BH$500,H$1,FALSE),"0")/IFERROR(VLOOKUP($B104,Массив2!$A$6:$BH$500,H$1,FALSE),VLOOKUP($A104,Массив!$A$6:$BH$500,H$1,FALSE)/4)*100-100),"0")</f>
        <v>0</v>
      </c>
      <c r="I104" s="28" t="str">
        <f>IFERROR((IFERROR(VLOOKUP($A104,Массив!$A$6:$BH$500,I$1,FALSE),"0")/IFERROR(VLOOKUP($B104,Массив2!$A$6:$BH$500,I$1,FALSE),VLOOKUP($A104,Массив!$A$6:$BH$500,I$1,FALSE)/4)*100-100),"0")</f>
        <v>0</v>
      </c>
      <c r="J104" s="29" t="str">
        <f>IFERROR((IFERROR(VLOOKUP($A104,Массив!$A$6:$BH$500,J$1,FALSE),"0")/IFERROR(VLOOKUP($B104,Массив2!$A$6:$BH$500,J$1,FALSE),VLOOKUP($A104,Массив!$A$6:$BH$500,J$1,FALSE)/4)*100-100),"0")</f>
        <v>0</v>
      </c>
      <c r="K104" s="29" t="str">
        <f>IFERROR((IFERROR(VLOOKUP($A104,Массив!$A$6:$BH$500,K$1,FALSE),"0")/IFERROR(VLOOKUP($B104,Массив2!$A$6:$BH$500,K$1,FALSE),VLOOKUP($A104,Массив!$A$6:$BH$500,K$1,FALSE)/4)*100-100),"0")</f>
        <v>0</v>
      </c>
      <c r="L104" s="29" t="str">
        <f>IFERROR((IFERROR(VLOOKUP($A104,Массив!$A$6:$BH$500,L$1,FALSE),"0")/IFERROR(VLOOKUP($B104,Массив2!$A$6:$BH$500,L$1,FALSE),VLOOKUP($A104,Массив!$A$6:$BH$500,L$1,FALSE)/4)*100-100),"0")</f>
        <v>0</v>
      </c>
      <c r="M104" s="29" t="str">
        <f>IFERROR((IFERROR(VLOOKUP($A104,Массив!$A$6:$BH$500,M$1,FALSE),"0")/IFERROR(VLOOKUP($B104,Массив2!$A$6:$BH$500,M$1,FALSE),VLOOKUP($A104,Массив!$A$6:$BH$500,M$1,FALSE)/4)*100-100),"0")</f>
        <v>0</v>
      </c>
      <c r="N104" s="29" t="str">
        <f>IFERROR((IFERROR(VLOOKUP($A104,Массив!$A$6:$BH$500,N$1,FALSE),"0")/IFERROR(VLOOKUP($B104,Массив2!$A$6:$BH$500,N$1,FALSE),VLOOKUP($A104,Массив!$A$6:$BH$500,N$1,FALSE)/4)*100-100),"0")</f>
        <v>0</v>
      </c>
      <c r="O104" s="28" t="str">
        <f>IFERROR((IFERROR(VLOOKUP($A104,Массив!$A$6:$BH$500,O$1,FALSE),"0")/IFERROR(VLOOKUP($B104,Массив2!$A$6:$BH$500,O$1,FALSE),VLOOKUP($A104,Массив!$A$6:$BH$500,O$1,FALSE)/4)*100-100),"0")</f>
        <v>0</v>
      </c>
      <c r="P104" s="28" t="str">
        <f>IFERROR((IFERROR(VLOOKUP($A104,Массив!$A$6:$BH$500,P$1,FALSE),"0")/IFERROR(VLOOKUP($B104,Массив2!$A$6:$BH$500,P$1,FALSE),VLOOKUP($A104,Массив!$A$6:$BH$500,P$1,FALSE)/4)*100-100),"0")</f>
        <v>0</v>
      </c>
      <c r="Q104" s="28" t="str">
        <f>IFERROR((IFERROR(VLOOKUP($A104,Массив!$A$6:$BH$500,Q$1,FALSE),"0")/IFERROR(VLOOKUP($B104,Массив2!$A$6:$BH$500,Q$1,FALSE),VLOOKUP($A104,Массив!$A$6:$BH$500,Q$1,FALSE)/4)*100-100),"0")</f>
        <v>0</v>
      </c>
      <c r="R104" s="28" t="str">
        <f>IFERROR((IFERROR(VLOOKUP($A104,Массив!$A$6:$BH$500,R$1,FALSE),"0")/IFERROR(VLOOKUP($B104,Массив2!$A$6:$BH$500,R$1,FALSE),VLOOKUP($A104,Массив!$A$6:$BH$500,R$1,FALSE)/4)*100-100),"0")</f>
        <v>0</v>
      </c>
      <c r="S104" s="13" t="str">
        <f>IFERROR((IFERROR(VLOOKUP($A104,Массив!$A$6:$BH$500,S$1,FALSE),"0")/IFERROR(VLOOKUP($B104,Массив2!$A$6:$BH$500,S$1,FALSE),VLOOKUP($A104,Массив!$A$6:$BH$500,S$1,FALSE)/4)*100-100),"0")</f>
        <v>0</v>
      </c>
      <c r="T104" s="28" t="str">
        <f>IFERROR((IFERROR(VLOOKUP($A104,Массив!$A$6:$BH$500,T$1,FALSE),"0")/IFERROR(VLOOKUP($B104,Массив2!$A$6:$BH$500,T$1,FALSE),VLOOKUP($A104,Массив!$A$6:$BH$500,T$1,FALSE)/4)*100-100),"0")</f>
        <v>0</v>
      </c>
    </row>
    <row r="105" spans="1:20" x14ac:dyDescent="0.25">
      <c r="A105" s="76" t="s">
        <v>323</v>
      </c>
      <c r="B105" s="77" t="s">
        <v>323</v>
      </c>
      <c r="C105" s="76"/>
      <c r="D105" s="21" t="s">
        <v>91</v>
      </c>
      <c r="E105" s="92" t="s">
        <v>584</v>
      </c>
      <c r="F105" s="27" t="str">
        <f>IFERROR((IFERROR(VLOOKUP($A105,Массив!$A$6:$BH$500,F$1,FALSE),"0")/IFERROR(VLOOKUP($B105,Массив2!$A$6:$BH$500,F$1,FALSE),VLOOKUP($A105,Массив!$A$6:$BH$500,F$1,FALSE)/4)*100-100),"0")</f>
        <v>0</v>
      </c>
      <c r="G105" s="28" t="str">
        <f>IFERROR((IFERROR(VLOOKUP($A105,Массив!$A$6:$BH$500,G$1,FALSE),"0")/IFERROR(VLOOKUP($B105,Массив2!$A$6:$BH$500,G$1,FALSE),VLOOKUP($A105,Массив!$A$6:$BH$500,G$1,FALSE)/4)*100-100),"0")</f>
        <v>0</v>
      </c>
      <c r="H105" s="28" t="str">
        <f>IFERROR((IFERROR(VLOOKUP($A105,Массив!$A$6:$BH$500,H$1,FALSE),"0")/IFERROR(VLOOKUP($B105,Массив2!$A$6:$BH$500,H$1,FALSE),VLOOKUP($A105,Массив!$A$6:$BH$500,H$1,FALSE)/4)*100-100),"0")</f>
        <v>0</v>
      </c>
      <c r="I105" s="28" t="str">
        <f>IFERROR((IFERROR(VLOOKUP($A105,Массив!$A$6:$BH$500,I$1,FALSE),"0")/IFERROR(VLOOKUP($B105,Массив2!$A$6:$BH$500,I$1,FALSE),VLOOKUP($A105,Массив!$A$6:$BH$500,I$1,FALSE)/4)*100-100),"0")</f>
        <v>0</v>
      </c>
      <c r="J105" s="29" t="str">
        <f>IFERROR((IFERROR(VLOOKUP($A105,Массив!$A$6:$BH$500,J$1,FALSE),"0")/IFERROR(VLOOKUP($B105,Массив2!$A$6:$BH$500,J$1,FALSE),VLOOKUP($A105,Массив!$A$6:$BH$500,J$1,FALSE)/4)*100-100),"0")</f>
        <v>0</v>
      </c>
      <c r="K105" s="29" t="str">
        <f>IFERROR((IFERROR(VLOOKUP($A105,Массив!$A$6:$BH$500,K$1,FALSE),"0")/IFERROR(VLOOKUP($B105,Массив2!$A$6:$BH$500,K$1,FALSE),VLOOKUP($A105,Массив!$A$6:$BH$500,K$1,FALSE)/4)*100-100),"0")</f>
        <v>0</v>
      </c>
      <c r="L105" s="29" t="str">
        <f>IFERROR((IFERROR(VLOOKUP($A105,Массив!$A$6:$BH$500,L$1,FALSE),"0")/IFERROR(VLOOKUP($B105,Массив2!$A$6:$BH$500,L$1,FALSE),VLOOKUP($A105,Массив!$A$6:$BH$500,L$1,FALSE)/4)*100-100),"0")</f>
        <v>0</v>
      </c>
      <c r="M105" s="29" t="str">
        <f>IFERROR((IFERROR(VLOOKUP($A105,Массив!$A$6:$BH$500,M$1,FALSE),"0")/IFERROR(VLOOKUP($B105,Массив2!$A$6:$BH$500,M$1,FALSE),VLOOKUP($A105,Массив!$A$6:$BH$500,M$1,FALSE)/4)*100-100),"0")</f>
        <v>0</v>
      </c>
      <c r="N105" s="29" t="str">
        <f>IFERROR((IFERROR(VLOOKUP($A105,Массив!$A$6:$BH$500,N$1,FALSE),"0")/IFERROR(VLOOKUP($B105,Массив2!$A$6:$BH$500,N$1,FALSE),VLOOKUP($A105,Массив!$A$6:$BH$500,N$1,FALSE)/4)*100-100),"0")</f>
        <v>0</v>
      </c>
      <c r="O105" s="28" t="str">
        <f>IFERROR((IFERROR(VLOOKUP($A105,Массив!$A$6:$BH$500,O$1,FALSE),"0")/IFERROR(VLOOKUP($B105,Массив2!$A$6:$BH$500,O$1,FALSE),VLOOKUP($A105,Массив!$A$6:$BH$500,O$1,FALSE)/4)*100-100),"0")</f>
        <v>0</v>
      </c>
      <c r="P105" s="28" t="str">
        <f>IFERROR((IFERROR(VLOOKUP($A105,Массив!$A$6:$BH$500,P$1,FALSE),"0")/IFERROR(VLOOKUP($B105,Массив2!$A$6:$BH$500,P$1,FALSE),VLOOKUP($A105,Массив!$A$6:$BH$500,P$1,FALSE)/4)*100-100),"0")</f>
        <v>0</v>
      </c>
      <c r="Q105" s="28" t="str">
        <f>IFERROR((IFERROR(VLOOKUP($A105,Массив!$A$6:$BH$500,Q$1,FALSE),"0")/IFERROR(VLOOKUP($B105,Массив2!$A$6:$BH$500,Q$1,FALSE),VLOOKUP($A105,Массив!$A$6:$BH$500,Q$1,FALSE)/4)*100-100),"0")</f>
        <v>0</v>
      </c>
      <c r="R105" s="28" t="str">
        <f>IFERROR((IFERROR(VLOOKUP($A105,Массив!$A$6:$BH$500,R$1,FALSE),"0")/IFERROR(VLOOKUP($B105,Массив2!$A$6:$BH$500,R$1,FALSE),VLOOKUP($A105,Массив!$A$6:$BH$500,R$1,FALSE)/4)*100-100),"0")</f>
        <v>0</v>
      </c>
      <c r="S105" s="13" t="str">
        <f>IFERROR((IFERROR(VLOOKUP($A105,Массив!$A$6:$BH$500,S$1,FALSE),"0")/IFERROR(VLOOKUP($B105,Массив2!$A$6:$BH$500,S$1,FALSE),VLOOKUP($A105,Массив!$A$6:$BH$500,S$1,FALSE)/4)*100-100),"0")</f>
        <v>0</v>
      </c>
      <c r="T105" s="28" t="str">
        <f>IFERROR((IFERROR(VLOOKUP($A105,Массив!$A$6:$BH$500,T$1,FALSE),"0")/IFERROR(VLOOKUP($B105,Массив2!$A$6:$BH$500,T$1,FALSE),VLOOKUP($A105,Массив!$A$6:$BH$500,T$1,FALSE)/4)*100-100),"0")</f>
        <v>0</v>
      </c>
    </row>
    <row r="106" spans="1:20" x14ac:dyDescent="0.25">
      <c r="A106" s="76" t="s">
        <v>324</v>
      </c>
      <c r="B106" s="77" t="s">
        <v>324</v>
      </c>
      <c r="C106" s="76"/>
      <c r="D106" s="21" t="s">
        <v>92</v>
      </c>
      <c r="E106" s="92" t="s">
        <v>585</v>
      </c>
      <c r="F106" s="27" t="str">
        <f>IFERROR((IFERROR(VLOOKUP($A106,Массив!$A$6:$BH$500,F$1,FALSE),"0")/IFERROR(VLOOKUP($B106,Массив2!$A$6:$BH$500,F$1,FALSE),VLOOKUP($A106,Массив!$A$6:$BH$500,F$1,FALSE)/4)*100-100),"0")</f>
        <v>0</v>
      </c>
      <c r="G106" s="28" t="str">
        <f>IFERROR((IFERROR(VLOOKUP($A106,Массив!$A$6:$BH$500,G$1,FALSE),"0")/IFERROR(VLOOKUP($B106,Массив2!$A$6:$BH$500,G$1,FALSE),VLOOKUP($A106,Массив!$A$6:$BH$500,G$1,FALSE)/4)*100-100),"0")</f>
        <v>0</v>
      </c>
      <c r="H106" s="28" t="str">
        <f>IFERROR((IFERROR(VLOOKUP($A106,Массив!$A$6:$BH$500,H$1,FALSE),"0")/IFERROR(VLOOKUP($B106,Массив2!$A$6:$BH$500,H$1,FALSE),VLOOKUP($A106,Массив!$A$6:$BH$500,H$1,FALSE)/4)*100-100),"0")</f>
        <v>0</v>
      </c>
      <c r="I106" s="28" t="str">
        <f>IFERROR((IFERROR(VLOOKUP($A106,Массив!$A$6:$BH$500,I$1,FALSE),"0")/IFERROR(VLOOKUP($B106,Массив2!$A$6:$BH$500,I$1,FALSE),VLOOKUP($A106,Массив!$A$6:$BH$500,I$1,FALSE)/4)*100-100),"0")</f>
        <v>0</v>
      </c>
      <c r="J106" s="29" t="str">
        <f>IFERROR((IFERROR(VLOOKUP($A106,Массив!$A$6:$BH$500,J$1,FALSE),"0")/IFERROR(VLOOKUP($B106,Массив2!$A$6:$BH$500,J$1,FALSE),VLOOKUP($A106,Массив!$A$6:$BH$500,J$1,FALSE)/4)*100-100),"0")</f>
        <v>0</v>
      </c>
      <c r="K106" s="29" t="str">
        <f>IFERROR((IFERROR(VLOOKUP($A106,Массив!$A$6:$BH$500,K$1,FALSE),"0")/IFERROR(VLOOKUP($B106,Массив2!$A$6:$BH$500,K$1,FALSE),VLOOKUP($A106,Массив!$A$6:$BH$500,K$1,FALSE)/4)*100-100),"0")</f>
        <v>0</v>
      </c>
      <c r="L106" s="29" t="str">
        <f>IFERROR((IFERROR(VLOOKUP($A106,Массив!$A$6:$BH$500,L$1,FALSE),"0")/IFERROR(VLOOKUP($B106,Массив2!$A$6:$BH$500,L$1,FALSE),VLOOKUP($A106,Массив!$A$6:$BH$500,L$1,FALSE)/4)*100-100),"0")</f>
        <v>0</v>
      </c>
      <c r="M106" s="29" t="str">
        <f>IFERROR((IFERROR(VLOOKUP($A106,Массив!$A$6:$BH$500,M$1,FALSE),"0")/IFERROR(VLOOKUP($B106,Массив2!$A$6:$BH$500,M$1,FALSE),VLOOKUP($A106,Массив!$A$6:$BH$500,M$1,FALSE)/4)*100-100),"0")</f>
        <v>0</v>
      </c>
      <c r="N106" s="29" t="str">
        <f>IFERROR((IFERROR(VLOOKUP($A106,Массив!$A$6:$BH$500,N$1,FALSE),"0")/IFERROR(VLOOKUP($B106,Массив2!$A$6:$BH$500,N$1,FALSE),VLOOKUP($A106,Массив!$A$6:$BH$500,N$1,FALSE)/4)*100-100),"0")</f>
        <v>0</v>
      </c>
      <c r="O106" s="28" t="str">
        <f>IFERROR((IFERROR(VLOOKUP($A106,Массив!$A$6:$BH$500,O$1,FALSE),"0")/IFERROR(VLOOKUP($B106,Массив2!$A$6:$BH$500,O$1,FALSE),VLOOKUP($A106,Массив!$A$6:$BH$500,O$1,FALSE)/4)*100-100),"0")</f>
        <v>0</v>
      </c>
      <c r="P106" s="28" t="str">
        <f>IFERROR((IFERROR(VLOOKUP($A106,Массив!$A$6:$BH$500,P$1,FALSE),"0")/IFERROR(VLOOKUP($B106,Массив2!$A$6:$BH$500,P$1,FALSE),VLOOKUP($A106,Массив!$A$6:$BH$500,P$1,FALSE)/4)*100-100),"0")</f>
        <v>0</v>
      </c>
      <c r="Q106" s="28" t="str">
        <f>IFERROR((IFERROR(VLOOKUP($A106,Массив!$A$6:$BH$500,Q$1,FALSE),"0")/IFERROR(VLOOKUP($B106,Массив2!$A$6:$BH$500,Q$1,FALSE),VLOOKUP($A106,Массив!$A$6:$BH$500,Q$1,FALSE)/4)*100-100),"0")</f>
        <v>0</v>
      </c>
      <c r="R106" s="28" t="str">
        <f>IFERROR((IFERROR(VLOOKUP($A106,Массив!$A$6:$BH$500,R$1,FALSE),"0")/IFERROR(VLOOKUP($B106,Массив2!$A$6:$BH$500,R$1,FALSE),VLOOKUP($A106,Массив!$A$6:$BH$500,R$1,FALSE)/4)*100-100),"0")</f>
        <v>0</v>
      </c>
      <c r="S106" s="13" t="str">
        <f>IFERROR((IFERROR(VLOOKUP($A106,Массив!$A$6:$BH$500,S$1,FALSE),"0")/IFERROR(VLOOKUP($B106,Массив2!$A$6:$BH$500,S$1,FALSE),VLOOKUP($A106,Массив!$A$6:$BH$500,S$1,FALSE)/4)*100-100),"0")</f>
        <v>0</v>
      </c>
      <c r="T106" s="28" t="str">
        <f>IFERROR((IFERROR(VLOOKUP($A106,Массив!$A$6:$BH$500,T$1,FALSE),"0")/IFERROR(VLOOKUP($B106,Массив2!$A$6:$BH$500,T$1,FALSE),VLOOKUP($A106,Массив!$A$6:$BH$500,T$1,FALSE)/4)*100-100),"0")</f>
        <v>0</v>
      </c>
    </row>
    <row r="107" spans="1:20" x14ac:dyDescent="0.25">
      <c r="A107" s="76" t="s">
        <v>325</v>
      </c>
      <c r="B107" s="77" t="s">
        <v>325</v>
      </c>
      <c r="C107" s="76"/>
      <c r="D107" s="21" t="s">
        <v>93</v>
      </c>
      <c r="E107" s="92" t="s">
        <v>586</v>
      </c>
      <c r="F107" s="27" t="str">
        <f>IFERROR((IFERROR(VLOOKUP($A107,Массив!$A$6:$BH$500,F$1,FALSE),"0")/IFERROR(VLOOKUP($B107,Массив2!$A$6:$BH$500,F$1,FALSE),VLOOKUP($A107,Массив!$A$6:$BH$500,F$1,FALSE)/4)*100-100),"0")</f>
        <v>0</v>
      </c>
      <c r="G107" s="28" t="str">
        <f>IFERROR((IFERROR(VLOOKUP($A107,Массив!$A$6:$BH$500,G$1,FALSE),"0")/IFERROR(VLOOKUP($B107,Массив2!$A$6:$BH$500,G$1,FALSE),VLOOKUP($A107,Массив!$A$6:$BH$500,G$1,FALSE)/4)*100-100),"0")</f>
        <v>0</v>
      </c>
      <c r="H107" s="28" t="str">
        <f>IFERROR((IFERROR(VLOOKUP($A107,Массив!$A$6:$BH$500,H$1,FALSE),"0")/IFERROR(VLOOKUP($B107,Массив2!$A$6:$BH$500,H$1,FALSE),VLOOKUP($A107,Массив!$A$6:$BH$500,H$1,FALSE)/4)*100-100),"0")</f>
        <v>0</v>
      </c>
      <c r="I107" s="28" t="str">
        <f>IFERROR((IFERROR(VLOOKUP($A107,Массив!$A$6:$BH$500,I$1,FALSE),"0")/IFERROR(VLOOKUP($B107,Массив2!$A$6:$BH$500,I$1,FALSE),VLOOKUP($A107,Массив!$A$6:$BH$500,I$1,FALSE)/4)*100-100),"0")</f>
        <v>0</v>
      </c>
      <c r="J107" s="29" t="str">
        <f>IFERROR((IFERROR(VLOOKUP($A107,Массив!$A$6:$BH$500,J$1,FALSE),"0")/IFERROR(VLOOKUP($B107,Массив2!$A$6:$BH$500,J$1,FALSE),VLOOKUP($A107,Массив!$A$6:$BH$500,J$1,FALSE)/4)*100-100),"0")</f>
        <v>0</v>
      </c>
      <c r="K107" s="29" t="str">
        <f>IFERROR((IFERROR(VLOOKUP($A107,Массив!$A$6:$BH$500,K$1,FALSE),"0")/IFERROR(VLOOKUP($B107,Массив2!$A$6:$BH$500,K$1,FALSE),VLOOKUP($A107,Массив!$A$6:$BH$500,K$1,FALSE)/4)*100-100),"0")</f>
        <v>0</v>
      </c>
      <c r="L107" s="29" t="str">
        <f>IFERROR((IFERROR(VLOOKUP($A107,Массив!$A$6:$BH$500,L$1,FALSE),"0")/IFERROR(VLOOKUP($B107,Массив2!$A$6:$BH$500,L$1,FALSE),VLOOKUP($A107,Массив!$A$6:$BH$500,L$1,FALSE)/4)*100-100),"0")</f>
        <v>0</v>
      </c>
      <c r="M107" s="29" t="str">
        <f>IFERROR((IFERROR(VLOOKUP($A107,Массив!$A$6:$BH$500,M$1,FALSE),"0")/IFERROR(VLOOKUP($B107,Массив2!$A$6:$BH$500,M$1,FALSE),VLOOKUP($A107,Массив!$A$6:$BH$500,M$1,FALSE)/4)*100-100),"0")</f>
        <v>0</v>
      </c>
      <c r="N107" s="29" t="str">
        <f>IFERROR((IFERROR(VLOOKUP($A107,Массив!$A$6:$BH$500,N$1,FALSE),"0")/IFERROR(VLOOKUP($B107,Массив2!$A$6:$BH$500,N$1,FALSE),VLOOKUP($A107,Массив!$A$6:$BH$500,N$1,FALSE)/4)*100-100),"0")</f>
        <v>0</v>
      </c>
      <c r="O107" s="28" t="str">
        <f>IFERROR((IFERROR(VLOOKUP($A107,Массив!$A$6:$BH$500,O$1,FALSE),"0")/IFERROR(VLOOKUP($B107,Массив2!$A$6:$BH$500,O$1,FALSE),VLOOKUP($A107,Массив!$A$6:$BH$500,O$1,FALSE)/4)*100-100),"0")</f>
        <v>0</v>
      </c>
      <c r="P107" s="28" t="str">
        <f>IFERROR((IFERROR(VLOOKUP($A107,Массив!$A$6:$BH$500,P$1,FALSE),"0")/IFERROR(VLOOKUP($B107,Массив2!$A$6:$BH$500,P$1,FALSE),VLOOKUP($A107,Массив!$A$6:$BH$500,P$1,FALSE)/4)*100-100),"0")</f>
        <v>0</v>
      </c>
      <c r="Q107" s="28" t="str">
        <f>IFERROR((IFERROR(VLOOKUP($A107,Массив!$A$6:$BH$500,Q$1,FALSE),"0")/IFERROR(VLOOKUP($B107,Массив2!$A$6:$BH$500,Q$1,FALSE),VLOOKUP($A107,Массив!$A$6:$BH$500,Q$1,FALSE)/4)*100-100),"0")</f>
        <v>0</v>
      </c>
      <c r="R107" s="28" t="str">
        <f>IFERROR((IFERROR(VLOOKUP($A107,Массив!$A$6:$BH$500,R$1,FALSE),"0")/IFERROR(VLOOKUP($B107,Массив2!$A$6:$BH$500,R$1,FALSE),VLOOKUP($A107,Массив!$A$6:$BH$500,R$1,FALSE)/4)*100-100),"0")</f>
        <v>0</v>
      </c>
      <c r="S107" s="13" t="str">
        <f>IFERROR((IFERROR(VLOOKUP($A107,Массив!$A$6:$BH$500,S$1,FALSE),"0")/IFERROR(VLOOKUP($B107,Массив2!$A$6:$BH$500,S$1,FALSE),VLOOKUP($A107,Массив!$A$6:$BH$500,S$1,FALSE)/4)*100-100),"0")</f>
        <v>0</v>
      </c>
      <c r="T107" s="28" t="str">
        <f>IFERROR((IFERROR(VLOOKUP($A107,Массив!$A$6:$BH$500,T$1,FALSE),"0")/IFERROR(VLOOKUP($B107,Массив2!$A$6:$BH$500,T$1,FALSE),VLOOKUP($A107,Массив!$A$6:$BH$500,T$1,FALSE)/4)*100-100),"0")</f>
        <v>0</v>
      </c>
    </row>
    <row r="108" spans="1:20" ht="25.5" x14ac:dyDescent="0.25">
      <c r="A108" s="76" t="s">
        <v>326</v>
      </c>
      <c r="B108" s="77" t="s">
        <v>326</v>
      </c>
      <c r="C108" s="76"/>
      <c r="D108" s="21" t="s">
        <v>94</v>
      </c>
      <c r="E108" s="92" t="s">
        <v>587</v>
      </c>
      <c r="F108" s="27" t="str">
        <f>IFERROR((IFERROR(VLOOKUP($A108,Массив!$A$6:$BH$500,F$1,FALSE),"0")/IFERROR(VLOOKUP($B108,Массив2!$A$6:$BH$500,F$1,FALSE),VLOOKUP($A108,Массив!$A$6:$BH$500,F$1,FALSE)/4)*100-100),"0")</f>
        <v>0</v>
      </c>
      <c r="G108" s="28" t="str">
        <f>IFERROR((IFERROR(VLOOKUP($A108,Массив!$A$6:$BH$500,G$1,FALSE),"0")/IFERROR(VLOOKUP($B108,Массив2!$A$6:$BH$500,G$1,FALSE),VLOOKUP($A108,Массив!$A$6:$BH$500,G$1,FALSE)/4)*100-100),"0")</f>
        <v>0</v>
      </c>
      <c r="H108" s="39" t="str">
        <f>IFERROR((IFERROR(VLOOKUP($A108,Массив!$A$6:$BH$500,H$1,FALSE),"0")/IFERROR(VLOOKUP($B108,Массив2!$A$6:$BH$500,H$1,FALSE),VLOOKUP($A108,Массив!$A$6:$BH$500,H$1,FALSE)/4)*100-100),"0")</f>
        <v>0</v>
      </c>
      <c r="I108" s="39" t="str">
        <f>IFERROR((IFERROR(VLOOKUP($A108,Массив!$A$6:$BH$500,I$1,FALSE),"0")/IFERROR(VLOOKUP($B108,Массив2!$A$6:$BH$500,I$1,FALSE),VLOOKUP($A108,Массив!$A$6:$BH$500,I$1,FALSE)/4)*100-100),"0")</f>
        <v>0</v>
      </c>
      <c r="J108" s="37" t="str">
        <f>IFERROR((IFERROR(VLOOKUP($A108,Массив!$A$6:$BH$500,J$1,FALSE),"0")/IFERROR(VLOOKUP($B108,Массив2!$A$6:$BH$500,J$1,FALSE),VLOOKUP($A108,Массив!$A$6:$BH$500,J$1,FALSE)/4)*100-100),"0")</f>
        <v>0</v>
      </c>
      <c r="K108" s="37" t="str">
        <f>IFERROR((IFERROR(VLOOKUP($A108,Массив!$A$6:$BH$500,K$1,FALSE),"0")/IFERROR(VLOOKUP($B108,Массив2!$A$6:$BH$500,K$1,FALSE),VLOOKUP($A108,Массив!$A$6:$BH$500,K$1,FALSE)/4)*100-100),"0")</f>
        <v>0</v>
      </c>
      <c r="L108" s="29" t="str">
        <f>IFERROR((IFERROR(VLOOKUP($A108,Массив!$A$6:$BH$500,L$1,FALSE),"0")/IFERROR(VLOOKUP($B108,Массив2!$A$6:$BH$500,L$1,FALSE),VLOOKUP($A108,Массив!$A$6:$BH$500,L$1,FALSE)/4)*100-100),"0")</f>
        <v>0</v>
      </c>
      <c r="M108" s="37" t="str">
        <f>IFERROR((IFERROR(VLOOKUP($A108,Массив!$A$6:$BH$500,M$1,FALSE),"0")/IFERROR(VLOOKUP($B108,Массив2!$A$6:$BH$500,M$1,FALSE),VLOOKUP($A108,Массив!$A$6:$BH$500,M$1,FALSE)/4)*100-100),"0")</f>
        <v>0</v>
      </c>
      <c r="N108" s="37" t="str">
        <f>IFERROR((IFERROR(VLOOKUP($A108,Массив!$A$6:$BH$500,N$1,FALSE),"0")/IFERROR(VLOOKUP($B108,Массив2!$A$6:$BH$500,N$1,FALSE),VLOOKUP($A108,Массив!$A$6:$BH$500,N$1,FALSE)/4)*100-100),"0")</f>
        <v>0</v>
      </c>
      <c r="O108" s="28" t="str">
        <f>IFERROR((IFERROR(VLOOKUP($A108,Массив!$A$6:$BH$500,O$1,FALSE),"0")/IFERROR(VLOOKUP($B108,Массив2!$A$6:$BH$500,O$1,FALSE),VLOOKUP($A108,Массив!$A$6:$BH$500,O$1,FALSE)/4)*100-100),"0")</f>
        <v>0</v>
      </c>
      <c r="P108" s="28" t="str">
        <f>IFERROR((IFERROR(VLOOKUP($A108,Массив!$A$6:$BH$500,P$1,FALSE),"0")/IFERROR(VLOOKUP($B108,Массив2!$A$6:$BH$500,P$1,FALSE),VLOOKUP($A108,Массив!$A$6:$BH$500,P$1,FALSE)/4)*100-100),"0")</f>
        <v>0</v>
      </c>
      <c r="Q108" s="28" t="str">
        <f>IFERROR((IFERROR(VLOOKUP($A108,Массив!$A$6:$BH$500,Q$1,FALSE),"0")/IFERROR(VLOOKUP($B108,Массив2!$A$6:$BH$500,Q$1,FALSE),VLOOKUP($A108,Массив!$A$6:$BH$500,Q$1,FALSE)/4)*100-100),"0")</f>
        <v>0</v>
      </c>
      <c r="R108" s="28" t="str">
        <f>IFERROR((IFERROR(VLOOKUP($A108,Массив!$A$6:$BH$500,R$1,FALSE),"0")/IFERROR(VLOOKUP($B108,Массив2!$A$6:$BH$500,R$1,FALSE),VLOOKUP($A108,Массив!$A$6:$BH$500,R$1,FALSE)/4)*100-100),"0")</f>
        <v>0</v>
      </c>
      <c r="S108" s="13" t="str">
        <f>IFERROR((IFERROR(VLOOKUP($A108,Массив!$A$6:$BH$500,S$1,FALSE),"0")/IFERROR(VLOOKUP($B108,Массив2!$A$6:$BH$500,S$1,FALSE),VLOOKUP($A108,Массив!$A$6:$BH$500,S$1,FALSE)/4)*100-100),"0")</f>
        <v>0</v>
      </c>
      <c r="T108" s="28" t="str">
        <f>IFERROR((IFERROR(VLOOKUP($A108,Массив!$A$6:$BH$500,T$1,FALSE),"0")/IFERROR(VLOOKUP($B108,Массив2!$A$6:$BH$500,T$1,FALSE),VLOOKUP($A108,Массив!$A$6:$BH$500,T$1,FALSE)/4)*100-100),"0")</f>
        <v>0</v>
      </c>
    </row>
    <row r="109" spans="1:20" ht="25.5" x14ac:dyDescent="0.25">
      <c r="A109" s="76" t="s">
        <v>327</v>
      </c>
      <c r="B109" s="77" t="s">
        <v>327</v>
      </c>
      <c r="C109" s="76"/>
      <c r="D109" s="21" t="s">
        <v>95</v>
      </c>
      <c r="E109" s="92" t="s">
        <v>588</v>
      </c>
      <c r="F109" s="27" t="str">
        <f>IFERROR((IFERROR(VLOOKUP($A109,Массив!$A$6:$BH$500,F$1,FALSE),"0")/IFERROR(VLOOKUP($B109,Массив2!$A$6:$BH$500,F$1,FALSE),VLOOKUP($A109,Массив!$A$6:$BH$500,F$1,FALSE)/4)*100-100),"0")</f>
        <v>0</v>
      </c>
      <c r="G109" s="28" t="str">
        <f>IFERROR((IFERROR(VLOOKUP($A109,Массив!$A$6:$BH$500,G$1,FALSE),"0")/IFERROR(VLOOKUP($B109,Массив2!$A$6:$BH$500,G$1,FALSE),VLOOKUP($A109,Массив!$A$6:$BH$500,G$1,FALSE)/4)*100-100),"0")</f>
        <v>0</v>
      </c>
      <c r="H109" s="28" t="str">
        <f>IFERROR((IFERROR(VLOOKUP($A109,Массив!$A$6:$BH$500,H$1,FALSE),"0")/IFERROR(VLOOKUP($B109,Массив2!$A$6:$BH$500,H$1,FALSE),VLOOKUP($A109,Массив!$A$6:$BH$500,H$1,FALSE)/4)*100-100),"0")</f>
        <v>0</v>
      </c>
      <c r="I109" s="28" t="str">
        <f>IFERROR((IFERROR(VLOOKUP($A109,Массив!$A$6:$BH$500,I$1,FALSE),"0")/IFERROR(VLOOKUP($B109,Массив2!$A$6:$BH$500,I$1,FALSE),VLOOKUP($A109,Массив!$A$6:$BH$500,I$1,FALSE)/4)*100-100),"0")</f>
        <v>0</v>
      </c>
      <c r="J109" s="29" t="str">
        <f>IFERROR((IFERROR(VLOOKUP($A109,Массив!$A$6:$BH$500,J$1,FALSE),"0")/IFERROR(VLOOKUP($B109,Массив2!$A$6:$BH$500,J$1,FALSE),VLOOKUP($A109,Массив!$A$6:$BH$500,J$1,FALSE)/4)*100-100),"0")</f>
        <v>0</v>
      </c>
      <c r="K109" s="29" t="str">
        <f>IFERROR((IFERROR(VLOOKUP($A109,Массив!$A$6:$BH$500,K$1,FALSE),"0")/IFERROR(VLOOKUP($B109,Массив2!$A$6:$BH$500,K$1,FALSE),VLOOKUP($A109,Массив!$A$6:$BH$500,K$1,FALSE)/4)*100-100),"0")</f>
        <v>0</v>
      </c>
      <c r="L109" s="29" t="str">
        <f>IFERROR((IFERROR(VLOOKUP($A109,Массив!$A$6:$BH$500,L$1,FALSE),"0")/IFERROR(VLOOKUP($B109,Массив2!$A$6:$BH$500,L$1,FALSE),VLOOKUP($A109,Массив!$A$6:$BH$500,L$1,FALSE)/4)*100-100),"0")</f>
        <v>0</v>
      </c>
      <c r="M109" s="29" t="str">
        <f>IFERROR((IFERROR(VLOOKUP($A109,Массив!$A$6:$BH$500,M$1,FALSE),"0")/IFERROR(VLOOKUP($B109,Массив2!$A$6:$BH$500,M$1,FALSE),VLOOKUP($A109,Массив!$A$6:$BH$500,M$1,FALSE)/4)*100-100),"0")</f>
        <v>0</v>
      </c>
      <c r="N109" s="29" t="str">
        <f>IFERROR((IFERROR(VLOOKUP($A109,Массив!$A$6:$BH$500,N$1,FALSE),"0")/IFERROR(VLOOKUP($B109,Массив2!$A$6:$BH$500,N$1,FALSE),VLOOKUP($A109,Массив!$A$6:$BH$500,N$1,FALSE)/4)*100-100),"0")</f>
        <v>0</v>
      </c>
      <c r="O109" s="28" t="str">
        <f>IFERROR((IFERROR(VLOOKUP($A109,Массив!$A$6:$BH$500,O$1,FALSE),"0")/IFERROR(VLOOKUP($B109,Массив2!$A$6:$BH$500,O$1,FALSE),VLOOKUP($A109,Массив!$A$6:$BH$500,O$1,FALSE)/4)*100-100),"0")</f>
        <v>0</v>
      </c>
      <c r="P109" s="28" t="str">
        <f>IFERROR((IFERROR(VLOOKUP($A109,Массив!$A$6:$BH$500,P$1,FALSE),"0")/IFERROR(VLOOKUP($B109,Массив2!$A$6:$BH$500,P$1,FALSE),VLOOKUP($A109,Массив!$A$6:$BH$500,P$1,FALSE)/4)*100-100),"0")</f>
        <v>0</v>
      </c>
      <c r="Q109" s="28" t="str">
        <f>IFERROR((IFERROR(VLOOKUP($A109,Массив!$A$6:$BH$500,Q$1,FALSE),"0")/IFERROR(VLOOKUP($B109,Массив2!$A$6:$BH$500,Q$1,FALSE),VLOOKUP($A109,Массив!$A$6:$BH$500,Q$1,FALSE)/4)*100-100),"0")</f>
        <v>0</v>
      </c>
      <c r="R109" s="28" t="str">
        <f>IFERROR((IFERROR(VLOOKUP($A109,Массив!$A$6:$BH$500,R$1,FALSE),"0")/IFERROR(VLOOKUP($B109,Массив2!$A$6:$BH$500,R$1,FALSE),VLOOKUP($A109,Массив!$A$6:$BH$500,R$1,FALSE)/4)*100-100),"0")</f>
        <v>0</v>
      </c>
      <c r="S109" s="13" t="str">
        <f>IFERROR((IFERROR(VLOOKUP($A109,Массив!$A$6:$BH$500,S$1,FALSE),"0")/IFERROR(VLOOKUP($B109,Массив2!$A$6:$BH$500,S$1,FALSE),VLOOKUP($A109,Массив!$A$6:$BH$500,S$1,FALSE)/4)*100-100),"0")</f>
        <v>0</v>
      </c>
      <c r="T109" s="28" t="str">
        <f>IFERROR((IFERROR(VLOOKUP($A109,Массив!$A$6:$BH$500,T$1,FALSE),"0")/IFERROR(VLOOKUP($B109,Массив2!$A$6:$BH$500,T$1,FALSE),VLOOKUP($A109,Массив!$A$6:$BH$500,T$1,FALSE)/4)*100-100),"0")</f>
        <v>0</v>
      </c>
    </row>
    <row r="110" spans="1:20" x14ac:dyDescent="0.25">
      <c r="A110" s="76" t="s">
        <v>328</v>
      </c>
      <c r="B110" s="77" t="s">
        <v>328</v>
      </c>
      <c r="C110" s="76"/>
      <c r="D110" s="21" t="s">
        <v>47</v>
      </c>
      <c r="E110" s="92" t="s">
        <v>589</v>
      </c>
      <c r="F110" s="27" t="str">
        <f>IFERROR((IFERROR(VLOOKUP($A110,Массив!$A$6:$BH$500,F$1,FALSE),"0")/IFERROR(VLOOKUP($B110,Массив2!$A$6:$BH$500,F$1,FALSE),VLOOKUP($A110,Массив!$A$6:$BH$500,F$1,FALSE)/4)*100-100),"0")</f>
        <v>0</v>
      </c>
      <c r="G110" s="28" t="str">
        <f>IFERROR((IFERROR(VLOOKUP($A110,Массив!$A$6:$BH$500,G$1,FALSE),"0")/IFERROR(VLOOKUP($B110,Массив2!$A$6:$BH$500,G$1,FALSE),VLOOKUP($A110,Массив!$A$6:$BH$500,G$1,FALSE)/4)*100-100),"0")</f>
        <v>0</v>
      </c>
      <c r="H110" s="28" t="str">
        <f>IFERROR((IFERROR(VLOOKUP($A110,Массив!$A$6:$BH$500,H$1,FALSE),"0")/IFERROR(VLOOKUP($B110,Массив2!$A$6:$BH$500,H$1,FALSE),VLOOKUP($A110,Массив!$A$6:$BH$500,H$1,FALSE)/4)*100-100),"0")</f>
        <v>0</v>
      </c>
      <c r="I110" s="28" t="str">
        <f>IFERROR((IFERROR(VLOOKUP($A110,Массив!$A$6:$BH$500,I$1,FALSE),"0")/IFERROR(VLOOKUP($B110,Массив2!$A$6:$BH$500,I$1,FALSE),VLOOKUP($A110,Массив!$A$6:$BH$500,I$1,FALSE)/4)*100-100),"0")</f>
        <v>0</v>
      </c>
      <c r="J110" s="29" t="str">
        <f>IFERROR((IFERROR(VLOOKUP($A110,Массив!$A$6:$BH$500,J$1,FALSE),"0")/IFERROR(VLOOKUP($B110,Массив2!$A$6:$BH$500,J$1,FALSE),VLOOKUP($A110,Массив!$A$6:$BH$500,J$1,FALSE)/4)*100-100),"0")</f>
        <v>0</v>
      </c>
      <c r="K110" s="29" t="str">
        <f>IFERROR((IFERROR(VLOOKUP($A110,Массив!$A$6:$BH$500,K$1,FALSE),"0")/IFERROR(VLOOKUP($B110,Массив2!$A$6:$BH$500,K$1,FALSE),VLOOKUP($A110,Массив!$A$6:$BH$500,K$1,FALSE)/4)*100-100),"0")</f>
        <v>0</v>
      </c>
      <c r="L110" s="29" t="str">
        <f>IFERROR((IFERROR(VLOOKUP($A110,Массив!$A$6:$BH$500,L$1,FALSE),"0")/IFERROR(VLOOKUP($B110,Массив2!$A$6:$BH$500,L$1,FALSE),VLOOKUP($A110,Массив!$A$6:$BH$500,L$1,FALSE)/4)*100-100),"0")</f>
        <v>0</v>
      </c>
      <c r="M110" s="29" t="str">
        <f>IFERROR((IFERROR(VLOOKUP($A110,Массив!$A$6:$BH$500,M$1,FALSE),"0")/IFERROR(VLOOKUP($B110,Массив2!$A$6:$BH$500,M$1,FALSE),VLOOKUP($A110,Массив!$A$6:$BH$500,M$1,FALSE)/4)*100-100),"0")</f>
        <v>0</v>
      </c>
      <c r="N110" s="29" t="str">
        <f>IFERROR((IFERROR(VLOOKUP($A110,Массив!$A$6:$BH$500,N$1,FALSE),"0")/IFERROR(VLOOKUP($B110,Массив2!$A$6:$BH$500,N$1,FALSE),VLOOKUP($A110,Массив!$A$6:$BH$500,N$1,FALSE)/4)*100-100),"0")</f>
        <v>0</v>
      </c>
      <c r="O110" s="28" t="str">
        <f>IFERROR((IFERROR(VLOOKUP($A110,Массив!$A$6:$BH$500,O$1,FALSE),"0")/IFERROR(VLOOKUP($B110,Массив2!$A$6:$BH$500,O$1,FALSE),VLOOKUP($A110,Массив!$A$6:$BH$500,O$1,FALSE)/4)*100-100),"0")</f>
        <v>0</v>
      </c>
      <c r="P110" s="28" t="str">
        <f>IFERROR((IFERROR(VLOOKUP($A110,Массив!$A$6:$BH$500,P$1,FALSE),"0")/IFERROR(VLOOKUP($B110,Массив2!$A$6:$BH$500,P$1,FALSE),VLOOKUP($A110,Массив!$A$6:$BH$500,P$1,FALSE)/4)*100-100),"0")</f>
        <v>0</v>
      </c>
      <c r="Q110" s="28" t="str">
        <f>IFERROR((IFERROR(VLOOKUP($A110,Массив!$A$6:$BH$500,Q$1,FALSE),"0")/IFERROR(VLOOKUP($B110,Массив2!$A$6:$BH$500,Q$1,FALSE),VLOOKUP($A110,Массив!$A$6:$BH$500,Q$1,FALSE)/4)*100-100),"0")</f>
        <v>0</v>
      </c>
      <c r="R110" s="28" t="str">
        <f>IFERROR((IFERROR(VLOOKUP($A110,Массив!$A$6:$BH$500,R$1,FALSE),"0")/IFERROR(VLOOKUP($B110,Массив2!$A$6:$BH$500,R$1,FALSE),VLOOKUP($A110,Массив!$A$6:$BH$500,R$1,FALSE)/4)*100-100),"0")</f>
        <v>0</v>
      </c>
      <c r="S110" s="13" t="str">
        <f>IFERROR((IFERROR(VLOOKUP($A110,Массив!$A$6:$BH$500,S$1,FALSE),"0")/IFERROR(VLOOKUP($B110,Массив2!$A$6:$BH$500,S$1,FALSE),VLOOKUP($A110,Массив!$A$6:$BH$500,S$1,FALSE)/4)*100-100),"0")</f>
        <v>0</v>
      </c>
      <c r="T110" s="28" t="str">
        <f>IFERROR((IFERROR(VLOOKUP($A110,Массив!$A$6:$BH$500,T$1,FALSE),"0")/IFERROR(VLOOKUP($B110,Массив2!$A$6:$BH$500,T$1,FALSE),VLOOKUP($A110,Массив!$A$6:$BH$500,T$1,FALSE)/4)*100-100),"0")</f>
        <v>0</v>
      </c>
    </row>
    <row r="111" spans="1:20" ht="25.5" x14ac:dyDescent="0.25">
      <c r="A111" s="76" t="s">
        <v>329</v>
      </c>
      <c r="B111" s="77" t="s">
        <v>329</v>
      </c>
      <c r="C111" s="76"/>
      <c r="D111" s="21" t="s">
        <v>96</v>
      </c>
      <c r="E111" s="92" t="s">
        <v>590</v>
      </c>
      <c r="F111" s="27" t="str">
        <f>IFERROR((IFERROR(VLOOKUP($A111,Массив!$A$6:$BH$500,F$1,FALSE),"0")/IFERROR(VLOOKUP($B111,Массив2!$A$6:$BH$500,F$1,FALSE),VLOOKUP($A111,Массив!$A$6:$BH$500,F$1,FALSE)/4)*100-100),"0")</f>
        <v>0</v>
      </c>
      <c r="G111" s="28" t="str">
        <f>IFERROR((IFERROR(VLOOKUP($A111,Массив!$A$6:$BH$500,G$1,FALSE),"0")/IFERROR(VLOOKUP($B111,Массив2!$A$6:$BH$500,G$1,FALSE),VLOOKUP($A111,Массив!$A$6:$BH$500,G$1,FALSE)/4)*100-100),"0")</f>
        <v>0</v>
      </c>
      <c r="H111" s="28" t="str">
        <f>IFERROR((IFERROR(VLOOKUP($A111,Массив!$A$6:$BH$500,H$1,FALSE),"0")/IFERROR(VLOOKUP($B111,Массив2!$A$6:$BH$500,H$1,FALSE),VLOOKUP($A111,Массив!$A$6:$BH$500,H$1,FALSE)/4)*100-100),"0")</f>
        <v>0</v>
      </c>
      <c r="I111" s="28" t="str">
        <f>IFERROR((IFERROR(VLOOKUP($A111,Массив!$A$6:$BH$500,I$1,FALSE),"0")/IFERROR(VLOOKUP($B111,Массив2!$A$6:$BH$500,I$1,FALSE),VLOOKUP($A111,Массив!$A$6:$BH$500,I$1,FALSE)/4)*100-100),"0")</f>
        <v>0</v>
      </c>
      <c r="J111" s="29" t="str">
        <f>IFERROR((IFERROR(VLOOKUP($A111,Массив!$A$6:$BH$500,J$1,FALSE),"0")/IFERROR(VLOOKUP($B111,Массив2!$A$6:$BH$500,J$1,FALSE),VLOOKUP($A111,Массив!$A$6:$BH$500,J$1,FALSE)/4)*100-100),"0")</f>
        <v>0</v>
      </c>
      <c r="K111" s="29" t="str">
        <f>IFERROR((IFERROR(VLOOKUP($A111,Массив!$A$6:$BH$500,K$1,FALSE),"0")/IFERROR(VLOOKUP($B111,Массив2!$A$6:$BH$500,K$1,FALSE),VLOOKUP($A111,Массив!$A$6:$BH$500,K$1,FALSE)/4)*100-100),"0")</f>
        <v>0</v>
      </c>
      <c r="L111" s="29" t="str">
        <f>IFERROR((IFERROR(VLOOKUP($A111,Массив!$A$6:$BH$500,L$1,FALSE),"0")/IFERROR(VLOOKUP($B111,Массив2!$A$6:$BH$500,L$1,FALSE),VLOOKUP($A111,Массив!$A$6:$BH$500,L$1,FALSE)/4)*100-100),"0")</f>
        <v>0</v>
      </c>
      <c r="M111" s="29" t="str">
        <f>IFERROR((IFERROR(VLOOKUP($A111,Массив!$A$6:$BH$500,M$1,FALSE),"0")/IFERROR(VLOOKUP($B111,Массив2!$A$6:$BH$500,M$1,FALSE),VLOOKUP($A111,Массив!$A$6:$BH$500,M$1,FALSE)/4)*100-100),"0")</f>
        <v>0</v>
      </c>
      <c r="N111" s="29" t="str">
        <f>IFERROR((IFERROR(VLOOKUP($A111,Массив!$A$6:$BH$500,N$1,FALSE),"0")/IFERROR(VLOOKUP($B111,Массив2!$A$6:$BH$500,N$1,FALSE),VLOOKUP($A111,Массив!$A$6:$BH$500,N$1,FALSE)/4)*100-100),"0")</f>
        <v>0</v>
      </c>
      <c r="O111" s="28" t="str">
        <f>IFERROR((IFERROR(VLOOKUP($A111,Массив!$A$6:$BH$500,O$1,FALSE),"0")/IFERROR(VLOOKUP($B111,Массив2!$A$6:$BH$500,O$1,FALSE),VLOOKUP($A111,Массив!$A$6:$BH$500,O$1,FALSE)/4)*100-100),"0")</f>
        <v>0</v>
      </c>
      <c r="P111" s="28" t="str">
        <f>IFERROR((IFERROR(VLOOKUP($A111,Массив!$A$6:$BH$500,P$1,FALSE),"0")/IFERROR(VLOOKUP($B111,Массив2!$A$6:$BH$500,P$1,FALSE),VLOOKUP($A111,Массив!$A$6:$BH$500,P$1,FALSE)/4)*100-100),"0")</f>
        <v>0</v>
      </c>
      <c r="Q111" s="28" t="str">
        <f>IFERROR((IFERROR(VLOOKUP($A111,Массив!$A$6:$BH$500,Q$1,FALSE),"0")/IFERROR(VLOOKUP($B111,Массив2!$A$6:$BH$500,Q$1,FALSE),VLOOKUP($A111,Массив!$A$6:$BH$500,Q$1,FALSE)/4)*100-100),"0")</f>
        <v>0</v>
      </c>
      <c r="R111" s="28" t="str">
        <f>IFERROR((IFERROR(VLOOKUP($A111,Массив!$A$6:$BH$500,R$1,FALSE),"0")/IFERROR(VLOOKUP($B111,Массив2!$A$6:$BH$500,R$1,FALSE),VLOOKUP($A111,Массив!$A$6:$BH$500,R$1,FALSE)/4)*100-100),"0")</f>
        <v>0</v>
      </c>
      <c r="S111" s="13" t="str">
        <f>IFERROR((IFERROR(VLOOKUP($A111,Массив!$A$6:$BH$500,S$1,FALSE),"0")/IFERROR(VLOOKUP($B111,Массив2!$A$6:$BH$500,S$1,FALSE),VLOOKUP($A111,Массив!$A$6:$BH$500,S$1,FALSE)/4)*100-100),"0")</f>
        <v>0</v>
      </c>
      <c r="T111" s="28" t="str">
        <f>IFERROR((IFERROR(VLOOKUP($A111,Массив!$A$6:$BH$500,T$1,FALSE),"0")/IFERROR(VLOOKUP($B111,Массив2!$A$6:$BH$500,T$1,FALSE),VLOOKUP($A111,Массив!$A$6:$BH$500,T$1,FALSE)/4)*100-100),"0")</f>
        <v>0</v>
      </c>
    </row>
    <row r="112" spans="1:20" x14ac:dyDescent="0.25">
      <c r="A112" s="76" t="s">
        <v>330</v>
      </c>
      <c r="B112" s="77" t="s">
        <v>330</v>
      </c>
      <c r="C112" s="76"/>
      <c r="D112" s="21" t="s">
        <v>48</v>
      </c>
      <c r="E112" s="92" t="s">
        <v>591</v>
      </c>
      <c r="F112" s="27" t="str">
        <f>IFERROR((IFERROR(VLOOKUP($A112,Массив!$A$6:$BH$500,F$1,FALSE),"0")/IFERROR(VLOOKUP($B112,Массив2!$A$6:$BH$500,F$1,FALSE),VLOOKUP($A112,Массив!$A$6:$BH$500,F$1,FALSE)/4)*100-100),"0")</f>
        <v>0</v>
      </c>
      <c r="G112" s="28" t="str">
        <f>IFERROR((IFERROR(VLOOKUP($A112,Массив!$A$6:$BH$500,G$1,FALSE),"0")/IFERROR(VLOOKUP($B112,Массив2!$A$6:$BH$500,G$1,FALSE),VLOOKUP($A112,Массив!$A$6:$BH$500,G$1,FALSE)/4)*100-100),"0")</f>
        <v>0</v>
      </c>
      <c r="H112" s="28" t="str">
        <f>IFERROR((IFERROR(VLOOKUP($A112,Массив!$A$6:$BH$500,H$1,FALSE),"0")/IFERROR(VLOOKUP($B112,Массив2!$A$6:$BH$500,H$1,FALSE),VLOOKUP($A112,Массив!$A$6:$BH$500,H$1,FALSE)/4)*100-100),"0")</f>
        <v>0</v>
      </c>
      <c r="I112" s="28" t="str">
        <f>IFERROR((IFERROR(VLOOKUP($A112,Массив!$A$6:$BH$500,I$1,FALSE),"0")/IFERROR(VLOOKUP($B112,Массив2!$A$6:$BH$500,I$1,FALSE),VLOOKUP($A112,Массив!$A$6:$BH$500,I$1,FALSE)/4)*100-100),"0")</f>
        <v>0</v>
      </c>
      <c r="J112" s="29" t="str">
        <f>IFERROR((IFERROR(VLOOKUP($A112,Массив!$A$6:$BH$500,J$1,FALSE),"0")/IFERROR(VLOOKUP($B112,Массив2!$A$6:$BH$500,J$1,FALSE),VLOOKUP($A112,Массив!$A$6:$BH$500,J$1,FALSE)/4)*100-100),"0")</f>
        <v>0</v>
      </c>
      <c r="K112" s="29" t="str">
        <f>IFERROR((IFERROR(VLOOKUP($A112,Массив!$A$6:$BH$500,K$1,FALSE),"0")/IFERROR(VLOOKUP($B112,Массив2!$A$6:$BH$500,K$1,FALSE),VLOOKUP($A112,Массив!$A$6:$BH$500,K$1,FALSE)/4)*100-100),"0")</f>
        <v>0</v>
      </c>
      <c r="L112" s="29" t="str">
        <f>IFERROR((IFERROR(VLOOKUP($A112,Массив!$A$6:$BH$500,L$1,FALSE),"0")/IFERROR(VLOOKUP($B112,Массив2!$A$6:$BH$500,L$1,FALSE),VLOOKUP($A112,Массив!$A$6:$BH$500,L$1,FALSE)/4)*100-100),"0")</f>
        <v>0</v>
      </c>
      <c r="M112" s="29" t="str">
        <f>IFERROR((IFERROR(VLOOKUP($A112,Массив!$A$6:$BH$500,M$1,FALSE),"0")/IFERROR(VLOOKUP($B112,Массив2!$A$6:$BH$500,M$1,FALSE),VLOOKUP($A112,Массив!$A$6:$BH$500,M$1,FALSE)/4)*100-100),"0")</f>
        <v>0</v>
      </c>
      <c r="N112" s="29" t="str">
        <f>IFERROR((IFERROR(VLOOKUP($A112,Массив!$A$6:$BH$500,N$1,FALSE),"0")/IFERROR(VLOOKUP($B112,Массив2!$A$6:$BH$500,N$1,FALSE),VLOOKUP($A112,Массив!$A$6:$BH$500,N$1,FALSE)/4)*100-100),"0")</f>
        <v>0</v>
      </c>
      <c r="O112" s="28" t="str">
        <f>IFERROR((IFERROR(VLOOKUP($A112,Массив!$A$6:$BH$500,O$1,FALSE),"0")/IFERROR(VLOOKUP($B112,Массив2!$A$6:$BH$500,O$1,FALSE),VLOOKUP($A112,Массив!$A$6:$BH$500,O$1,FALSE)/4)*100-100),"0")</f>
        <v>0</v>
      </c>
      <c r="P112" s="28" t="str">
        <f>IFERROR((IFERROR(VLOOKUP($A112,Массив!$A$6:$BH$500,P$1,FALSE),"0")/IFERROR(VLOOKUP($B112,Массив2!$A$6:$BH$500,P$1,FALSE),VLOOKUP($A112,Массив!$A$6:$BH$500,P$1,FALSE)/4)*100-100),"0")</f>
        <v>0</v>
      </c>
      <c r="Q112" s="28" t="str">
        <f>IFERROR((IFERROR(VLOOKUP($A112,Массив!$A$6:$BH$500,Q$1,FALSE),"0")/IFERROR(VLOOKUP($B112,Массив2!$A$6:$BH$500,Q$1,FALSE),VLOOKUP($A112,Массив!$A$6:$BH$500,Q$1,FALSE)/4)*100-100),"0")</f>
        <v>0</v>
      </c>
      <c r="R112" s="28" t="str">
        <f>IFERROR((IFERROR(VLOOKUP($A112,Массив!$A$6:$BH$500,R$1,FALSE),"0")/IFERROR(VLOOKUP($B112,Массив2!$A$6:$BH$500,R$1,FALSE),VLOOKUP($A112,Массив!$A$6:$BH$500,R$1,FALSE)/4)*100-100),"0")</f>
        <v>0</v>
      </c>
      <c r="S112" s="13" t="str">
        <f>IFERROR((IFERROR(VLOOKUP($A112,Массив!$A$6:$BH$500,S$1,FALSE),"0")/IFERROR(VLOOKUP($B112,Массив2!$A$6:$BH$500,S$1,FALSE),VLOOKUP($A112,Массив!$A$6:$BH$500,S$1,FALSE)/4)*100-100),"0")</f>
        <v>0</v>
      </c>
      <c r="T112" s="28" t="str">
        <f>IFERROR((IFERROR(VLOOKUP($A112,Массив!$A$6:$BH$500,T$1,FALSE),"0")/IFERROR(VLOOKUP($B112,Массив2!$A$6:$BH$500,T$1,FALSE),VLOOKUP($A112,Массив!$A$6:$BH$500,T$1,FALSE)/4)*100-100),"0")</f>
        <v>0</v>
      </c>
    </row>
    <row r="113" spans="1:20" x14ac:dyDescent="0.25">
      <c r="A113" s="76" t="s">
        <v>331</v>
      </c>
      <c r="B113" s="77" t="s">
        <v>331</v>
      </c>
      <c r="C113" s="76"/>
      <c r="D113" s="21" t="s">
        <v>144</v>
      </c>
      <c r="E113" s="92" t="s">
        <v>592</v>
      </c>
      <c r="F113" s="27" t="str">
        <f>IFERROR((IFERROR(VLOOKUP($A113,Массив!$A$6:$BH$500,F$1,FALSE),"0")/IFERROR(VLOOKUP($B113,Массив2!$A$6:$BH$500,F$1,FALSE),VLOOKUP($A113,Массив!$A$6:$BH$500,F$1,FALSE)/4)*100-100),"0")</f>
        <v>0</v>
      </c>
      <c r="G113" s="28" t="str">
        <f>IFERROR((IFERROR(VLOOKUP($A113,Массив!$A$6:$BH$500,G$1,FALSE),"0")/IFERROR(VLOOKUP($B113,Массив2!$A$6:$BH$500,G$1,FALSE),VLOOKUP($A113,Массив!$A$6:$BH$500,G$1,FALSE)/4)*100-100),"0")</f>
        <v>0</v>
      </c>
      <c r="H113" s="28" t="str">
        <f>IFERROR((IFERROR(VLOOKUP($A113,Массив!$A$6:$BH$500,H$1,FALSE),"0")/IFERROR(VLOOKUP($B113,Массив2!$A$6:$BH$500,H$1,FALSE),VLOOKUP($A113,Массив!$A$6:$BH$500,H$1,FALSE)/4)*100-100),"0")</f>
        <v>0</v>
      </c>
      <c r="I113" s="28" t="str">
        <f>IFERROR((IFERROR(VLOOKUP($A113,Массив!$A$6:$BH$500,I$1,FALSE),"0")/IFERROR(VLOOKUP($B113,Массив2!$A$6:$BH$500,I$1,FALSE),VLOOKUP($A113,Массив!$A$6:$BH$500,I$1,FALSE)/4)*100-100),"0")</f>
        <v>0</v>
      </c>
      <c r="J113" s="29" t="str">
        <f>IFERROR((IFERROR(VLOOKUP($A113,Массив!$A$6:$BH$500,J$1,FALSE),"0")/IFERROR(VLOOKUP($B113,Массив2!$A$6:$BH$500,J$1,FALSE),VLOOKUP($A113,Массив!$A$6:$BH$500,J$1,FALSE)/4)*100-100),"0")</f>
        <v>0</v>
      </c>
      <c r="K113" s="29" t="str">
        <f>IFERROR((IFERROR(VLOOKUP($A113,Массив!$A$6:$BH$500,K$1,FALSE),"0")/IFERROR(VLOOKUP($B113,Массив2!$A$6:$BH$500,K$1,FALSE),VLOOKUP($A113,Массив!$A$6:$BH$500,K$1,FALSE)/4)*100-100),"0")</f>
        <v>0</v>
      </c>
      <c r="L113" s="29" t="str">
        <f>IFERROR((IFERROR(VLOOKUP($A113,Массив!$A$6:$BH$500,L$1,FALSE),"0")/IFERROR(VLOOKUP($B113,Массив2!$A$6:$BH$500,L$1,FALSE),VLOOKUP($A113,Массив!$A$6:$BH$500,L$1,FALSE)/4)*100-100),"0")</f>
        <v>0</v>
      </c>
      <c r="M113" s="29" t="str">
        <f>IFERROR((IFERROR(VLOOKUP($A113,Массив!$A$6:$BH$500,M$1,FALSE),"0")/IFERROR(VLOOKUP($B113,Массив2!$A$6:$BH$500,M$1,FALSE),VLOOKUP($A113,Массив!$A$6:$BH$500,M$1,FALSE)/4)*100-100),"0")</f>
        <v>0</v>
      </c>
      <c r="N113" s="29" t="str">
        <f>IFERROR((IFERROR(VLOOKUP($A113,Массив!$A$6:$BH$500,N$1,FALSE),"0")/IFERROR(VLOOKUP($B113,Массив2!$A$6:$BH$500,N$1,FALSE),VLOOKUP($A113,Массив!$A$6:$BH$500,N$1,FALSE)/4)*100-100),"0")</f>
        <v>0</v>
      </c>
      <c r="O113" s="28" t="str">
        <f>IFERROR((IFERROR(VLOOKUP($A113,Массив!$A$6:$BH$500,O$1,FALSE),"0")/IFERROR(VLOOKUP($B113,Массив2!$A$6:$BH$500,O$1,FALSE),VLOOKUP($A113,Массив!$A$6:$BH$500,O$1,FALSE)/4)*100-100),"0")</f>
        <v>0</v>
      </c>
      <c r="P113" s="28" t="str">
        <f>IFERROR((IFERROR(VLOOKUP($A113,Массив!$A$6:$BH$500,P$1,FALSE),"0")/IFERROR(VLOOKUP($B113,Массив2!$A$6:$BH$500,P$1,FALSE),VLOOKUP($A113,Массив!$A$6:$BH$500,P$1,FALSE)/4)*100-100),"0")</f>
        <v>0</v>
      </c>
      <c r="Q113" s="28" t="str">
        <f>IFERROR((IFERROR(VLOOKUP($A113,Массив!$A$6:$BH$500,Q$1,FALSE),"0")/IFERROR(VLOOKUP($B113,Массив2!$A$6:$BH$500,Q$1,FALSE),VLOOKUP($A113,Массив!$A$6:$BH$500,Q$1,FALSE)/4)*100-100),"0")</f>
        <v>0</v>
      </c>
      <c r="R113" s="28" t="str">
        <f>IFERROR((IFERROR(VLOOKUP($A113,Массив!$A$6:$BH$500,R$1,FALSE),"0")/IFERROR(VLOOKUP($B113,Массив2!$A$6:$BH$500,R$1,FALSE),VLOOKUP($A113,Массив!$A$6:$BH$500,R$1,FALSE)/4)*100-100),"0")</f>
        <v>0</v>
      </c>
      <c r="S113" s="13" t="str">
        <f>IFERROR((IFERROR(VLOOKUP($A113,Массив!$A$6:$BH$500,S$1,FALSE),"0")/IFERROR(VLOOKUP($B113,Массив2!$A$6:$BH$500,S$1,FALSE),VLOOKUP($A113,Массив!$A$6:$BH$500,S$1,FALSE)/4)*100-100),"0")</f>
        <v>0</v>
      </c>
      <c r="T113" s="28" t="str">
        <f>IFERROR((IFERROR(VLOOKUP($A113,Массив!$A$6:$BH$500,T$1,FALSE),"0")/IFERROR(VLOOKUP($B113,Массив2!$A$6:$BH$500,T$1,FALSE),VLOOKUP($A113,Массив!$A$6:$BH$500,T$1,FALSE)/4)*100-100),"0")</f>
        <v>0</v>
      </c>
    </row>
    <row r="114" spans="1:20" ht="25.5" x14ac:dyDescent="0.25">
      <c r="A114" s="76" t="s">
        <v>332</v>
      </c>
      <c r="B114" s="77" t="s">
        <v>332</v>
      </c>
      <c r="C114" s="76"/>
      <c r="D114" s="8" t="s">
        <v>593</v>
      </c>
      <c r="E114" s="92" t="s">
        <v>594</v>
      </c>
      <c r="F114" s="27" t="str">
        <f>IFERROR((IFERROR(VLOOKUP($A114,Массив!$A$6:$BH$500,F$1,FALSE),"0")/IFERROR(VLOOKUP($B114,Массив2!$A$6:$BH$500,F$1,FALSE),VLOOKUP($A114,Массив!$A$6:$BH$500,F$1,FALSE)/4)*100-100),"0")</f>
        <v>0</v>
      </c>
      <c r="G114" s="28" t="str">
        <f>IFERROR((IFERROR(VLOOKUP($A114,Массив!$A$6:$BH$500,G$1,FALSE),"0")/IFERROR(VLOOKUP($B114,Массив2!$A$6:$BH$500,G$1,FALSE),VLOOKUP($A114,Массив!$A$6:$BH$500,G$1,FALSE)/4)*100-100),"0")</f>
        <v>0</v>
      </c>
      <c r="H114" s="28" t="str">
        <f>IFERROR((IFERROR(VLOOKUP($A114,Массив!$A$6:$BH$500,H$1,FALSE),"0")/IFERROR(VLOOKUP($B114,Массив2!$A$6:$BH$500,H$1,FALSE),VLOOKUP($A114,Массив!$A$6:$BH$500,H$1,FALSE)/4)*100-100),"0")</f>
        <v>0</v>
      </c>
      <c r="I114" s="28" t="str">
        <f>IFERROR((IFERROR(VLOOKUP($A114,Массив!$A$6:$BH$500,I$1,FALSE),"0")/IFERROR(VLOOKUP($B114,Массив2!$A$6:$BH$500,I$1,FALSE),VLOOKUP($A114,Массив!$A$6:$BH$500,I$1,FALSE)/4)*100-100),"0")</f>
        <v>0</v>
      </c>
      <c r="J114" s="48" t="str">
        <f>IFERROR((IFERROR(VLOOKUP($A114,Массив!$A$6:$BH$500,J$1,FALSE),"0")/IFERROR(VLOOKUP($B114,Массив2!$A$6:$BH$500,J$1,FALSE),VLOOKUP($A114,Массив!$A$6:$BH$500,J$1,FALSE)/4)*100-100),"0")</f>
        <v>0</v>
      </c>
      <c r="K114" s="48" t="str">
        <f>IFERROR((IFERROR(VLOOKUP($A114,Массив!$A$6:$BH$500,K$1,FALSE),"0")/IFERROR(VLOOKUP($B114,Массив2!$A$6:$BH$500,K$1,FALSE),VLOOKUP($A114,Массив!$A$6:$BH$500,K$1,FALSE)/4)*100-100),"0")</f>
        <v>0</v>
      </c>
      <c r="L114" s="29" t="str">
        <f>IFERROR((IFERROR(VLOOKUP($A114,Массив!$A$6:$BH$500,L$1,FALSE),"0")/IFERROR(VLOOKUP($B114,Массив2!$A$6:$BH$500,L$1,FALSE),VLOOKUP($A114,Массив!$A$6:$BH$500,L$1,FALSE)/4)*100-100),"0")</f>
        <v>0</v>
      </c>
      <c r="M114" s="29" t="str">
        <f>IFERROR((IFERROR(VLOOKUP($A114,Массив!$A$6:$BH$500,M$1,FALSE),"0")/IFERROR(VLOOKUP($B114,Массив2!$A$6:$BH$500,M$1,FALSE),VLOOKUP($A114,Массив!$A$6:$BH$500,M$1,FALSE)/4)*100-100),"0")</f>
        <v>0</v>
      </c>
      <c r="N114" s="48" t="str">
        <f>IFERROR((IFERROR(VLOOKUP($A114,Массив!$A$6:$BH$500,N$1,FALSE),"0")/IFERROR(VLOOKUP($B114,Массив2!$A$6:$BH$500,N$1,FALSE),VLOOKUP($A114,Массив!$A$6:$BH$500,N$1,FALSE)/4)*100-100),"0")</f>
        <v>0</v>
      </c>
      <c r="O114" s="28" t="str">
        <f>IFERROR((IFERROR(VLOOKUP($A114,Массив!$A$6:$BH$500,O$1,FALSE),"0")/IFERROR(VLOOKUP($B114,Массив2!$A$6:$BH$500,O$1,FALSE),VLOOKUP($A114,Массив!$A$6:$BH$500,O$1,FALSE)/4)*100-100),"0")</f>
        <v>0</v>
      </c>
      <c r="P114" s="28" t="str">
        <f>IFERROR((IFERROR(VLOOKUP($A114,Массив!$A$6:$BH$500,P$1,FALSE),"0")/IFERROR(VLOOKUP($B114,Массив2!$A$6:$BH$500,P$1,FALSE),VLOOKUP($A114,Массив!$A$6:$BH$500,P$1,FALSE)/4)*100-100),"0")</f>
        <v>0</v>
      </c>
      <c r="Q114" s="28" t="str">
        <f>IFERROR((IFERROR(VLOOKUP($A114,Массив!$A$6:$BH$500,Q$1,FALSE),"0")/IFERROR(VLOOKUP($B114,Массив2!$A$6:$BH$500,Q$1,FALSE),VLOOKUP($A114,Массив!$A$6:$BH$500,Q$1,FALSE)/4)*100-100),"0")</f>
        <v>0</v>
      </c>
      <c r="R114" s="28" t="str">
        <f>IFERROR((IFERROR(VLOOKUP($A114,Массив!$A$6:$BH$500,R$1,FALSE),"0")/IFERROR(VLOOKUP($B114,Массив2!$A$6:$BH$500,R$1,FALSE),VLOOKUP($A114,Массив!$A$6:$BH$500,R$1,FALSE)/4)*100-100),"0")</f>
        <v>0</v>
      </c>
      <c r="S114" s="13" t="str">
        <f>IFERROR((IFERROR(VLOOKUP($A114,Массив!$A$6:$BH$500,S$1,FALSE),"0")/IFERROR(VLOOKUP($B114,Массив2!$A$6:$BH$500,S$1,FALSE),VLOOKUP($A114,Массив!$A$6:$BH$500,S$1,FALSE)/4)*100-100),"0")</f>
        <v>0</v>
      </c>
      <c r="T114" s="28" t="str">
        <f>IFERROR((IFERROR(VLOOKUP($A114,Массив!$A$6:$BH$500,T$1,FALSE),"0")/IFERROR(VLOOKUP($B114,Массив2!$A$6:$BH$500,T$1,FALSE),VLOOKUP($A114,Массив!$A$6:$BH$500,T$1,FALSE)/4)*100-100),"0")</f>
        <v>0</v>
      </c>
    </row>
    <row r="115" spans="1:20" ht="38.25" x14ac:dyDescent="0.25">
      <c r="A115" s="76" t="s">
        <v>333</v>
      </c>
      <c r="B115" s="77" t="s">
        <v>333</v>
      </c>
      <c r="C115" s="76"/>
      <c r="D115" s="21" t="s">
        <v>595</v>
      </c>
      <c r="E115" s="92" t="s">
        <v>333</v>
      </c>
      <c r="F115" s="27" t="str">
        <f>IFERROR((IFERROR(VLOOKUP($A115,Массив!$A$6:$BH$500,F$1,FALSE),"0")/IFERROR(VLOOKUP($B115,Массив2!$A$6:$BH$500,F$1,FALSE),VLOOKUP($A115,Массив!$A$6:$BH$500,F$1,FALSE)/4)*100-100),"0")</f>
        <v>0</v>
      </c>
      <c r="G115" s="28" t="str">
        <f>IFERROR((IFERROR(VLOOKUP($A115,Массив!$A$6:$BH$500,G$1,FALSE),"0")/IFERROR(VLOOKUP($B115,Массив2!$A$6:$BH$500,G$1,FALSE),VLOOKUP($A115,Массив!$A$6:$BH$500,G$1,FALSE)/4)*100-100),"0")</f>
        <v>0</v>
      </c>
      <c r="H115" s="28" t="str">
        <f>IFERROR((IFERROR(VLOOKUP($A115,Массив!$A$6:$BH$500,H$1,FALSE),"0")/IFERROR(VLOOKUP($B115,Массив2!$A$6:$BH$500,H$1,FALSE),VLOOKUP($A115,Массив!$A$6:$BH$500,H$1,FALSE)/4)*100-100),"0")</f>
        <v>0</v>
      </c>
      <c r="I115" s="28" t="str">
        <f>IFERROR((IFERROR(VLOOKUP($A115,Массив!$A$6:$BH$500,I$1,FALSE),"0")/IFERROR(VLOOKUP($B115,Массив2!$A$6:$BH$500,I$1,FALSE),VLOOKUP($A115,Массив!$A$6:$BH$500,I$1,FALSE)/4)*100-100),"0")</f>
        <v>0</v>
      </c>
      <c r="J115" s="48" t="str">
        <f>IFERROR((IFERROR(VLOOKUP($A115,Массив!$A$6:$BH$500,J$1,FALSE),"0")/IFERROR(VLOOKUP($B115,Массив2!$A$6:$BH$500,J$1,FALSE),VLOOKUP($A115,Массив!$A$6:$BH$500,J$1,FALSE)/4)*100-100),"0")</f>
        <v>0</v>
      </c>
      <c r="K115" s="48" t="str">
        <f>IFERROR((IFERROR(VLOOKUP($A115,Массив!$A$6:$BH$500,K$1,FALSE),"0")/IFERROR(VLOOKUP($B115,Массив2!$A$6:$BH$500,K$1,FALSE),VLOOKUP($A115,Массив!$A$6:$BH$500,K$1,FALSE)/4)*100-100),"0")</f>
        <v>0</v>
      </c>
      <c r="L115" s="29" t="str">
        <f>IFERROR((IFERROR(VLOOKUP($A115,Массив!$A$6:$BH$500,L$1,FALSE),"0")/IFERROR(VLOOKUP($B115,Массив2!$A$6:$BH$500,L$1,FALSE),VLOOKUP($A115,Массив!$A$6:$BH$500,L$1,FALSE)/4)*100-100),"0")</f>
        <v>0</v>
      </c>
      <c r="M115" s="29" t="str">
        <f>IFERROR((IFERROR(VLOOKUP($A115,Массив!$A$6:$BH$500,M$1,FALSE),"0")/IFERROR(VLOOKUP($B115,Массив2!$A$6:$BH$500,M$1,FALSE),VLOOKUP($A115,Массив!$A$6:$BH$500,M$1,FALSE)/4)*100-100),"0")</f>
        <v>0</v>
      </c>
      <c r="N115" s="48" t="str">
        <f>IFERROR((IFERROR(VLOOKUP($A115,Массив!$A$6:$BH$500,N$1,FALSE),"0")/IFERROR(VLOOKUP($B115,Массив2!$A$6:$BH$500,N$1,FALSE),VLOOKUP($A115,Массив!$A$6:$BH$500,N$1,FALSE)/4)*100-100),"0")</f>
        <v>0</v>
      </c>
      <c r="O115" s="28" t="str">
        <f>IFERROR((IFERROR(VLOOKUP($A115,Массив!$A$6:$BH$500,O$1,FALSE),"0")/IFERROR(VLOOKUP($B115,Массив2!$A$6:$BH$500,O$1,FALSE),VLOOKUP($A115,Массив!$A$6:$BH$500,O$1,FALSE)/4)*100-100),"0")</f>
        <v>0</v>
      </c>
      <c r="P115" s="28" t="str">
        <f>IFERROR((IFERROR(VLOOKUP($A115,Массив!$A$6:$BH$500,P$1,FALSE),"0")/IFERROR(VLOOKUP($B115,Массив2!$A$6:$BH$500,P$1,FALSE),VLOOKUP($A115,Массив!$A$6:$BH$500,P$1,FALSE)/4)*100-100),"0")</f>
        <v>0</v>
      </c>
      <c r="Q115" s="28" t="str">
        <f>IFERROR((IFERROR(VLOOKUP($A115,Массив!$A$6:$BH$500,Q$1,FALSE),"0")/IFERROR(VLOOKUP($B115,Массив2!$A$6:$BH$500,Q$1,FALSE),VLOOKUP($A115,Массив!$A$6:$BH$500,Q$1,FALSE)/4)*100-100),"0")</f>
        <v>0</v>
      </c>
      <c r="R115" s="28" t="str">
        <f>IFERROR((IFERROR(VLOOKUP($A115,Массив!$A$6:$BH$500,R$1,FALSE),"0")/IFERROR(VLOOKUP($B115,Массив2!$A$6:$BH$500,R$1,FALSE),VLOOKUP($A115,Массив!$A$6:$BH$500,R$1,FALSE)/4)*100-100),"0")</f>
        <v>0</v>
      </c>
      <c r="S115" s="13" t="str">
        <f>IFERROR((IFERROR(VLOOKUP($A115,Массив!$A$6:$BH$500,S$1,FALSE),"0")/IFERROR(VLOOKUP($B115,Массив2!$A$6:$BH$500,S$1,FALSE),VLOOKUP($A115,Массив!$A$6:$BH$500,S$1,FALSE)/4)*100-100),"0")</f>
        <v>0</v>
      </c>
      <c r="T115" s="28" t="str">
        <f>IFERROR((IFERROR(VLOOKUP($A115,Массив!$A$6:$BH$500,T$1,FALSE),"0")/IFERROR(VLOOKUP($B115,Массив2!$A$6:$BH$500,T$1,FALSE),VLOOKUP($A115,Массив!$A$6:$BH$500,T$1,FALSE)/4)*100-100),"0")</f>
        <v>0</v>
      </c>
    </row>
    <row r="116" spans="1:20" ht="25.5" x14ac:dyDescent="0.25">
      <c r="A116" s="76" t="s">
        <v>334</v>
      </c>
      <c r="B116" s="77" t="s">
        <v>334</v>
      </c>
      <c r="C116" s="76"/>
      <c r="D116" s="19" t="s">
        <v>596</v>
      </c>
      <c r="E116" s="92" t="s">
        <v>334</v>
      </c>
      <c r="F116" s="27" t="str">
        <f>IFERROR((IFERROR(VLOOKUP($A116,Массив!$A$6:$BH$500,F$1,FALSE),"0")/IFERROR(VLOOKUP($B116,Массив2!$A$6:$BH$500,F$1,FALSE),VLOOKUP($A116,Массив!$A$6:$BH$500,F$1,FALSE)/4)*100-100),"0")</f>
        <v>0</v>
      </c>
      <c r="G116" s="28" t="str">
        <f>IFERROR((IFERROR(VLOOKUP($A116,Массив!$A$6:$BH$500,G$1,FALSE),"0")/IFERROR(VLOOKUP($B116,Массив2!$A$6:$BH$500,G$1,FALSE),VLOOKUP($A116,Массив!$A$6:$BH$500,G$1,FALSE)/4)*100-100),"0")</f>
        <v>0</v>
      </c>
      <c r="H116" s="28" t="str">
        <f>IFERROR((IFERROR(VLOOKUP($A116,Массив!$A$6:$BH$500,H$1,FALSE),"0")/IFERROR(VLOOKUP($B116,Массив2!$A$6:$BH$500,H$1,FALSE),VLOOKUP($A116,Массив!$A$6:$BH$500,H$1,FALSE)/4)*100-100),"0")</f>
        <v>0</v>
      </c>
      <c r="I116" s="28" t="str">
        <f>IFERROR((IFERROR(VLOOKUP($A116,Массив!$A$6:$BH$500,I$1,FALSE),"0")/IFERROR(VLOOKUP($B116,Массив2!$A$6:$BH$500,I$1,FALSE),VLOOKUP($A116,Массив!$A$6:$BH$500,I$1,FALSE)/4)*100-100),"0")</f>
        <v>0</v>
      </c>
      <c r="J116" s="48" t="str">
        <f>IFERROR((IFERROR(VLOOKUP($A116,Массив!$A$6:$BH$500,J$1,FALSE),"0")/IFERROR(VLOOKUP($B116,Массив2!$A$6:$BH$500,J$1,FALSE),VLOOKUP($A116,Массив!$A$6:$BH$500,J$1,FALSE)/4)*100-100),"0")</f>
        <v>0</v>
      </c>
      <c r="K116" s="48" t="str">
        <f>IFERROR((IFERROR(VLOOKUP($A116,Массив!$A$6:$BH$500,K$1,FALSE),"0")/IFERROR(VLOOKUP($B116,Массив2!$A$6:$BH$500,K$1,FALSE),VLOOKUP($A116,Массив!$A$6:$BH$500,K$1,FALSE)/4)*100-100),"0")</f>
        <v>0</v>
      </c>
      <c r="L116" s="29" t="str">
        <f>IFERROR((IFERROR(VLOOKUP($A116,Массив!$A$6:$BH$500,L$1,FALSE),"0")/IFERROR(VLOOKUP($B116,Массив2!$A$6:$BH$500,L$1,FALSE),VLOOKUP($A116,Массив!$A$6:$BH$500,L$1,FALSE)/4)*100-100),"0")</f>
        <v>0</v>
      </c>
      <c r="M116" s="29" t="str">
        <f>IFERROR((IFERROR(VLOOKUP($A116,Массив!$A$6:$BH$500,M$1,FALSE),"0")/IFERROR(VLOOKUP($B116,Массив2!$A$6:$BH$500,M$1,FALSE),VLOOKUP($A116,Массив!$A$6:$BH$500,M$1,FALSE)/4)*100-100),"0")</f>
        <v>0</v>
      </c>
      <c r="N116" s="48" t="str">
        <f>IFERROR((IFERROR(VLOOKUP($A116,Массив!$A$6:$BH$500,N$1,FALSE),"0")/IFERROR(VLOOKUP($B116,Массив2!$A$6:$BH$500,N$1,FALSE),VLOOKUP($A116,Массив!$A$6:$BH$500,N$1,FALSE)/4)*100-100),"0")</f>
        <v>0</v>
      </c>
      <c r="O116" s="28" t="str">
        <f>IFERROR((IFERROR(VLOOKUP($A116,Массив!$A$6:$BH$500,O$1,FALSE),"0")/IFERROR(VLOOKUP($B116,Массив2!$A$6:$BH$500,O$1,FALSE),VLOOKUP($A116,Массив!$A$6:$BH$500,O$1,FALSE)/4)*100-100),"0")</f>
        <v>0</v>
      </c>
      <c r="P116" s="28" t="str">
        <f>IFERROR((IFERROR(VLOOKUP($A116,Массив!$A$6:$BH$500,P$1,FALSE),"0")/IFERROR(VLOOKUP($B116,Массив2!$A$6:$BH$500,P$1,FALSE),VLOOKUP($A116,Массив!$A$6:$BH$500,P$1,FALSE)/4)*100-100),"0")</f>
        <v>0</v>
      </c>
      <c r="Q116" s="28" t="str">
        <f>IFERROR((IFERROR(VLOOKUP($A116,Массив!$A$6:$BH$500,Q$1,FALSE),"0")/IFERROR(VLOOKUP($B116,Массив2!$A$6:$BH$500,Q$1,FALSE),VLOOKUP($A116,Массив!$A$6:$BH$500,Q$1,FALSE)/4)*100-100),"0")</f>
        <v>0</v>
      </c>
      <c r="R116" s="28" t="str">
        <f>IFERROR((IFERROR(VLOOKUP($A116,Массив!$A$6:$BH$500,R$1,FALSE),"0")/IFERROR(VLOOKUP($B116,Массив2!$A$6:$BH$500,R$1,FALSE),VLOOKUP($A116,Массив!$A$6:$BH$500,R$1,FALSE)/4)*100-100),"0")</f>
        <v>0</v>
      </c>
      <c r="S116" s="13" t="str">
        <f>IFERROR((IFERROR(VLOOKUP($A116,Массив!$A$6:$BH$500,S$1,FALSE),"0")/IFERROR(VLOOKUP($B116,Массив2!$A$6:$BH$500,S$1,FALSE),VLOOKUP($A116,Массив!$A$6:$BH$500,S$1,FALSE)/4)*100-100),"0")</f>
        <v>0</v>
      </c>
      <c r="T116" s="28" t="str">
        <f>IFERROR((IFERROR(VLOOKUP($A116,Массив!$A$6:$BH$500,T$1,FALSE),"0")/IFERROR(VLOOKUP($B116,Массив2!$A$6:$BH$500,T$1,FALSE),VLOOKUP($A116,Массив!$A$6:$BH$500,T$1,FALSE)/4)*100-100),"0")</f>
        <v>0</v>
      </c>
    </row>
    <row r="117" spans="1:20" x14ac:dyDescent="0.25">
      <c r="A117" s="76"/>
      <c r="B117" s="77" t="s">
        <v>234</v>
      </c>
      <c r="C117" s="76"/>
      <c r="D117" s="35"/>
      <c r="E117" s="93"/>
      <c r="F117" s="30" t="str">
        <f>IFERROR((IFERROR(VLOOKUP($A117,Массив!$A$6:$BH$500,F$1,FALSE),"0")/IFERROR(VLOOKUP($B117,Массив2!$A$6:$BH$500,F$1,FALSE),VLOOKUP($A117,Массив!$A$6:$BH$500,F$1,FALSE)/4)*100-100),"0")</f>
        <v>0</v>
      </c>
      <c r="G117" s="30" t="str">
        <f>IFERROR((IFERROR(VLOOKUP($A117,Массив!$A$6:$BH$500,G$1,FALSE),"0")/IFERROR(VLOOKUP($B117,Массив2!$A$6:$BH$500,G$1,FALSE),VLOOKUP($A117,Массив!$A$6:$BH$500,G$1,FALSE)/4)*100-100),"0")</f>
        <v>0</v>
      </c>
      <c r="H117" s="30" t="str">
        <f>IFERROR((IFERROR(VLOOKUP($A117,Массив!$A$6:$BH$500,H$1,FALSE),"0")/IFERROR(VLOOKUP($B117,Массив2!$A$6:$BH$500,H$1,FALSE),VLOOKUP($A117,Массив!$A$6:$BH$500,H$1,FALSE)/4)*100-100),"0")</f>
        <v>0</v>
      </c>
      <c r="I117" s="30" t="str">
        <f>IFERROR((IFERROR(VLOOKUP($A117,Массив!$A$6:$BH$500,I$1,FALSE),"0")/IFERROR(VLOOKUP($B117,Массив2!$A$6:$BH$500,I$1,FALSE),VLOOKUP($A117,Массив!$A$6:$BH$500,I$1,FALSE)/4)*100-100),"0")</f>
        <v>0</v>
      </c>
      <c r="J117" s="30" t="str">
        <f>IFERROR((IFERROR(VLOOKUP($A117,Массив!$A$6:$BH$500,J$1,FALSE),"0")/IFERROR(VLOOKUP($B117,Массив2!$A$6:$BH$500,J$1,FALSE),VLOOKUP($A117,Массив!$A$6:$BH$500,J$1,FALSE)/4)*100-100),"0")</f>
        <v>0</v>
      </c>
      <c r="K117" s="30" t="str">
        <f>IFERROR((IFERROR(VLOOKUP($A117,Массив!$A$6:$BH$500,K$1,FALSE),"0")/IFERROR(VLOOKUP($B117,Массив2!$A$6:$BH$500,K$1,FALSE),VLOOKUP($A117,Массив!$A$6:$BH$500,K$1,FALSE)/4)*100-100),"0")</f>
        <v>0</v>
      </c>
      <c r="L117" s="30" t="str">
        <f>IFERROR((IFERROR(VLOOKUP($A117,Массив!$A$6:$BH$500,L$1,FALSE),"0")/IFERROR(VLOOKUP($B117,Массив2!$A$6:$BH$500,L$1,FALSE),VLOOKUP($A117,Массив!$A$6:$BH$500,L$1,FALSE)/4)*100-100),"0")</f>
        <v>0</v>
      </c>
      <c r="M117" s="30" t="str">
        <f>IFERROR((IFERROR(VLOOKUP($A117,Массив!$A$6:$BH$500,M$1,FALSE),"0")/IFERROR(VLOOKUP($B117,Массив2!$A$6:$BH$500,M$1,FALSE),VLOOKUP($A117,Массив!$A$6:$BH$500,M$1,FALSE)/4)*100-100),"0")</f>
        <v>0</v>
      </c>
      <c r="N117" s="30" t="str">
        <f>IFERROR((IFERROR(VLOOKUP($A117,Массив!$A$6:$BH$500,N$1,FALSE),"0")/IFERROR(VLOOKUP($B117,Массив2!$A$6:$BH$500,N$1,FALSE),VLOOKUP($A117,Массив!$A$6:$BH$500,N$1,FALSE)/4)*100-100),"0")</f>
        <v>0</v>
      </c>
      <c r="O117" s="30" t="str">
        <f>IFERROR((IFERROR(VLOOKUP($A117,Массив!$A$6:$BH$500,O$1,FALSE),"0")/IFERROR(VLOOKUP($B117,Массив2!$A$6:$BH$500,O$1,FALSE),VLOOKUP($A117,Массив!$A$6:$BH$500,O$1,FALSE)/4)*100-100),"0")</f>
        <v>0</v>
      </c>
      <c r="P117" s="30" t="str">
        <f>IFERROR((IFERROR(VLOOKUP($A117,Массив!$A$6:$BH$500,P$1,FALSE),"0")/IFERROR(VLOOKUP($B117,Массив2!$A$6:$BH$500,P$1,FALSE),VLOOKUP($A117,Массив!$A$6:$BH$500,P$1,FALSE)/4)*100-100),"0")</f>
        <v>0</v>
      </c>
      <c r="Q117" s="30" t="str">
        <f>IFERROR((IFERROR(VLOOKUP($A117,Массив!$A$6:$BH$500,Q$1,FALSE),"0")/IFERROR(VLOOKUP($B117,Массив2!$A$6:$BH$500,Q$1,FALSE),VLOOKUP($A117,Массив!$A$6:$BH$500,Q$1,FALSE)/4)*100-100),"0")</f>
        <v>0</v>
      </c>
      <c r="R117" s="30" t="str">
        <f>IFERROR((IFERROR(VLOOKUP($A117,Массив!$A$6:$BH$500,R$1,FALSE),"0")/IFERROR(VLOOKUP($B117,Массив2!$A$6:$BH$500,R$1,FALSE),VLOOKUP($A117,Массив!$A$6:$BH$500,R$1,FALSE)/4)*100-100),"0")</f>
        <v>0</v>
      </c>
      <c r="S117" s="30" t="str">
        <f>IFERROR((IFERROR(VLOOKUP($A117,Массив!$A$6:$BH$500,S$1,FALSE),"0")/IFERROR(VLOOKUP($B117,Массив2!$A$6:$BH$500,S$1,FALSE),VLOOKUP($A117,Массив!$A$6:$BH$500,S$1,FALSE)/4)*100-100),"0")</f>
        <v>0</v>
      </c>
      <c r="T117" s="30" t="str">
        <f>IFERROR((IFERROR(VLOOKUP($A117,Массив!$A$6:$BH$500,T$1,FALSE),"0")/IFERROR(VLOOKUP($B117,Массив2!$A$6:$BH$500,T$1,FALSE),VLOOKUP($A117,Массив!$A$6:$BH$500,T$1,FALSE)/4)*100-100),"0")</f>
        <v>0</v>
      </c>
    </row>
    <row r="118" spans="1:20" x14ac:dyDescent="0.25">
      <c r="A118" s="76" t="s">
        <v>335</v>
      </c>
      <c r="B118" s="77" t="s">
        <v>335</v>
      </c>
      <c r="C118" s="76"/>
      <c r="D118" s="21" t="s">
        <v>597</v>
      </c>
      <c r="E118" s="92" t="s">
        <v>335</v>
      </c>
      <c r="F118" s="27" t="str">
        <f>IFERROR((IFERROR(VLOOKUP($A118,Массив!$A$6:$BH$500,F$1,FALSE),"0")/IFERROR(VLOOKUP($B118,Массив2!$A$6:$BH$500,F$1,FALSE),VLOOKUP($A118,Массив!$A$6:$BH$500,F$1,FALSE)/4)*100-100),"0")</f>
        <v>0</v>
      </c>
      <c r="G118" s="28" t="str">
        <f>IFERROR((IFERROR(VLOOKUP($A118,Массив!$A$6:$BH$500,G$1,FALSE),"0")/IFERROR(VLOOKUP($B118,Массив2!$A$6:$BH$500,G$1,FALSE),VLOOKUP($A118,Массив!$A$6:$BH$500,G$1,FALSE)/4)*100-100),"0")</f>
        <v>0</v>
      </c>
      <c r="H118" s="28" t="str">
        <f>IFERROR((IFERROR(VLOOKUP($A118,Массив!$A$6:$BH$500,H$1,FALSE),"0")/IFERROR(VLOOKUP($B118,Массив2!$A$6:$BH$500,H$1,FALSE),VLOOKUP($A118,Массив!$A$6:$BH$500,H$1,FALSE)/4)*100-100),"0")</f>
        <v>0</v>
      </c>
      <c r="I118" s="28" t="str">
        <f>IFERROR((IFERROR(VLOOKUP($A118,Массив!$A$6:$BH$500,I$1,FALSE),"0")/IFERROR(VLOOKUP($B118,Массив2!$A$6:$BH$500,I$1,FALSE),VLOOKUP($A118,Массив!$A$6:$BH$500,I$1,FALSE)/4)*100-100),"0")</f>
        <v>0</v>
      </c>
      <c r="J118" s="29" t="str">
        <f>IFERROR((IFERROR(VLOOKUP($A118,Массив!$A$6:$BH$500,J$1,FALSE),"0")/IFERROR(VLOOKUP($B118,Массив2!$A$6:$BH$500,J$1,FALSE),VLOOKUP($A118,Массив!$A$6:$BH$500,J$1,FALSE)/4)*100-100),"0")</f>
        <v>0</v>
      </c>
      <c r="K118" s="29" t="str">
        <f>IFERROR((IFERROR(VLOOKUP($A118,Массив!$A$6:$BH$500,K$1,FALSE),"0")/IFERROR(VLOOKUP($B118,Массив2!$A$6:$BH$500,K$1,FALSE),VLOOKUP($A118,Массив!$A$6:$BH$500,K$1,FALSE)/4)*100-100),"0")</f>
        <v>0</v>
      </c>
      <c r="L118" s="29" t="str">
        <f>IFERROR((IFERROR(VLOOKUP($A118,Массив!$A$6:$BH$500,L$1,FALSE),"0")/IFERROR(VLOOKUP($B118,Массив2!$A$6:$BH$500,L$1,FALSE),VLOOKUP($A118,Массив!$A$6:$BH$500,L$1,FALSE)/4)*100-100),"0")</f>
        <v>0</v>
      </c>
      <c r="M118" s="29" t="str">
        <f>IFERROR((IFERROR(VLOOKUP($A118,Массив!$A$6:$BH$500,M$1,FALSE),"0")/IFERROR(VLOOKUP($B118,Массив2!$A$6:$BH$500,M$1,FALSE),VLOOKUP($A118,Массив!$A$6:$BH$500,M$1,FALSE)/4)*100-100),"0")</f>
        <v>0</v>
      </c>
      <c r="N118" s="29" t="str">
        <f>IFERROR((IFERROR(VLOOKUP($A118,Массив!$A$6:$BH$500,N$1,FALSE),"0")/IFERROR(VLOOKUP($B118,Массив2!$A$6:$BH$500,N$1,FALSE),VLOOKUP($A118,Массив!$A$6:$BH$500,N$1,FALSE)/4)*100-100),"0")</f>
        <v>0</v>
      </c>
      <c r="O118" s="28" t="str">
        <f>IFERROR((IFERROR(VLOOKUP($A118,Массив!$A$6:$BH$500,O$1,FALSE),"0")/IFERROR(VLOOKUP($B118,Массив2!$A$6:$BH$500,O$1,FALSE),VLOOKUP($A118,Массив!$A$6:$BH$500,O$1,FALSE)/4)*100-100),"0")</f>
        <v>0</v>
      </c>
      <c r="P118" s="28" t="str">
        <f>IFERROR((IFERROR(VLOOKUP($A118,Массив!$A$6:$BH$500,P$1,FALSE),"0")/IFERROR(VLOOKUP($B118,Массив2!$A$6:$BH$500,P$1,FALSE),VLOOKUP($A118,Массив!$A$6:$BH$500,P$1,FALSE)/4)*100-100),"0")</f>
        <v>0</v>
      </c>
      <c r="Q118" s="28" t="str">
        <f>IFERROR((IFERROR(VLOOKUP($A118,Массив!$A$6:$BH$500,Q$1,FALSE),"0")/IFERROR(VLOOKUP($B118,Массив2!$A$6:$BH$500,Q$1,FALSE),VLOOKUP($A118,Массив!$A$6:$BH$500,Q$1,FALSE)/4)*100-100),"0")</f>
        <v>0</v>
      </c>
      <c r="R118" s="28" t="str">
        <f>IFERROR((IFERROR(VLOOKUP($A118,Массив!$A$6:$BH$500,R$1,FALSE),"0")/IFERROR(VLOOKUP($B118,Массив2!$A$6:$BH$500,R$1,FALSE),VLOOKUP($A118,Массив!$A$6:$BH$500,R$1,FALSE)/4)*100-100),"0")</f>
        <v>0</v>
      </c>
      <c r="S118" s="13" t="str">
        <f>IFERROR((IFERROR(VLOOKUP($A118,Массив!$A$6:$BH$500,S$1,FALSE),"0")/IFERROR(VLOOKUP($B118,Массив2!$A$6:$BH$500,S$1,FALSE),VLOOKUP($A118,Массив!$A$6:$BH$500,S$1,FALSE)/4)*100-100),"0")</f>
        <v>0</v>
      </c>
      <c r="T118" s="28" t="str">
        <f>IFERROR((IFERROR(VLOOKUP($A118,Массив!$A$6:$BH$500,T$1,FALSE),"0")/IFERROR(VLOOKUP($B118,Массив2!$A$6:$BH$500,T$1,FALSE),VLOOKUP($A118,Массив!$A$6:$BH$500,T$1,FALSE)/4)*100-100),"0")</f>
        <v>0</v>
      </c>
    </row>
    <row r="119" spans="1:20" x14ac:dyDescent="0.25">
      <c r="A119" s="76" t="s">
        <v>336</v>
      </c>
      <c r="B119" s="77" t="s">
        <v>336</v>
      </c>
      <c r="C119" s="76"/>
      <c r="D119" s="21" t="s">
        <v>116</v>
      </c>
      <c r="E119" s="92" t="s">
        <v>336</v>
      </c>
      <c r="F119" s="27" t="str">
        <f>IFERROR((IFERROR(VLOOKUP($A119,Массив!$A$6:$BH$500,F$1,FALSE),"0")/IFERROR(VLOOKUP($B119,Массив2!$A$6:$BH$500,F$1,FALSE),VLOOKUP($A119,Массив!$A$6:$BH$500,F$1,FALSE)/4)*100-100),"0")</f>
        <v>0</v>
      </c>
      <c r="G119" s="28" t="str">
        <f>IFERROR((IFERROR(VLOOKUP($A119,Массив!$A$6:$BH$500,G$1,FALSE),"0")/IFERROR(VLOOKUP($B119,Массив2!$A$6:$BH$500,G$1,FALSE),VLOOKUP($A119,Массив!$A$6:$BH$500,G$1,FALSE)/4)*100-100),"0")</f>
        <v>0</v>
      </c>
      <c r="H119" s="28" t="str">
        <f>IFERROR((IFERROR(VLOOKUP($A119,Массив!$A$6:$BH$500,H$1,FALSE),"0")/IFERROR(VLOOKUP($B119,Массив2!$A$6:$BH$500,H$1,FALSE),VLOOKUP($A119,Массив!$A$6:$BH$500,H$1,FALSE)/4)*100-100),"0")</f>
        <v>0</v>
      </c>
      <c r="I119" s="28" t="str">
        <f>IFERROR((IFERROR(VLOOKUP($A119,Массив!$A$6:$BH$500,I$1,FALSE),"0")/IFERROR(VLOOKUP($B119,Массив2!$A$6:$BH$500,I$1,FALSE),VLOOKUP($A119,Массив!$A$6:$BH$500,I$1,FALSE)/4)*100-100),"0")</f>
        <v>0</v>
      </c>
      <c r="J119" s="29" t="str">
        <f>IFERROR((IFERROR(VLOOKUP($A119,Массив!$A$6:$BH$500,J$1,FALSE),"0")/IFERROR(VLOOKUP($B119,Массив2!$A$6:$BH$500,J$1,FALSE),VLOOKUP($A119,Массив!$A$6:$BH$500,J$1,FALSE)/4)*100-100),"0")</f>
        <v>0</v>
      </c>
      <c r="K119" s="29" t="str">
        <f>IFERROR((IFERROR(VLOOKUP($A119,Массив!$A$6:$BH$500,K$1,FALSE),"0")/IFERROR(VLOOKUP($B119,Массив2!$A$6:$BH$500,K$1,FALSE),VLOOKUP($A119,Массив!$A$6:$BH$500,K$1,FALSE)/4)*100-100),"0")</f>
        <v>0</v>
      </c>
      <c r="L119" s="29" t="str">
        <f>IFERROR((IFERROR(VLOOKUP($A119,Массив!$A$6:$BH$500,L$1,FALSE),"0")/IFERROR(VLOOKUP($B119,Массив2!$A$6:$BH$500,L$1,FALSE),VLOOKUP($A119,Массив!$A$6:$BH$500,L$1,FALSE)/4)*100-100),"0")</f>
        <v>0</v>
      </c>
      <c r="M119" s="29" t="str">
        <f>IFERROR((IFERROR(VLOOKUP($A119,Массив!$A$6:$BH$500,M$1,FALSE),"0")/IFERROR(VLOOKUP($B119,Массив2!$A$6:$BH$500,M$1,FALSE),VLOOKUP($A119,Массив!$A$6:$BH$500,M$1,FALSE)/4)*100-100),"0")</f>
        <v>0</v>
      </c>
      <c r="N119" s="29" t="str">
        <f>IFERROR((IFERROR(VLOOKUP($A119,Массив!$A$6:$BH$500,N$1,FALSE),"0")/IFERROR(VLOOKUP($B119,Массив2!$A$6:$BH$500,N$1,FALSE),VLOOKUP($A119,Массив!$A$6:$BH$500,N$1,FALSE)/4)*100-100),"0")</f>
        <v>0</v>
      </c>
      <c r="O119" s="28" t="str">
        <f>IFERROR((IFERROR(VLOOKUP($A119,Массив!$A$6:$BH$500,O$1,FALSE),"0")/IFERROR(VLOOKUP($B119,Массив2!$A$6:$BH$500,O$1,FALSE),VLOOKUP($A119,Массив!$A$6:$BH$500,O$1,FALSE)/4)*100-100),"0")</f>
        <v>0</v>
      </c>
      <c r="P119" s="28" t="str">
        <f>IFERROR((IFERROR(VLOOKUP($A119,Массив!$A$6:$BH$500,P$1,FALSE),"0")/IFERROR(VLOOKUP($B119,Массив2!$A$6:$BH$500,P$1,FALSE),VLOOKUP($A119,Массив!$A$6:$BH$500,P$1,FALSE)/4)*100-100),"0")</f>
        <v>0</v>
      </c>
      <c r="Q119" s="28" t="str">
        <f>IFERROR((IFERROR(VLOOKUP($A119,Массив!$A$6:$BH$500,Q$1,FALSE),"0")/IFERROR(VLOOKUP($B119,Массив2!$A$6:$BH$500,Q$1,FALSE),VLOOKUP($A119,Массив!$A$6:$BH$500,Q$1,FALSE)/4)*100-100),"0")</f>
        <v>0</v>
      </c>
      <c r="R119" s="28" t="str">
        <f>IFERROR((IFERROR(VLOOKUP($A119,Массив!$A$6:$BH$500,R$1,FALSE),"0")/IFERROR(VLOOKUP($B119,Массив2!$A$6:$BH$500,R$1,FALSE),VLOOKUP($A119,Массив!$A$6:$BH$500,R$1,FALSE)/4)*100-100),"0")</f>
        <v>0</v>
      </c>
      <c r="S119" s="13" t="str">
        <f>IFERROR((IFERROR(VLOOKUP($A119,Массив!$A$6:$BH$500,S$1,FALSE),"0")/IFERROR(VLOOKUP($B119,Массив2!$A$6:$BH$500,S$1,FALSE),VLOOKUP($A119,Массив!$A$6:$BH$500,S$1,FALSE)/4)*100-100),"0")</f>
        <v>0</v>
      </c>
      <c r="T119" s="28" t="str">
        <f>IFERROR((IFERROR(VLOOKUP($A119,Массив!$A$6:$BH$500,T$1,FALSE),"0")/IFERROR(VLOOKUP($B119,Массив2!$A$6:$BH$500,T$1,FALSE),VLOOKUP($A119,Массив!$A$6:$BH$500,T$1,FALSE)/4)*100-100),"0")</f>
        <v>0</v>
      </c>
    </row>
    <row r="120" spans="1:20" x14ac:dyDescent="0.25">
      <c r="A120" s="76" t="s">
        <v>337</v>
      </c>
      <c r="B120" s="77" t="s">
        <v>337</v>
      </c>
      <c r="C120" s="76"/>
      <c r="D120" s="21" t="s">
        <v>49</v>
      </c>
      <c r="E120" s="92" t="s">
        <v>337</v>
      </c>
      <c r="F120" s="27" t="str">
        <f>IFERROR((IFERROR(VLOOKUP($A120,Массив!$A$6:$BH$500,F$1,FALSE),"0")/IFERROR(VLOOKUP($B120,Массив2!$A$6:$BH$500,F$1,FALSE),VLOOKUP($A120,Массив!$A$6:$BH$500,F$1,FALSE)/4)*100-100),"0")</f>
        <v>0</v>
      </c>
      <c r="G120" s="28" t="str">
        <f>IFERROR((IFERROR(VLOOKUP($A120,Массив!$A$6:$BH$500,G$1,FALSE),"0")/IFERROR(VLOOKUP($B120,Массив2!$A$6:$BH$500,G$1,FALSE),VLOOKUP($A120,Массив!$A$6:$BH$500,G$1,FALSE)/4)*100-100),"0")</f>
        <v>0</v>
      </c>
      <c r="H120" s="28" t="str">
        <f>IFERROR((IFERROR(VLOOKUP($A120,Массив!$A$6:$BH$500,H$1,FALSE),"0")/IFERROR(VLOOKUP($B120,Массив2!$A$6:$BH$500,H$1,FALSE),VLOOKUP($A120,Массив!$A$6:$BH$500,H$1,FALSE)/4)*100-100),"0")</f>
        <v>0</v>
      </c>
      <c r="I120" s="28" t="str">
        <f>IFERROR((IFERROR(VLOOKUP($A120,Массив!$A$6:$BH$500,I$1,FALSE),"0")/IFERROR(VLOOKUP($B120,Массив2!$A$6:$BH$500,I$1,FALSE),VLOOKUP($A120,Массив!$A$6:$BH$500,I$1,FALSE)/4)*100-100),"0")</f>
        <v>0</v>
      </c>
      <c r="J120" s="29" t="str">
        <f>IFERROR((IFERROR(VLOOKUP($A120,Массив!$A$6:$BH$500,J$1,FALSE),"0")/IFERROR(VLOOKUP($B120,Массив2!$A$6:$BH$500,J$1,FALSE),VLOOKUP($A120,Массив!$A$6:$BH$500,J$1,FALSE)/4)*100-100),"0")</f>
        <v>0</v>
      </c>
      <c r="K120" s="29" t="str">
        <f>IFERROR((IFERROR(VLOOKUP($A120,Массив!$A$6:$BH$500,K$1,FALSE),"0")/IFERROR(VLOOKUP($B120,Массив2!$A$6:$BH$500,K$1,FALSE),VLOOKUP($A120,Массив!$A$6:$BH$500,K$1,FALSE)/4)*100-100),"0")</f>
        <v>0</v>
      </c>
      <c r="L120" s="29" t="str">
        <f>IFERROR((IFERROR(VLOOKUP($A120,Массив!$A$6:$BH$500,L$1,FALSE),"0")/IFERROR(VLOOKUP($B120,Массив2!$A$6:$BH$500,L$1,FALSE),VLOOKUP($A120,Массив!$A$6:$BH$500,L$1,FALSE)/4)*100-100),"0")</f>
        <v>0</v>
      </c>
      <c r="M120" s="29" t="str">
        <f>IFERROR((IFERROR(VLOOKUP($A120,Массив!$A$6:$BH$500,M$1,FALSE),"0")/IFERROR(VLOOKUP($B120,Массив2!$A$6:$BH$500,M$1,FALSE),VLOOKUP($A120,Массив!$A$6:$BH$500,M$1,FALSE)/4)*100-100),"0")</f>
        <v>0</v>
      </c>
      <c r="N120" s="29" t="str">
        <f>IFERROR((IFERROR(VLOOKUP($A120,Массив!$A$6:$BH$500,N$1,FALSE),"0")/IFERROR(VLOOKUP($B120,Массив2!$A$6:$BH$500,N$1,FALSE),VLOOKUP($A120,Массив!$A$6:$BH$500,N$1,FALSE)/4)*100-100),"0")</f>
        <v>0</v>
      </c>
      <c r="O120" s="28" t="str">
        <f>IFERROR((IFERROR(VLOOKUP($A120,Массив!$A$6:$BH$500,O$1,FALSE),"0")/IFERROR(VLOOKUP($B120,Массив2!$A$6:$BH$500,O$1,FALSE),VLOOKUP($A120,Массив!$A$6:$BH$500,O$1,FALSE)/4)*100-100),"0")</f>
        <v>0</v>
      </c>
      <c r="P120" s="28" t="str">
        <f>IFERROR((IFERROR(VLOOKUP($A120,Массив!$A$6:$BH$500,P$1,FALSE),"0")/IFERROR(VLOOKUP($B120,Массив2!$A$6:$BH$500,P$1,FALSE),VLOOKUP($A120,Массив!$A$6:$BH$500,P$1,FALSE)/4)*100-100),"0")</f>
        <v>0</v>
      </c>
      <c r="Q120" s="28" t="str">
        <f>IFERROR((IFERROR(VLOOKUP($A120,Массив!$A$6:$BH$500,Q$1,FALSE),"0")/IFERROR(VLOOKUP($B120,Массив2!$A$6:$BH$500,Q$1,FALSE),VLOOKUP($A120,Массив!$A$6:$BH$500,Q$1,FALSE)/4)*100-100),"0")</f>
        <v>0</v>
      </c>
      <c r="R120" s="28" t="str">
        <f>IFERROR((IFERROR(VLOOKUP($A120,Массив!$A$6:$BH$500,R$1,FALSE),"0")/IFERROR(VLOOKUP($B120,Массив2!$A$6:$BH$500,R$1,FALSE),VLOOKUP($A120,Массив!$A$6:$BH$500,R$1,FALSE)/4)*100-100),"0")</f>
        <v>0</v>
      </c>
      <c r="S120" s="13" t="str">
        <f>IFERROR((IFERROR(VLOOKUP($A120,Массив!$A$6:$BH$500,S$1,FALSE),"0")/IFERROR(VLOOKUP($B120,Массив2!$A$6:$BH$500,S$1,FALSE),VLOOKUP($A120,Массив!$A$6:$BH$500,S$1,FALSE)/4)*100-100),"0")</f>
        <v>0</v>
      </c>
      <c r="T120" s="28" t="str">
        <f>IFERROR((IFERROR(VLOOKUP($A120,Массив!$A$6:$BH$500,T$1,FALSE),"0")/IFERROR(VLOOKUP($B120,Массив2!$A$6:$BH$500,T$1,FALSE),VLOOKUP($A120,Массив!$A$6:$BH$500,T$1,FALSE)/4)*100-100),"0")</f>
        <v>0</v>
      </c>
    </row>
    <row r="121" spans="1:20" x14ac:dyDescent="0.25">
      <c r="A121" s="76" t="s">
        <v>338</v>
      </c>
      <c r="B121" s="77" t="s">
        <v>338</v>
      </c>
      <c r="C121" s="76"/>
      <c r="D121" s="21" t="s">
        <v>97</v>
      </c>
      <c r="E121" s="92" t="s">
        <v>338</v>
      </c>
      <c r="F121" s="27" t="str">
        <f>IFERROR((IFERROR(VLOOKUP($A121,Массив!$A$6:$BH$500,F$1,FALSE),"0")/IFERROR(VLOOKUP($B121,Массив2!$A$6:$BH$500,F$1,FALSE),VLOOKUP($A121,Массив!$A$6:$BH$500,F$1,FALSE)/4)*100-100),"0")</f>
        <v>0</v>
      </c>
      <c r="G121" s="28" t="str">
        <f>IFERROR((IFERROR(VLOOKUP($A121,Массив!$A$6:$BH$500,G$1,FALSE),"0")/IFERROR(VLOOKUP($B121,Массив2!$A$6:$BH$500,G$1,FALSE),VLOOKUP($A121,Массив!$A$6:$BH$500,G$1,FALSE)/4)*100-100),"0")</f>
        <v>0</v>
      </c>
      <c r="H121" s="28" t="str">
        <f>IFERROR((IFERROR(VLOOKUP($A121,Массив!$A$6:$BH$500,H$1,FALSE),"0")/IFERROR(VLOOKUP($B121,Массив2!$A$6:$BH$500,H$1,FALSE),VLOOKUP($A121,Массив!$A$6:$BH$500,H$1,FALSE)/4)*100-100),"0")</f>
        <v>0</v>
      </c>
      <c r="I121" s="28" t="str">
        <f>IFERROR((IFERROR(VLOOKUP($A121,Массив!$A$6:$BH$500,I$1,FALSE),"0")/IFERROR(VLOOKUP($B121,Массив2!$A$6:$BH$500,I$1,FALSE),VLOOKUP($A121,Массив!$A$6:$BH$500,I$1,FALSE)/4)*100-100),"0")</f>
        <v>0</v>
      </c>
      <c r="J121" s="29" t="str">
        <f>IFERROR((IFERROR(VLOOKUP($A121,Массив!$A$6:$BH$500,J$1,FALSE),"0")/IFERROR(VLOOKUP($B121,Массив2!$A$6:$BH$500,J$1,FALSE),VLOOKUP($A121,Массив!$A$6:$BH$500,J$1,FALSE)/4)*100-100),"0")</f>
        <v>0</v>
      </c>
      <c r="K121" s="29" t="str">
        <f>IFERROR((IFERROR(VLOOKUP($A121,Массив!$A$6:$BH$500,K$1,FALSE),"0")/IFERROR(VLOOKUP($B121,Массив2!$A$6:$BH$500,K$1,FALSE),VLOOKUP($A121,Массив!$A$6:$BH$500,K$1,FALSE)/4)*100-100),"0")</f>
        <v>0</v>
      </c>
      <c r="L121" s="29" t="str">
        <f>IFERROR((IFERROR(VLOOKUP($A121,Массив!$A$6:$BH$500,L$1,FALSE),"0")/IFERROR(VLOOKUP($B121,Массив2!$A$6:$BH$500,L$1,FALSE),VLOOKUP($A121,Массив!$A$6:$BH$500,L$1,FALSE)/4)*100-100),"0")</f>
        <v>0</v>
      </c>
      <c r="M121" s="29" t="str">
        <f>IFERROR((IFERROR(VLOOKUP($A121,Массив!$A$6:$BH$500,M$1,FALSE),"0")/IFERROR(VLOOKUP($B121,Массив2!$A$6:$BH$500,M$1,FALSE),VLOOKUP($A121,Массив!$A$6:$BH$500,M$1,FALSE)/4)*100-100),"0")</f>
        <v>0</v>
      </c>
      <c r="N121" s="29" t="str">
        <f>IFERROR((IFERROR(VLOOKUP($A121,Массив!$A$6:$BH$500,N$1,FALSE),"0")/IFERROR(VLOOKUP($B121,Массив2!$A$6:$BH$500,N$1,FALSE),VLOOKUP($A121,Массив!$A$6:$BH$500,N$1,FALSE)/4)*100-100),"0")</f>
        <v>0</v>
      </c>
      <c r="O121" s="28" t="str">
        <f>IFERROR((IFERROR(VLOOKUP($A121,Массив!$A$6:$BH$500,O$1,FALSE),"0")/IFERROR(VLOOKUP($B121,Массив2!$A$6:$BH$500,O$1,FALSE),VLOOKUP($A121,Массив!$A$6:$BH$500,O$1,FALSE)/4)*100-100),"0")</f>
        <v>0</v>
      </c>
      <c r="P121" s="28" t="str">
        <f>IFERROR((IFERROR(VLOOKUP($A121,Массив!$A$6:$BH$500,P$1,FALSE),"0")/IFERROR(VLOOKUP($B121,Массив2!$A$6:$BH$500,P$1,FALSE),VLOOKUP($A121,Массив!$A$6:$BH$500,P$1,FALSE)/4)*100-100),"0")</f>
        <v>0</v>
      </c>
      <c r="Q121" s="28" t="str">
        <f>IFERROR((IFERROR(VLOOKUP($A121,Массив!$A$6:$BH$500,Q$1,FALSE),"0")/IFERROR(VLOOKUP($B121,Массив2!$A$6:$BH$500,Q$1,FALSE),VLOOKUP($A121,Массив!$A$6:$BH$500,Q$1,FALSE)/4)*100-100),"0")</f>
        <v>0</v>
      </c>
      <c r="R121" s="28" t="str">
        <f>IFERROR((IFERROR(VLOOKUP($A121,Массив!$A$6:$BH$500,R$1,FALSE),"0")/IFERROR(VLOOKUP($B121,Массив2!$A$6:$BH$500,R$1,FALSE),VLOOKUP($A121,Массив!$A$6:$BH$500,R$1,FALSE)/4)*100-100),"0")</f>
        <v>0</v>
      </c>
      <c r="S121" s="13" t="str">
        <f>IFERROR((IFERROR(VLOOKUP($A121,Массив!$A$6:$BH$500,S$1,FALSE),"0")/IFERROR(VLOOKUP($B121,Массив2!$A$6:$BH$500,S$1,FALSE),VLOOKUP($A121,Массив!$A$6:$BH$500,S$1,FALSE)/4)*100-100),"0")</f>
        <v>0</v>
      </c>
      <c r="T121" s="28" t="str">
        <f>IFERROR((IFERROR(VLOOKUP($A121,Массив!$A$6:$BH$500,T$1,FALSE),"0")/IFERROR(VLOOKUP($B121,Массив2!$A$6:$BH$500,T$1,FALSE),VLOOKUP($A121,Массив!$A$6:$BH$500,T$1,FALSE)/4)*100-100),"0")</f>
        <v>0</v>
      </c>
    </row>
    <row r="122" spans="1:20" x14ac:dyDescent="0.25">
      <c r="A122" s="76" t="s">
        <v>339</v>
      </c>
      <c r="B122" s="77" t="s">
        <v>339</v>
      </c>
      <c r="C122" s="76"/>
      <c r="D122" s="21" t="s">
        <v>98</v>
      </c>
      <c r="E122" s="92" t="s">
        <v>339</v>
      </c>
      <c r="F122" s="27" t="str">
        <f>IFERROR((IFERROR(VLOOKUP($A122,Массив!$A$6:$BH$500,F$1,FALSE),"0")/IFERROR(VLOOKUP($B122,Массив2!$A$6:$BH$500,F$1,FALSE),VLOOKUP($A122,Массив!$A$6:$BH$500,F$1,FALSE)/4)*100-100),"0")</f>
        <v>0</v>
      </c>
      <c r="G122" s="28" t="str">
        <f>IFERROR((IFERROR(VLOOKUP($A122,Массив!$A$6:$BH$500,G$1,FALSE),"0")/IFERROR(VLOOKUP($B122,Массив2!$A$6:$BH$500,G$1,FALSE),VLOOKUP($A122,Массив!$A$6:$BH$500,G$1,FALSE)/4)*100-100),"0")</f>
        <v>0</v>
      </c>
      <c r="H122" s="28" t="str">
        <f>IFERROR((IFERROR(VLOOKUP($A122,Массив!$A$6:$BH$500,H$1,FALSE),"0")/IFERROR(VLOOKUP($B122,Массив2!$A$6:$BH$500,H$1,FALSE),VLOOKUP($A122,Массив!$A$6:$BH$500,H$1,FALSE)/4)*100-100),"0")</f>
        <v>0</v>
      </c>
      <c r="I122" s="28" t="str">
        <f>IFERROR((IFERROR(VLOOKUP($A122,Массив!$A$6:$BH$500,I$1,FALSE),"0")/IFERROR(VLOOKUP($B122,Массив2!$A$6:$BH$500,I$1,FALSE),VLOOKUP($A122,Массив!$A$6:$BH$500,I$1,FALSE)/4)*100-100),"0")</f>
        <v>0</v>
      </c>
      <c r="J122" s="29" t="str">
        <f>IFERROR((IFERROR(VLOOKUP($A122,Массив!$A$6:$BH$500,J$1,FALSE),"0")/IFERROR(VLOOKUP($B122,Массив2!$A$6:$BH$500,J$1,FALSE),VLOOKUP($A122,Массив!$A$6:$BH$500,J$1,FALSE)/4)*100-100),"0")</f>
        <v>0</v>
      </c>
      <c r="K122" s="29" t="str">
        <f>IFERROR((IFERROR(VLOOKUP($A122,Массив!$A$6:$BH$500,K$1,FALSE),"0")/IFERROR(VLOOKUP($B122,Массив2!$A$6:$BH$500,K$1,FALSE),VLOOKUP($A122,Массив!$A$6:$BH$500,K$1,FALSE)/4)*100-100),"0")</f>
        <v>0</v>
      </c>
      <c r="L122" s="29" t="str">
        <f>IFERROR((IFERROR(VLOOKUP($A122,Массив!$A$6:$BH$500,L$1,FALSE),"0")/IFERROR(VLOOKUP($B122,Массив2!$A$6:$BH$500,L$1,FALSE),VLOOKUP($A122,Массив!$A$6:$BH$500,L$1,FALSE)/4)*100-100),"0")</f>
        <v>0</v>
      </c>
      <c r="M122" s="29" t="str">
        <f>IFERROR((IFERROR(VLOOKUP($A122,Массив!$A$6:$BH$500,M$1,FALSE),"0")/IFERROR(VLOOKUP($B122,Массив2!$A$6:$BH$500,M$1,FALSE),VLOOKUP($A122,Массив!$A$6:$BH$500,M$1,FALSE)/4)*100-100),"0")</f>
        <v>0</v>
      </c>
      <c r="N122" s="29" t="str">
        <f>IFERROR((IFERROR(VLOOKUP($A122,Массив!$A$6:$BH$500,N$1,FALSE),"0")/IFERROR(VLOOKUP($B122,Массив2!$A$6:$BH$500,N$1,FALSE),VLOOKUP($A122,Массив!$A$6:$BH$500,N$1,FALSE)/4)*100-100),"0")</f>
        <v>0</v>
      </c>
      <c r="O122" s="28" t="str">
        <f>IFERROR((IFERROR(VLOOKUP($A122,Массив!$A$6:$BH$500,O$1,FALSE),"0")/IFERROR(VLOOKUP($B122,Массив2!$A$6:$BH$500,O$1,FALSE),VLOOKUP($A122,Массив!$A$6:$BH$500,O$1,FALSE)/4)*100-100),"0")</f>
        <v>0</v>
      </c>
      <c r="P122" s="28" t="str">
        <f>IFERROR((IFERROR(VLOOKUP($A122,Массив!$A$6:$BH$500,P$1,FALSE),"0")/IFERROR(VLOOKUP($B122,Массив2!$A$6:$BH$500,P$1,FALSE),VLOOKUP($A122,Массив!$A$6:$BH$500,P$1,FALSE)/4)*100-100),"0")</f>
        <v>0</v>
      </c>
      <c r="Q122" s="28" t="str">
        <f>IFERROR((IFERROR(VLOOKUP($A122,Массив!$A$6:$BH$500,Q$1,FALSE),"0")/IFERROR(VLOOKUP($B122,Массив2!$A$6:$BH$500,Q$1,FALSE),VLOOKUP($A122,Массив!$A$6:$BH$500,Q$1,FALSE)/4)*100-100),"0")</f>
        <v>0</v>
      </c>
      <c r="R122" s="28" t="str">
        <f>IFERROR((IFERROR(VLOOKUP($A122,Массив!$A$6:$BH$500,R$1,FALSE),"0")/IFERROR(VLOOKUP($B122,Массив2!$A$6:$BH$500,R$1,FALSE),VLOOKUP($A122,Массив!$A$6:$BH$500,R$1,FALSE)/4)*100-100),"0")</f>
        <v>0</v>
      </c>
      <c r="S122" s="13" t="str">
        <f>IFERROR((IFERROR(VLOOKUP($A122,Массив!$A$6:$BH$500,S$1,FALSE),"0")/IFERROR(VLOOKUP($B122,Массив2!$A$6:$BH$500,S$1,FALSE),VLOOKUP($A122,Массив!$A$6:$BH$500,S$1,FALSE)/4)*100-100),"0")</f>
        <v>0</v>
      </c>
      <c r="T122" s="28" t="str">
        <f>IFERROR((IFERROR(VLOOKUP($A122,Массив!$A$6:$BH$500,T$1,FALSE),"0")/IFERROR(VLOOKUP($B122,Массив2!$A$6:$BH$500,T$1,FALSE),VLOOKUP($A122,Массив!$A$6:$BH$500,T$1,FALSE)/4)*100-100),"0")</f>
        <v>0</v>
      </c>
    </row>
    <row r="123" spans="1:20" x14ac:dyDescent="0.25">
      <c r="A123" s="76" t="s">
        <v>340</v>
      </c>
      <c r="B123" s="77" t="s">
        <v>340</v>
      </c>
      <c r="C123" s="76"/>
      <c r="D123" s="21" t="s">
        <v>99</v>
      </c>
      <c r="E123" s="92" t="s">
        <v>340</v>
      </c>
      <c r="F123" s="27" t="str">
        <f>IFERROR((IFERROR(VLOOKUP($A123,Массив!$A$6:$BH$500,F$1,FALSE),"0")/IFERROR(VLOOKUP($B123,Массив2!$A$6:$BH$500,F$1,FALSE),VLOOKUP($A123,Массив!$A$6:$BH$500,F$1,FALSE)/4)*100-100),"0")</f>
        <v>0</v>
      </c>
      <c r="G123" s="28" t="str">
        <f>IFERROR((IFERROR(VLOOKUP($A123,Массив!$A$6:$BH$500,G$1,FALSE),"0")/IFERROR(VLOOKUP($B123,Массив2!$A$6:$BH$500,G$1,FALSE),VLOOKUP($A123,Массив!$A$6:$BH$500,G$1,FALSE)/4)*100-100),"0")</f>
        <v>0</v>
      </c>
      <c r="H123" s="28" t="str">
        <f>IFERROR((IFERROR(VLOOKUP($A123,Массив!$A$6:$BH$500,H$1,FALSE),"0")/IFERROR(VLOOKUP($B123,Массив2!$A$6:$BH$500,H$1,FALSE),VLOOKUP($A123,Массив!$A$6:$BH$500,H$1,FALSE)/4)*100-100),"0")</f>
        <v>0</v>
      </c>
      <c r="I123" s="28" t="str">
        <f>IFERROR((IFERROR(VLOOKUP($A123,Массив!$A$6:$BH$500,I$1,FALSE),"0")/IFERROR(VLOOKUP($B123,Массив2!$A$6:$BH$500,I$1,FALSE),VLOOKUP($A123,Массив!$A$6:$BH$500,I$1,FALSE)/4)*100-100),"0")</f>
        <v>0</v>
      </c>
      <c r="J123" s="29" t="str">
        <f>IFERROR((IFERROR(VLOOKUP($A123,Массив!$A$6:$BH$500,J$1,FALSE),"0")/IFERROR(VLOOKUP($B123,Массив2!$A$6:$BH$500,J$1,FALSE),VLOOKUP($A123,Массив!$A$6:$BH$500,J$1,FALSE)/4)*100-100),"0")</f>
        <v>0</v>
      </c>
      <c r="K123" s="29" t="str">
        <f>IFERROR((IFERROR(VLOOKUP($A123,Массив!$A$6:$BH$500,K$1,FALSE),"0")/IFERROR(VLOOKUP($B123,Массив2!$A$6:$BH$500,K$1,FALSE),VLOOKUP($A123,Массив!$A$6:$BH$500,K$1,FALSE)/4)*100-100),"0")</f>
        <v>0</v>
      </c>
      <c r="L123" s="29" t="str">
        <f>IFERROR((IFERROR(VLOOKUP($A123,Массив!$A$6:$BH$500,L$1,FALSE),"0")/IFERROR(VLOOKUP($B123,Массив2!$A$6:$BH$500,L$1,FALSE),VLOOKUP($A123,Массив!$A$6:$BH$500,L$1,FALSE)/4)*100-100),"0")</f>
        <v>0</v>
      </c>
      <c r="M123" s="29" t="str">
        <f>IFERROR((IFERROR(VLOOKUP($A123,Массив!$A$6:$BH$500,M$1,FALSE),"0")/IFERROR(VLOOKUP($B123,Массив2!$A$6:$BH$500,M$1,FALSE),VLOOKUP($A123,Массив!$A$6:$BH$500,M$1,FALSE)/4)*100-100),"0")</f>
        <v>0</v>
      </c>
      <c r="N123" s="29" t="str">
        <f>IFERROR((IFERROR(VLOOKUP($A123,Массив!$A$6:$BH$500,N$1,FALSE),"0")/IFERROR(VLOOKUP($B123,Массив2!$A$6:$BH$500,N$1,FALSE),VLOOKUP($A123,Массив!$A$6:$BH$500,N$1,FALSE)/4)*100-100),"0")</f>
        <v>0</v>
      </c>
      <c r="O123" s="28" t="str">
        <f>IFERROR((IFERROR(VLOOKUP($A123,Массив!$A$6:$BH$500,O$1,FALSE),"0")/IFERROR(VLOOKUP($B123,Массив2!$A$6:$BH$500,O$1,FALSE),VLOOKUP($A123,Массив!$A$6:$BH$500,O$1,FALSE)/4)*100-100),"0")</f>
        <v>0</v>
      </c>
      <c r="P123" s="28" t="str">
        <f>IFERROR((IFERROR(VLOOKUP($A123,Массив!$A$6:$BH$500,P$1,FALSE),"0")/IFERROR(VLOOKUP($B123,Массив2!$A$6:$BH$500,P$1,FALSE),VLOOKUP($A123,Массив!$A$6:$BH$500,P$1,FALSE)/4)*100-100),"0")</f>
        <v>0</v>
      </c>
      <c r="Q123" s="28" t="str">
        <f>IFERROR((IFERROR(VLOOKUP($A123,Массив!$A$6:$BH$500,Q$1,FALSE),"0")/IFERROR(VLOOKUP($B123,Массив2!$A$6:$BH$500,Q$1,FALSE),VLOOKUP($A123,Массив!$A$6:$BH$500,Q$1,FALSE)/4)*100-100),"0")</f>
        <v>0</v>
      </c>
      <c r="R123" s="28" t="str">
        <f>IFERROR((IFERROR(VLOOKUP($A123,Массив!$A$6:$BH$500,R$1,FALSE),"0")/IFERROR(VLOOKUP($B123,Массив2!$A$6:$BH$500,R$1,FALSE),VLOOKUP($A123,Массив!$A$6:$BH$500,R$1,FALSE)/4)*100-100),"0")</f>
        <v>0</v>
      </c>
      <c r="S123" s="13" t="str">
        <f>IFERROR((IFERROR(VLOOKUP($A123,Массив!$A$6:$BH$500,S$1,FALSE),"0")/IFERROR(VLOOKUP($B123,Массив2!$A$6:$BH$500,S$1,FALSE),VLOOKUP($A123,Массив!$A$6:$BH$500,S$1,FALSE)/4)*100-100),"0")</f>
        <v>0</v>
      </c>
      <c r="T123" s="28" t="str">
        <f>IFERROR((IFERROR(VLOOKUP($A123,Массив!$A$6:$BH$500,T$1,FALSE),"0")/IFERROR(VLOOKUP($B123,Массив2!$A$6:$BH$500,T$1,FALSE),VLOOKUP($A123,Массив!$A$6:$BH$500,T$1,FALSE)/4)*100-100),"0")</f>
        <v>0</v>
      </c>
    </row>
    <row r="124" spans="1:20" x14ac:dyDescent="0.25">
      <c r="A124" s="76" t="s">
        <v>341</v>
      </c>
      <c r="B124" s="77" t="s">
        <v>341</v>
      </c>
      <c r="C124" s="76"/>
      <c r="D124" s="21" t="s">
        <v>50</v>
      </c>
      <c r="E124" s="92" t="s">
        <v>341</v>
      </c>
      <c r="F124" s="27" t="str">
        <f>IFERROR((IFERROR(VLOOKUP($A124,Массив!$A$6:$BH$500,F$1,FALSE),"0")/IFERROR(VLOOKUP($B124,Массив2!$A$6:$BH$500,F$1,FALSE),VLOOKUP($A124,Массив!$A$6:$BH$500,F$1,FALSE)/4)*100-100),"0")</f>
        <v>0</v>
      </c>
      <c r="G124" s="28" t="str">
        <f>IFERROR((IFERROR(VLOOKUP($A124,Массив!$A$6:$BH$500,G$1,FALSE),"0")/IFERROR(VLOOKUP($B124,Массив2!$A$6:$BH$500,G$1,FALSE),VLOOKUP($A124,Массив!$A$6:$BH$500,G$1,FALSE)/4)*100-100),"0")</f>
        <v>0</v>
      </c>
      <c r="H124" s="28" t="str">
        <f>IFERROR((IFERROR(VLOOKUP($A124,Массив!$A$6:$BH$500,H$1,FALSE),"0")/IFERROR(VLOOKUP($B124,Массив2!$A$6:$BH$500,H$1,FALSE),VLOOKUP($A124,Массив!$A$6:$BH$500,H$1,FALSE)/4)*100-100),"0")</f>
        <v>0</v>
      </c>
      <c r="I124" s="28" t="str">
        <f>IFERROR((IFERROR(VLOOKUP($A124,Массив!$A$6:$BH$500,I$1,FALSE),"0")/IFERROR(VLOOKUP($B124,Массив2!$A$6:$BH$500,I$1,FALSE),VLOOKUP($A124,Массив!$A$6:$BH$500,I$1,FALSE)/4)*100-100),"0")</f>
        <v>0</v>
      </c>
      <c r="J124" s="29" t="str">
        <f>IFERROR((IFERROR(VLOOKUP($A124,Массив!$A$6:$BH$500,J$1,FALSE),"0")/IFERROR(VLOOKUP($B124,Массив2!$A$6:$BH$500,J$1,FALSE),VLOOKUP($A124,Массив!$A$6:$BH$500,J$1,FALSE)/4)*100-100),"0")</f>
        <v>0</v>
      </c>
      <c r="K124" s="29" t="str">
        <f>IFERROR((IFERROR(VLOOKUP($A124,Массив!$A$6:$BH$500,K$1,FALSE),"0")/IFERROR(VLOOKUP($B124,Массив2!$A$6:$BH$500,K$1,FALSE),VLOOKUP($A124,Массив!$A$6:$BH$500,K$1,FALSE)/4)*100-100),"0")</f>
        <v>0</v>
      </c>
      <c r="L124" s="29" t="str">
        <f>IFERROR((IFERROR(VLOOKUP($A124,Массив!$A$6:$BH$500,L$1,FALSE),"0")/IFERROR(VLOOKUP($B124,Массив2!$A$6:$BH$500,L$1,FALSE),VLOOKUP($A124,Массив!$A$6:$BH$500,L$1,FALSE)/4)*100-100),"0")</f>
        <v>0</v>
      </c>
      <c r="M124" s="29" t="str">
        <f>IFERROR((IFERROR(VLOOKUP($A124,Массив!$A$6:$BH$500,M$1,FALSE),"0")/IFERROR(VLOOKUP($B124,Массив2!$A$6:$BH$500,M$1,FALSE),VLOOKUP($A124,Массив!$A$6:$BH$500,M$1,FALSE)/4)*100-100),"0")</f>
        <v>0</v>
      </c>
      <c r="N124" s="29" t="str">
        <f>IFERROR((IFERROR(VLOOKUP($A124,Массив!$A$6:$BH$500,N$1,FALSE),"0")/IFERROR(VLOOKUP($B124,Массив2!$A$6:$BH$500,N$1,FALSE),VLOOKUP($A124,Массив!$A$6:$BH$500,N$1,FALSE)/4)*100-100),"0")</f>
        <v>0</v>
      </c>
      <c r="O124" s="28" t="str">
        <f>IFERROR((IFERROR(VLOOKUP($A124,Массив!$A$6:$BH$500,O$1,FALSE),"0")/IFERROR(VLOOKUP($B124,Массив2!$A$6:$BH$500,O$1,FALSE),VLOOKUP($A124,Массив!$A$6:$BH$500,O$1,FALSE)/4)*100-100),"0")</f>
        <v>0</v>
      </c>
      <c r="P124" s="28" t="str">
        <f>IFERROR((IFERROR(VLOOKUP($A124,Массив!$A$6:$BH$500,P$1,FALSE),"0")/IFERROR(VLOOKUP($B124,Массив2!$A$6:$BH$500,P$1,FALSE),VLOOKUP($A124,Массив!$A$6:$BH$500,P$1,FALSE)/4)*100-100),"0")</f>
        <v>0</v>
      </c>
      <c r="Q124" s="28" t="str">
        <f>IFERROR((IFERROR(VLOOKUP($A124,Массив!$A$6:$BH$500,Q$1,FALSE),"0")/IFERROR(VLOOKUP($B124,Массив2!$A$6:$BH$500,Q$1,FALSE),VLOOKUP($A124,Массив!$A$6:$BH$500,Q$1,FALSE)/4)*100-100),"0")</f>
        <v>0</v>
      </c>
      <c r="R124" s="28" t="str">
        <f>IFERROR((IFERROR(VLOOKUP($A124,Массив!$A$6:$BH$500,R$1,FALSE),"0")/IFERROR(VLOOKUP($B124,Массив2!$A$6:$BH$500,R$1,FALSE),VLOOKUP($A124,Массив!$A$6:$BH$500,R$1,FALSE)/4)*100-100),"0")</f>
        <v>0</v>
      </c>
      <c r="S124" s="13" t="str">
        <f>IFERROR((IFERROR(VLOOKUP($A124,Массив!$A$6:$BH$500,S$1,FALSE),"0")/IFERROR(VLOOKUP($B124,Массив2!$A$6:$BH$500,S$1,FALSE),VLOOKUP($A124,Массив!$A$6:$BH$500,S$1,FALSE)/4)*100-100),"0")</f>
        <v>0</v>
      </c>
      <c r="T124" s="28" t="str">
        <f>IFERROR((IFERROR(VLOOKUP($A124,Массив!$A$6:$BH$500,T$1,FALSE),"0")/IFERROR(VLOOKUP($B124,Массив2!$A$6:$BH$500,T$1,FALSE),VLOOKUP($A124,Массив!$A$6:$BH$500,T$1,FALSE)/4)*100-100),"0")</f>
        <v>0</v>
      </c>
    </row>
    <row r="125" spans="1:20" x14ac:dyDescent="0.25">
      <c r="A125" s="76" t="s">
        <v>342</v>
      </c>
      <c r="B125" s="77" t="s">
        <v>342</v>
      </c>
      <c r="C125" s="76"/>
      <c r="D125" s="21" t="s">
        <v>51</v>
      </c>
      <c r="E125" s="92" t="s">
        <v>342</v>
      </c>
      <c r="F125" s="27" t="str">
        <f>IFERROR((IFERROR(VLOOKUP($A125,Массив!$A$6:$BH$500,F$1,FALSE),"0")/IFERROR(VLOOKUP($B125,Массив2!$A$6:$BH$500,F$1,FALSE),VLOOKUP($A125,Массив!$A$6:$BH$500,F$1,FALSE)/4)*100-100),"0")</f>
        <v>0</v>
      </c>
      <c r="G125" s="28" t="str">
        <f>IFERROR((IFERROR(VLOOKUP($A125,Массив!$A$6:$BH$500,G$1,FALSE),"0")/IFERROR(VLOOKUP($B125,Массив2!$A$6:$BH$500,G$1,FALSE),VLOOKUP($A125,Массив!$A$6:$BH$500,G$1,FALSE)/4)*100-100),"0")</f>
        <v>0</v>
      </c>
      <c r="H125" s="28" t="str">
        <f>IFERROR((IFERROR(VLOOKUP($A125,Массив!$A$6:$BH$500,H$1,FALSE),"0")/IFERROR(VLOOKUP($B125,Массив2!$A$6:$BH$500,H$1,FALSE),VLOOKUP($A125,Массив!$A$6:$BH$500,H$1,FALSE)/4)*100-100),"0")</f>
        <v>0</v>
      </c>
      <c r="I125" s="28" t="str">
        <f>IFERROR((IFERROR(VLOOKUP($A125,Массив!$A$6:$BH$500,I$1,FALSE),"0")/IFERROR(VLOOKUP($B125,Массив2!$A$6:$BH$500,I$1,FALSE),VLOOKUP($A125,Массив!$A$6:$BH$500,I$1,FALSE)/4)*100-100),"0")</f>
        <v>0</v>
      </c>
      <c r="J125" s="29" t="str">
        <f>IFERROR((IFERROR(VLOOKUP($A125,Массив!$A$6:$BH$500,J$1,FALSE),"0")/IFERROR(VLOOKUP($B125,Массив2!$A$6:$BH$500,J$1,FALSE),VLOOKUP($A125,Массив!$A$6:$BH$500,J$1,FALSE)/4)*100-100),"0")</f>
        <v>0</v>
      </c>
      <c r="K125" s="29" t="str">
        <f>IFERROR((IFERROR(VLOOKUP($A125,Массив!$A$6:$BH$500,K$1,FALSE),"0")/IFERROR(VLOOKUP($B125,Массив2!$A$6:$BH$500,K$1,FALSE),VLOOKUP($A125,Массив!$A$6:$BH$500,K$1,FALSE)/4)*100-100),"0")</f>
        <v>0</v>
      </c>
      <c r="L125" s="29" t="str">
        <f>IFERROR((IFERROR(VLOOKUP($A125,Массив!$A$6:$BH$500,L$1,FALSE),"0")/IFERROR(VLOOKUP($B125,Массив2!$A$6:$BH$500,L$1,FALSE),VLOOKUP($A125,Массив!$A$6:$BH$500,L$1,FALSE)/4)*100-100),"0")</f>
        <v>0</v>
      </c>
      <c r="M125" s="29" t="str">
        <f>IFERROR((IFERROR(VLOOKUP($A125,Массив!$A$6:$BH$500,M$1,FALSE),"0")/IFERROR(VLOOKUP($B125,Массив2!$A$6:$BH$500,M$1,FALSE),VLOOKUP($A125,Массив!$A$6:$BH$500,M$1,FALSE)/4)*100-100),"0")</f>
        <v>0</v>
      </c>
      <c r="N125" s="29" t="str">
        <f>IFERROR((IFERROR(VLOOKUP($A125,Массив!$A$6:$BH$500,N$1,FALSE),"0")/IFERROR(VLOOKUP($B125,Массив2!$A$6:$BH$500,N$1,FALSE),VLOOKUP($A125,Массив!$A$6:$BH$500,N$1,FALSE)/4)*100-100),"0")</f>
        <v>0</v>
      </c>
      <c r="O125" s="28" t="str">
        <f>IFERROR((IFERROR(VLOOKUP($A125,Массив!$A$6:$BH$500,O$1,FALSE),"0")/IFERROR(VLOOKUP($B125,Массив2!$A$6:$BH$500,O$1,FALSE),VLOOKUP($A125,Массив!$A$6:$BH$500,O$1,FALSE)/4)*100-100),"0")</f>
        <v>0</v>
      </c>
      <c r="P125" s="28" t="str">
        <f>IFERROR((IFERROR(VLOOKUP($A125,Массив!$A$6:$BH$500,P$1,FALSE),"0")/IFERROR(VLOOKUP($B125,Массив2!$A$6:$BH$500,P$1,FALSE),VLOOKUP($A125,Массив!$A$6:$BH$500,P$1,FALSE)/4)*100-100),"0")</f>
        <v>0</v>
      </c>
      <c r="Q125" s="28" t="str">
        <f>IFERROR((IFERROR(VLOOKUP($A125,Массив!$A$6:$BH$500,Q$1,FALSE),"0")/IFERROR(VLOOKUP($B125,Массив2!$A$6:$BH$500,Q$1,FALSE),VLOOKUP($A125,Массив!$A$6:$BH$500,Q$1,FALSE)/4)*100-100),"0")</f>
        <v>0</v>
      </c>
      <c r="R125" s="28" t="str">
        <f>IFERROR((IFERROR(VLOOKUP($A125,Массив!$A$6:$BH$500,R$1,FALSE),"0")/IFERROR(VLOOKUP($B125,Массив2!$A$6:$BH$500,R$1,FALSE),VLOOKUP($A125,Массив!$A$6:$BH$500,R$1,FALSE)/4)*100-100),"0")</f>
        <v>0</v>
      </c>
      <c r="S125" s="13" t="str">
        <f>IFERROR((IFERROR(VLOOKUP($A125,Массив!$A$6:$BH$500,S$1,FALSE),"0")/IFERROR(VLOOKUP($B125,Массив2!$A$6:$BH$500,S$1,FALSE),VLOOKUP($A125,Массив!$A$6:$BH$500,S$1,FALSE)/4)*100-100),"0")</f>
        <v>0</v>
      </c>
      <c r="T125" s="28" t="str">
        <f>IFERROR((IFERROR(VLOOKUP($A125,Массив!$A$6:$BH$500,T$1,FALSE),"0")/IFERROR(VLOOKUP($B125,Массив2!$A$6:$BH$500,T$1,FALSE),VLOOKUP($A125,Массив!$A$6:$BH$500,T$1,FALSE)/4)*100-100),"0")</f>
        <v>0</v>
      </c>
    </row>
    <row r="126" spans="1:20" ht="38.25" x14ac:dyDescent="0.25">
      <c r="A126" s="76" t="s">
        <v>343</v>
      </c>
      <c r="B126" s="77" t="s">
        <v>343</v>
      </c>
      <c r="C126" s="76"/>
      <c r="D126" s="21" t="s">
        <v>598</v>
      </c>
      <c r="E126" s="92" t="s">
        <v>343</v>
      </c>
      <c r="F126" s="27" t="str">
        <f>IFERROR((IFERROR(VLOOKUP($A126,Массив!$A$6:$BH$500,F$1,FALSE),"0")/IFERROR(VLOOKUP($B126,Массив2!$A$6:$BH$500,F$1,FALSE),VLOOKUP($A126,Массив!$A$6:$BH$500,F$1,FALSE)/4)*100-100),"0")</f>
        <v>0</v>
      </c>
      <c r="G126" s="28" t="str">
        <f>IFERROR((IFERROR(VLOOKUP($A126,Массив!$A$6:$BH$500,G$1,FALSE),"0")/IFERROR(VLOOKUP($B126,Массив2!$A$6:$BH$500,G$1,FALSE),VLOOKUP($A126,Массив!$A$6:$BH$500,G$1,FALSE)/4)*100-100),"0")</f>
        <v>0</v>
      </c>
      <c r="H126" s="28" t="str">
        <f>IFERROR((IFERROR(VLOOKUP($A126,Массив!$A$6:$BH$500,H$1,FALSE),"0")/IFERROR(VLOOKUP($B126,Массив2!$A$6:$BH$500,H$1,FALSE),VLOOKUP($A126,Массив!$A$6:$BH$500,H$1,FALSE)/4)*100-100),"0")</f>
        <v>0</v>
      </c>
      <c r="I126" s="28" t="str">
        <f>IFERROR((IFERROR(VLOOKUP($A126,Массив!$A$6:$BH$500,I$1,FALSE),"0")/IFERROR(VLOOKUP($B126,Массив2!$A$6:$BH$500,I$1,FALSE),VLOOKUP($A126,Массив!$A$6:$BH$500,I$1,FALSE)/4)*100-100),"0")</f>
        <v>0</v>
      </c>
      <c r="J126" s="29" t="str">
        <f>IFERROR((IFERROR(VLOOKUP($A126,Массив!$A$6:$BH$500,J$1,FALSE),"0")/IFERROR(VLOOKUP($B126,Массив2!$A$6:$BH$500,J$1,FALSE),VLOOKUP($A126,Массив!$A$6:$BH$500,J$1,FALSE)/4)*100-100),"0")</f>
        <v>0</v>
      </c>
      <c r="K126" s="29" t="str">
        <f>IFERROR((IFERROR(VLOOKUP($A126,Массив!$A$6:$BH$500,K$1,FALSE),"0")/IFERROR(VLOOKUP($B126,Массив2!$A$6:$BH$500,K$1,FALSE),VLOOKUP($A126,Массив!$A$6:$BH$500,K$1,FALSE)/4)*100-100),"0")</f>
        <v>0</v>
      </c>
      <c r="L126" s="29" t="str">
        <f>IFERROR((IFERROR(VLOOKUP($A126,Массив!$A$6:$BH$500,L$1,FALSE),"0")/IFERROR(VLOOKUP($B126,Массив2!$A$6:$BH$500,L$1,FALSE),VLOOKUP($A126,Массив!$A$6:$BH$500,L$1,FALSE)/4)*100-100),"0")</f>
        <v>0</v>
      </c>
      <c r="M126" s="29" t="str">
        <f>IFERROR((IFERROR(VLOOKUP($A126,Массив!$A$6:$BH$500,M$1,FALSE),"0")/IFERROR(VLOOKUP($B126,Массив2!$A$6:$BH$500,M$1,FALSE),VLOOKUP($A126,Массив!$A$6:$BH$500,M$1,FALSE)/4)*100-100),"0")</f>
        <v>0</v>
      </c>
      <c r="N126" s="29" t="str">
        <f>IFERROR((IFERROR(VLOOKUP($A126,Массив!$A$6:$BH$500,N$1,FALSE),"0")/IFERROR(VLOOKUP($B126,Массив2!$A$6:$BH$500,N$1,FALSE),VLOOKUP($A126,Массив!$A$6:$BH$500,N$1,FALSE)/4)*100-100),"0")</f>
        <v>0</v>
      </c>
      <c r="O126" s="28" t="str">
        <f>IFERROR((IFERROR(VLOOKUP($A126,Массив!$A$6:$BH$500,O$1,FALSE),"0")/IFERROR(VLOOKUP($B126,Массив2!$A$6:$BH$500,O$1,FALSE),VLOOKUP($A126,Массив!$A$6:$BH$500,O$1,FALSE)/4)*100-100),"0")</f>
        <v>0</v>
      </c>
      <c r="P126" s="28" t="str">
        <f>IFERROR((IFERROR(VLOOKUP($A126,Массив!$A$6:$BH$500,P$1,FALSE),"0")/IFERROR(VLOOKUP($B126,Массив2!$A$6:$BH$500,P$1,FALSE),VLOOKUP($A126,Массив!$A$6:$BH$500,P$1,FALSE)/4)*100-100),"0")</f>
        <v>0</v>
      </c>
      <c r="Q126" s="28" t="str">
        <f>IFERROR((IFERROR(VLOOKUP($A126,Массив!$A$6:$BH$500,Q$1,FALSE),"0")/IFERROR(VLOOKUP($B126,Массив2!$A$6:$BH$500,Q$1,FALSE),VLOOKUP($A126,Массив!$A$6:$BH$500,Q$1,FALSE)/4)*100-100),"0")</f>
        <v>0</v>
      </c>
      <c r="R126" s="28" t="str">
        <f>IFERROR((IFERROR(VLOOKUP($A126,Массив!$A$6:$BH$500,R$1,FALSE),"0")/IFERROR(VLOOKUP($B126,Массив2!$A$6:$BH$500,R$1,FALSE),VLOOKUP($A126,Массив!$A$6:$BH$500,R$1,FALSE)/4)*100-100),"0")</f>
        <v>0</v>
      </c>
      <c r="S126" s="13" t="str">
        <f>IFERROR((IFERROR(VLOOKUP($A126,Массив!$A$6:$BH$500,S$1,FALSE),"0")/IFERROR(VLOOKUP($B126,Массив2!$A$6:$BH$500,S$1,FALSE),VLOOKUP($A126,Массив!$A$6:$BH$500,S$1,FALSE)/4)*100-100),"0")</f>
        <v>0</v>
      </c>
      <c r="T126" s="28" t="str">
        <f>IFERROR((IFERROR(VLOOKUP($A126,Массив!$A$6:$BH$500,T$1,FALSE),"0")/IFERROR(VLOOKUP($B126,Массив2!$A$6:$BH$500,T$1,FALSE),VLOOKUP($A126,Массив!$A$6:$BH$500,T$1,FALSE)/4)*100-100),"0")</f>
        <v>0</v>
      </c>
    </row>
    <row r="127" spans="1:20" x14ac:dyDescent="0.25">
      <c r="A127" s="76" t="s">
        <v>344</v>
      </c>
      <c r="B127" s="77" t="s">
        <v>344</v>
      </c>
      <c r="C127" s="76"/>
      <c r="D127" s="21" t="s">
        <v>52</v>
      </c>
      <c r="E127" s="92" t="s">
        <v>344</v>
      </c>
      <c r="F127" s="27" t="str">
        <f>IFERROR((IFERROR(VLOOKUP($A127,Массив!$A$6:$BH$500,F$1,FALSE),"0")/IFERROR(VLOOKUP($B127,Массив2!$A$6:$BH$500,F$1,FALSE),VLOOKUP($A127,Массив!$A$6:$BH$500,F$1,FALSE)/4)*100-100),"0")</f>
        <v>0</v>
      </c>
      <c r="G127" s="28" t="str">
        <f>IFERROR((IFERROR(VLOOKUP($A127,Массив!$A$6:$BH$500,G$1,FALSE),"0")/IFERROR(VLOOKUP($B127,Массив2!$A$6:$BH$500,G$1,FALSE),VLOOKUP($A127,Массив!$A$6:$BH$500,G$1,FALSE)/4)*100-100),"0")</f>
        <v>0</v>
      </c>
      <c r="H127" s="28" t="str">
        <f>IFERROR((IFERROR(VLOOKUP($A127,Массив!$A$6:$BH$500,H$1,FALSE),"0")/IFERROR(VLOOKUP($B127,Массив2!$A$6:$BH$500,H$1,FALSE),VLOOKUP($A127,Массив!$A$6:$BH$500,H$1,FALSE)/4)*100-100),"0")</f>
        <v>0</v>
      </c>
      <c r="I127" s="28" t="str">
        <f>IFERROR((IFERROR(VLOOKUP($A127,Массив!$A$6:$BH$500,I$1,FALSE),"0")/IFERROR(VLOOKUP($B127,Массив2!$A$6:$BH$500,I$1,FALSE),VLOOKUP($A127,Массив!$A$6:$BH$500,I$1,FALSE)/4)*100-100),"0")</f>
        <v>0</v>
      </c>
      <c r="J127" s="29" t="str">
        <f>IFERROR((IFERROR(VLOOKUP($A127,Массив!$A$6:$BH$500,J$1,FALSE),"0")/IFERROR(VLOOKUP($B127,Массив2!$A$6:$BH$500,J$1,FALSE),VLOOKUP($A127,Массив!$A$6:$BH$500,J$1,FALSE)/4)*100-100),"0")</f>
        <v>0</v>
      </c>
      <c r="K127" s="29" t="str">
        <f>IFERROR((IFERROR(VLOOKUP($A127,Массив!$A$6:$BH$500,K$1,FALSE),"0")/IFERROR(VLOOKUP($B127,Массив2!$A$6:$BH$500,K$1,FALSE),VLOOKUP($A127,Массив!$A$6:$BH$500,K$1,FALSE)/4)*100-100),"0")</f>
        <v>0</v>
      </c>
      <c r="L127" s="29" t="str">
        <f>IFERROR((IFERROR(VLOOKUP($A127,Массив!$A$6:$BH$500,L$1,FALSE),"0")/IFERROR(VLOOKUP($B127,Массив2!$A$6:$BH$500,L$1,FALSE),VLOOKUP($A127,Массив!$A$6:$BH$500,L$1,FALSE)/4)*100-100),"0")</f>
        <v>0</v>
      </c>
      <c r="M127" s="29" t="str">
        <f>IFERROR((IFERROR(VLOOKUP($A127,Массив!$A$6:$BH$500,M$1,FALSE),"0")/IFERROR(VLOOKUP($B127,Массив2!$A$6:$BH$500,M$1,FALSE),VLOOKUP($A127,Массив!$A$6:$BH$500,M$1,FALSE)/4)*100-100),"0")</f>
        <v>0</v>
      </c>
      <c r="N127" s="29" t="str">
        <f>IFERROR((IFERROR(VLOOKUP($A127,Массив!$A$6:$BH$500,N$1,FALSE),"0")/IFERROR(VLOOKUP($B127,Массив2!$A$6:$BH$500,N$1,FALSE),VLOOKUP($A127,Массив!$A$6:$BH$500,N$1,FALSE)/4)*100-100),"0")</f>
        <v>0</v>
      </c>
      <c r="O127" s="28" t="str">
        <f>IFERROR((IFERROR(VLOOKUP($A127,Массив!$A$6:$BH$500,O$1,FALSE),"0")/IFERROR(VLOOKUP($B127,Массив2!$A$6:$BH$500,O$1,FALSE),VLOOKUP($A127,Массив!$A$6:$BH$500,O$1,FALSE)/4)*100-100),"0")</f>
        <v>0</v>
      </c>
      <c r="P127" s="28" t="str">
        <f>IFERROR((IFERROR(VLOOKUP($A127,Массив!$A$6:$BH$500,P$1,FALSE),"0")/IFERROR(VLOOKUP($B127,Массив2!$A$6:$BH$500,P$1,FALSE),VLOOKUP($A127,Массив!$A$6:$BH$500,P$1,FALSE)/4)*100-100),"0")</f>
        <v>0</v>
      </c>
      <c r="Q127" s="28" t="str">
        <f>IFERROR((IFERROR(VLOOKUP($A127,Массив!$A$6:$BH$500,Q$1,FALSE),"0")/IFERROR(VLOOKUP($B127,Массив2!$A$6:$BH$500,Q$1,FALSE),VLOOKUP($A127,Массив!$A$6:$BH$500,Q$1,FALSE)/4)*100-100),"0")</f>
        <v>0</v>
      </c>
      <c r="R127" s="28" t="str">
        <f>IFERROR((IFERROR(VLOOKUP($A127,Массив!$A$6:$BH$500,R$1,FALSE),"0")/IFERROR(VLOOKUP($B127,Массив2!$A$6:$BH$500,R$1,FALSE),VLOOKUP($A127,Массив!$A$6:$BH$500,R$1,FALSE)/4)*100-100),"0")</f>
        <v>0</v>
      </c>
      <c r="S127" s="13" t="str">
        <f>IFERROR((IFERROR(VLOOKUP($A127,Массив!$A$6:$BH$500,S$1,FALSE),"0")/IFERROR(VLOOKUP($B127,Массив2!$A$6:$BH$500,S$1,FALSE),VLOOKUP($A127,Массив!$A$6:$BH$500,S$1,FALSE)/4)*100-100),"0")</f>
        <v>0</v>
      </c>
      <c r="T127" s="28" t="str">
        <f>IFERROR((IFERROR(VLOOKUP($A127,Массив!$A$6:$BH$500,T$1,FALSE),"0")/IFERROR(VLOOKUP($B127,Массив2!$A$6:$BH$500,T$1,FALSE),VLOOKUP($A127,Массив!$A$6:$BH$500,T$1,FALSE)/4)*100-100),"0")</f>
        <v>0</v>
      </c>
    </row>
    <row r="128" spans="1:20" ht="25.5" x14ac:dyDescent="0.25">
      <c r="A128" s="76" t="s">
        <v>345</v>
      </c>
      <c r="B128" s="77" t="s">
        <v>345</v>
      </c>
      <c r="C128" s="76"/>
      <c r="D128" s="21" t="s">
        <v>599</v>
      </c>
      <c r="E128" s="92" t="s">
        <v>345</v>
      </c>
      <c r="F128" s="27" t="str">
        <f>IFERROR((IFERROR(VLOOKUP($A128,Массив!$A$6:$BH$500,F$1,FALSE),"0")/IFERROR(VLOOKUP($B128,Массив2!$A$6:$BH$500,F$1,FALSE),VLOOKUP($A128,Массив!$A$6:$BH$500,F$1,FALSE)/4)*100-100),"0")</f>
        <v>0</v>
      </c>
      <c r="G128" s="28" t="str">
        <f>IFERROR((IFERROR(VLOOKUP($A128,Массив!$A$6:$BH$500,G$1,FALSE),"0")/IFERROR(VLOOKUP($B128,Массив2!$A$6:$BH$500,G$1,FALSE),VLOOKUP($A128,Массив!$A$6:$BH$500,G$1,FALSE)/4)*100-100),"0")</f>
        <v>0</v>
      </c>
      <c r="H128" s="28" t="str">
        <f>IFERROR((IFERROR(VLOOKUP($A128,Массив!$A$6:$BH$500,H$1,FALSE),"0")/IFERROR(VLOOKUP($B128,Массив2!$A$6:$BH$500,H$1,FALSE),VLOOKUP($A128,Массив!$A$6:$BH$500,H$1,FALSE)/4)*100-100),"0")</f>
        <v>0</v>
      </c>
      <c r="I128" s="28" t="str">
        <f>IFERROR((IFERROR(VLOOKUP($A128,Массив!$A$6:$BH$500,I$1,FALSE),"0")/IFERROR(VLOOKUP($B128,Массив2!$A$6:$BH$500,I$1,FALSE),VLOOKUP($A128,Массив!$A$6:$BH$500,I$1,FALSE)/4)*100-100),"0")</f>
        <v>0</v>
      </c>
      <c r="J128" s="48" t="str">
        <f>IFERROR((IFERROR(VLOOKUP($A128,Массив!$A$6:$BH$500,J$1,FALSE),"0")/IFERROR(VLOOKUP($B128,Массив2!$A$6:$BH$500,J$1,FALSE),VLOOKUP($A128,Массив!$A$6:$BH$500,J$1,FALSE)/4)*100-100),"0")</f>
        <v>0</v>
      </c>
      <c r="K128" s="48" t="str">
        <f>IFERROR((IFERROR(VLOOKUP($A128,Массив!$A$6:$BH$500,K$1,FALSE),"0")/IFERROR(VLOOKUP($B128,Массив2!$A$6:$BH$500,K$1,FALSE),VLOOKUP($A128,Массив!$A$6:$BH$500,K$1,FALSE)/4)*100-100),"0")</f>
        <v>0</v>
      </c>
      <c r="L128" s="29" t="str">
        <f>IFERROR((IFERROR(VLOOKUP($A128,Массив!$A$6:$BH$500,L$1,FALSE),"0")/IFERROR(VLOOKUP($B128,Массив2!$A$6:$BH$500,L$1,FALSE),VLOOKUP($A128,Массив!$A$6:$BH$500,L$1,FALSE)/4)*100-100),"0")</f>
        <v>0</v>
      </c>
      <c r="M128" s="29" t="str">
        <f>IFERROR((IFERROR(VLOOKUP($A128,Массив!$A$6:$BH$500,M$1,FALSE),"0")/IFERROR(VLOOKUP($B128,Массив2!$A$6:$BH$500,M$1,FALSE),VLOOKUP($A128,Массив!$A$6:$BH$500,M$1,FALSE)/4)*100-100),"0")</f>
        <v>0</v>
      </c>
      <c r="N128" s="48" t="str">
        <f>IFERROR((IFERROR(VLOOKUP($A128,Массив!$A$6:$BH$500,N$1,FALSE),"0")/IFERROR(VLOOKUP($B128,Массив2!$A$6:$BH$500,N$1,FALSE),VLOOKUP($A128,Массив!$A$6:$BH$500,N$1,FALSE)/4)*100-100),"0")</f>
        <v>0</v>
      </c>
      <c r="O128" s="28" t="str">
        <f>IFERROR((IFERROR(VLOOKUP($A128,Массив!$A$6:$BH$500,O$1,FALSE),"0")/IFERROR(VLOOKUP($B128,Массив2!$A$6:$BH$500,O$1,FALSE),VLOOKUP($A128,Массив!$A$6:$BH$500,O$1,FALSE)/4)*100-100),"0")</f>
        <v>0</v>
      </c>
      <c r="P128" s="28" t="str">
        <f>IFERROR((IFERROR(VLOOKUP($A128,Массив!$A$6:$BH$500,P$1,FALSE),"0")/IFERROR(VLOOKUP($B128,Массив2!$A$6:$BH$500,P$1,FALSE),VLOOKUP($A128,Массив!$A$6:$BH$500,P$1,FALSE)/4)*100-100),"0")</f>
        <v>0</v>
      </c>
      <c r="Q128" s="28" t="str">
        <f>IFERROR((IFERROR(VLOOKUP($A128,Массив!$A$6:$BH$500,Q$1,FALSE),"0")/IFERROR(VLOOKUP($B128,Массив2!$A$6:$BH$500,Q$1,FALSE),VLOOKUP($A128,Массив!$A$6:$BH$500,Q$1,FALSE)/4)*100-100),"0")</f>
        <v>0</v>
      </c>
      <c r="R128" s="28" t="str">
        <f>IFERROR((IFERROR(VLOOKUP($A128,Массив!$A$6:$BH$500,R$1,FALSE),"0")/IFERROR(VLOOKUP($B128,Массив2!$A$6:$BH$500,R$1,FALSE),VLOOKUP($A128,Массив!$A$6:$BH$500,R$1,FALSE)/4)*100-100),"0")</f>
        <v>0</v>
      </c>
      <c r="S128" s="13" t="str">
        <f>IFERROR((IFERROR(VLOOKUP($A128,Массив!$A$6:$BH$500,S$1,FALSE),"0")/IFERROR(VLOOKUP($B128,Массив2!$A$6:$BH$500,S$1,FALSE),VLOOKUP($A128,Массив!$A$6:$BH$500,S$1,FALSE)/4)*100-100),"0")</f>
        <v>0</v>
      </c>
      <c r="T128" s="28" t="str">
        <f>IFERROR((IFERROR(VLOOKUP($A128,Массив!$A$6:$BH$500,T$1,FALSE),"0")/IFERROR(VLOOKUP($B128,Массив2!$A$6:$BH$500,T$1,FALSE),VLOOKUP($A128,Массив!$A$6:$BH$500,T$1,FALSE)/4)*100-100),"0")</f>
        <v>0</v>
      </c>
    </row>
    <row r="129" spans="1:20" x14ac:dyDescent="0.25">
      <c r="A129" s="76"/>
      <c r="B129" s="77" t="s">
        <v>234</v>
      </c>
      <c r="C129" s="76"/>
      <c r="D129" s="34"/>
      <c r="E129" s="93"/>
      <c r="F129" s="30" t="str">
        <f>IFERROR((IFERROR(VLOOKUP($A129,Массив!$A$6:$BH$500,F$1,FALSE),"0")/IFERROR(VLOOKUP($B129,Массив2!$A$6:$BH$500,F$1,FALSE),VLOOKUP($A129,Массив!$A$6:$BH$500,F$1,FALSE)/4)*100-100),"0")</f>
        <v>0</v>
      </c>
      <c r="G129" s="30" t="str">
        <f>IFERROR((IFERROR(VLOOKUP($A129,Массив!$A$6:$BH$500,G$1,FALSE),"0")/IFERROR(VLOOKUP($B129,Массив2!$A$6:$BH$500,G$1,FALSE),VLOOKUP($A129,Массив!$A$6:$BH$500,G$1,FALSE)/4)*100-100),"0")</f>
        <v>0</v>
      </c>
      <c r="H129" s="30" t="str">
        <f>IFERROR((IFERROR(VLOOKUP($A129,Массив!$A$6:$BH$500,H$1,FALSE),"0")/IFERROR(VLOOKUP($B129,Массив2!$A$6:$BH$500,H$1,FALSE),VLOOKUP($A129,Массив!$A$6:$BH$500,H$1,FALSE)/4)*100-100),"0")</f>
        <v>0</v>
      </c>
      <c r="I129" s="30" t="str">
        <f>IFERROR((IFERROR(VLOOKUP($A129,Массив!$A$6:$BH$500,I$1,FALSE),"0")/IFERROR(VLOOKUP($B129,Массив2!$A$6:$BH$500,I$1,FALSE),VLOOKUP($A129,Массив!$A$6:$BH$500,I$1,FALSE)/4)*100-100),"0")</f>
        <v>0</v>
      </c>
      <c r="J129" s="30" t="str">
        <f>IFERROR((IFERROR(VLOOKUP($A129,Массив!$A$6:$BH$500,J$1,FALSE),"0")/IFERROR(VLOOKUP($B129,Массив2!$A$6:$BH$500,J$1,FALSE),VLOOKUP($A129,Массив!$A$6:$BH$500,J$1,FALSE)/4)*100-100),"0")</f>
        <v>0</v>
      </c>
      <c r="K129" s="30" t="str">
        <f>IFERROR((IFERROR(VLOOKUP($A129,Массив!$A$6:$BH$500,K$1,FALSE),"0")/IFERROR(VLOOKUP($B129,Массив2!$A$6:$BH$500,K$1,FALSE),VLOOKUP($A129,Массив!$A$6:$BH$500,K$1,FALSE)/4)*100-100),"0")</f>
        <v>0</v>
      </c>
      <c r="L129" s="30" t="str">
        <f>IFERROR((IFERROR(VLOOKUP($A129,Массив!$A$6:$BH$500,L$1,FALSE),"0")/IFERROR(VLOOKUP($B129,Массив2!$A$6:$BH$500,L$1,FALSE),VLOOKUP($A129,Массив!$A$6:$BH$500,L$1,FALSE)/4)*100-100),"0")</f>
        <v>0</v>
      </c>
      <c r="M129" s="30" t="str">
        <f>IFERROR((IFERROR(VLOOKUP($A129,Массив!$A$6:$BH$500,M$1,FALSE),"0")/IFERROR(VLOOKUP($B129,Массив2!$A$6:$BH$500,M$1,FALSE),VLOOKUP($A129,Массив!$A$6:$BH$500,M$1,FALSE)/4)*100-100),"0")</f>
        <v>0</v>
      </c>
      <c r="N129" s="30" t="str">
        <f>IFERROR((IFERROR(VLOOKUP($A129,Массив!$A$6:$BH$500,N$1,FALSE),"0")/IFERROR(VLOOKUP($B129,Массив2!$A$6:$BH$500,N$1,FALSE),VLOOKUP($A129,Массив!$A$6:$BH$500,N$1,FALSE)/4)*100-100),"0")</f>
        <v>0</v>
      </c>
      <c r="O129" s="30" t="str">
        <f>IFERROR((IFERROR(VLOOKUP($A129,Массив!$A$6:$BH$500,O$1,FALSE),"0")/IFERROR(VLOOKUP($B129,Массив2!$A$6:$BH$500,O$1,FALSE),VLOOKUP($A129,Массив!$A$6:$BH$500,O$1,FALSE)/4)*100-100),"0")</f>
        <v>0</v>
      </c>
      <c r="P129" s="30" t="str">
        <f>IFERROR((IFERROR(VLOOKUP($A129,Массив!$A$6:$BH$500,P$1,FALSE),"0")/IFERROR(VLOOKUP($B129,Массив2!$A$6:$BH$500,P$1,FALSE),VLOOKUP($A129,Массив!$A$6:$BH$500,P$1,FALSE)/4)*100-100),"0")</f>
        <v>0</v>
      </c>
      <c r="Q129" s="30" t="str">
        <f>IFERROR((IFERROR(VLOOKUP($A129,Массив!$A$6:$BH$500,Q$1,FALSE),"0")/IFERROR(VLOOKUP($B129,Массив2!$A$6:$BH$500,Q$1,FALSE),VLOOKUP($A129,Массив!$A$6:$BH$500,Q$1,FALSE)/4)*100-100),"0")</f>
        <v>0</v>
      </c>
      <c r="R129" s="30" t="str">
        <f>IFERROR((IFERROR(VLOOKUP($A129,Массив!$A$6:$BH$500,R$1,FALSE),"0")/IFERROR(VLOOKUP($B129,Массив2!$A$6:$BH$500,R$1,FALSE),VLOOKUP($A129,Массив!$A$6:$BH$500,R$1,FALSE)/4)*100-100),"0")</f>
        <v>0</v>
      </c>
      <c r="S129" s="30" t="str">
        <f>IFERROR((IFERROR(VLOOKUP($A129,Массив!$A$6:$BH$500,S$1,FALSE),"0")/IFERROR(VLOOKUP($B129,Массив2!$A$6:$BH$500,S$1,FALSE),VLOOKUP($A129,Массив!$A$6:$BH$500,S$1,FALSE)/4)*100-100),"0")</f>
        <v>0</v>
      </c>
      <c r="T129" s="30" t="str">
        <f>IFERROR((IFERROR(VLOOKUP($A129,Массив!$A$6:$BH$500,T$1,FALSE),"0")/IFERROR(VLOOKUP($B129,Массив2!$A$6:$BH$500,T$1,FALSE),VLOOKUP($A129,Массив!$A$6:$BH$500,T$1,FALSE)/4)*100-100),"0")</f>
        <v>0</v>
      </c>
    </row>
    <row r="130" spans="1:20" ht="25.5" x14ac:dyDescent="0.25">
      <c r="A130" s="76" t="s">
        <v>346</v>
      </c>
      <c r="B130" s="77" t="s">
        <v>346</v>
      </c>
      <c r="C130" s="76"/>
      <c r="D130" s="21" t="s">
        <v>100</v>
      </c>
      <c r="E130" s="92" t="s">
        <v>346</v>
      </c>
      <c r="F130" s="27" t="str">
        <f>IFERROR((IFERROR(VLOOKUP($A130,Массив!$A$6:$BH$500,F$1,FALSE),"0")/IFERROR(VLOOKUP($B130,Массив2!$A$6:$BH$500,F$1,FALSE),VLOOKUP($A130,Массив!$A$6:$BH$500,F$1,FALSE)/4)*100-100),"0")</f>
        <v>0</v>
      </c>
      <c r="G130" s="28" t="str">
        <f>IFERROR((IFERROR(VLOOKUP($A130,Массив!$A$6:$BH$500,G$1,FALSE),"0")/IFERROR(VLOOKUP($B130,Массив2!$A$6:$BH$500,G$1,FALSE),VLOOKUP($A130,Массив!$A$6:$BH$500,G$1,FALSE)/4)*100-100),"0")</f>
        <v>0</v>
      </c>
      <c r="H130" s="28" t="str">
        <f>IFERROR((IFERROR(VLOOKUP($A130,Массив!$A$6:$BH$500,H$1,FALSE),"0")/IFERROR(VLOOKUP($B130,Массив2!$A$6:$BH$500,H$1,FALSE),VLOOKUP($A130,Массив!$A$6:$BH$500,H$1,FALSE)/4)*100-100),"0")</f>
        <v>0</v>
      </c>
      <c r="I130" s="28" t="str">
        <f>IFERROR((IFERROR(VLOOKUP($A130,Массив!$A$6:$BH$500,I$1,FALSE),"0")/IFERROR(VLOOKUP($B130,Массив2!$A$6:$BH$500,I$1,FALSE),VLOOKUP($A130,Массив!$A$6:$BH$500,I$1,FALSE)/4)*100-100),"0")</f>
        <v>0</v>
      </c>
      <c r="J130" s="29" t="str">
        <f>IFERROR((IFERROR(VLOOKUP($A130,Массив!$A$6:$BH$500,J$1,FALSE),"0")/IFERROR(VLOOKUP($B130,Массив2!$A$6:$BH$500,J$1,FALSE),VLOOKUP($A130,Массив!$A$6:$BH$500,J$1,FALSE)/4)*100-100),"0")</f>
        <v>0</v>
      </c>
      <c r="K130" s="29" t="str">
        <f>IFERROR((IFERROR(VLOOKUP($A130,Массив!$A$6:$BH$500,K$1,FALSE),"0")/IFERROR(VLOOKUP($B130,Массив2!$A$6:$BH$500,K$1,FALSE),VLOOKUP($A130,Массив!$A$6:$BH$500,K$1,FALSE)/4)*100-100),"0")</f>
        <v>0</v>
      </c>
      <c r="L130" s="29" t="str">
        <f>IFERROR((IFERROR(VLOOKUP($A130,Массив!$A$6:$BH$500,L$1,FALSE),"0")/IFERROR(VLOOKUP($B130,Массив2!$A$6:$BH$500,L$1,FALSE),VLOOKUP($A130,Массив!$A$6:$BH$500,L$1,FALSE)/4)*100-100),"0")</f>
        <v>0</v>
      </c>
      <c r="M130" s="29" t="str">
        <f>IFERROR((IFERROR(VLOOKUP($A130,Массив!$A$6:$BH$500,M$1,FALSE),"0")/IFERROR(VLOOKUP($B130,Массив2!$A$6:$BH$500,M$1,FALSE),VLOOKUP($A130,Массив!$A$6:$BH$500,M$1,FALSE)/4)*100-100),"0")</f>
        <v>0</v>
      </c>
      <c r="N130" s="29" t="str">
        <f>IFERROR((IFERROR(VLOOKUP($A130,Массив!$A$6:$BH$500,N$1,FALSE),"0")/IFERROR(VLOOKUP($B130,Массив2!$A$6:$BH$500,N$1,FALSE),VLOOKUP($A130,Массив!$A$6:$BH$500,N$1,FALSE)/4)*100-100),"0")</f>
        <v>0</v>
      </c>
      <c r="O130" s="28" t="str">
        <f>IFERROR((IFERROR(VLOOKUP($A130,Массив!$A$6:$BH$500,O$1,FALSE),"0")/IFERROR(VLOOKUP($B130,Массив2!$A$6:$BH$500,O$1,FALSE),VLOOKUP($A130,Массив!$A$6:$BH$500,O$1,FALSE)/4)*100-100),"0")</f>
        <v>0</v>
      </c>
      <c r="P130" s="28" t="str">
        <f>IFERROR((IFERROR(VLOOKUP($A130,Массив!$A$6:$BH$500,P$1,FALSE),"0")/IFERROR(VLOOKUP($B130,Массив2!$A$6:$BH$500,P$1,FALSE),VLOOKUP($A130,Массив!$A$6:$BH$500,P$1,FALSE)/4)*100-100),"0")</f>
        <v>0</v>
      </c>
      <c r="Q130" s="28" t="str">
        <f>IFERROR((IFERROR(VLOOKUP($A130,Массив!$A$6:$BH$500,Q$1,FALSE),"0")/IFERROR(VLOOKUP($B130,Массив2!$A$6:$BH$500,Q$1,FALSE),VLOOKUP($A130,Массив!$A$6:$BH$500,Q$1,FALSE)/4)*100-100),"0")</f>
        <v>0</v>
      </c>
      <c r="R130" s="28" t="str">
        <f>IFERROR((IFERROR(VLOOKUP($A130,Массив!$A$6:$BH$500,R$1,FALSE),"0")/IFERROR(VLOOKUP($B130,Массив2!$A$6:$BH$500,R$1,FALSE),VLOOKUP($A130,Массив!$A$6:$BH$500,R$1,FALSE)/4)*100-100),"0")</f>
        <v>0</v>
      </c>
      <c r="S130" s="13" t="str">
        <f>IFERROR((IFERROR(VLOOKUP($A130,Массив!$A$6:$BH$500,S$1,FALSE),"0")/IFERROR(VLOOKUP($B130,Массив2!$A$6:$BH$500,S$1,FALSE),VLOOKUP($A130,Массив!$A$6:$BH$500,S$1,FALSE)/4)*100-100),"0")</f>
        <v>0</v>
      </c>
      <c r="T130" s="28" t="str">
        <f>IFERROR((IFERROR(VLOOKUP($A130,Массив!$A$6:$BH$500,T$1,FALSE),"0")/IFERROR(VLOOKUP($B130,Массив2!$A$6:$BH$500,T$1,FALSE),VLOOKUP($A130,Массив!$A$6:$BH$500,T$1,FALSE)/4)*100-100),"0")</f>
        <v>0</v>
      </c>
    </row>
    <row r="131" spans="1:20" x14ac:dyDescent="0.25">
      <c r="A131" s="76" t="s">
        <v>347</v>
      </c>
      <c r="B131" s="77" t="s">
        <v>347</v>
      </c>
      <c r="C131" s="76"/>
      <c r="D131" s="21" t="s">
        <v>101</v>
      </c>
      <c r="E131" s="92" t="s">
        <v>347</v>
      </c>
      <c r="F131" s="27" t="str">
        <f>IFERROR((IFERROR(VLOOKUP($A131,Массив!$A$6:$BH$500,F$1,FALSE),"0")/IFERROR(VLOOKUP($B131,Массив2!$A$6:$BH$500,F$1,FALSE),VLOOKUP($A131,Массив!$A$6:$BH$500,F$1,FALSE)/4)*100-100),"0")</f>
        <v>0</v>
      </c>
      <c r="G131" s="28" t="str">
        <f>IFERROR((IFERROR(VLOOKUP($A131,Массив!$A$6:$BH$500,G$1,FALSE),"0")/IFERROR(VLOOKUP($B131,Массив2!$A$6:$BH$500,G$1,FALSE),VLOOKUP($A131,Массив!$A$6:$BH$500,G$1,FALSE)/4)*100-100),"0")</f>
        <v>0</v>
      </c>
      <c r="H131" s="28" t="str">
        <f>IFERROR((IFERROR(VLOOKUP($A131,Массив!$A$6:$BH$500,H$1,FALSE),"0")/IFERROR(VLOOKUP($B131,Массив2!$A$6:$BH$500,H$1,FALSE),VLOOKUP($A131,Массив!$A$6:$BH$500,H$1,FALSE)/4)*100-100),"0")</f>
        <v>0</v>
      </c>
      <c r="I131" s="28" t="str">
        <f>IFERROR((IFERROR(VLOOKUP($A131,Массив!$A$6:$BH$500,I$1,FALSE),"0")/IFERROR(VLOOKUP($B131,Массив2!$A$6:$BH$500,I$1,FALSE),VLOOKUP($A131,Массив!$A$6:$BH$500,I$1,FALSE)/4)*100-100),"0")</f>
        <v>0</v>
      </c>
      <c r="J131" s="29" t="str">
        <f>IFERROR((IFERROR(VLOOKUP($A131,Массив!$A$6:$BH$500,J$1,FALSE),"0")/IFERROR(VLOOKUP($B131,Массив2!$A$6:$BH$500,J$1,FALSE),VLOOKUP($A131,Массив!$A$6:$BH$500,J$1,FALSE)/4)*100-100),"0")</f>
        <v>0</v>
      </c>
      <c r="K131" s="29" t="str">
        <f>IFERROR((IFERROR(VLOOKUP($A131,Массив!$A$6:$BH$500,K$1,FALSE),"0")/IFERROR(VLOOKUP($B131,Массив2!$A$6:$BH$500,K$1,FALSE),VLOOKUP($A131,Массив!$A$6:$BH$500,K$1,FALSE)/4)*100-100),"0")</f>
        <v>0</v>
      </c>
      <c r="L131" s="29" t="str">
        <f>IFERROR((IFERROR(VLOOKUP($A131,Массив!$A$6:$BH$500,L$1,FALSE),"0")/IFERROR(VLOOKUP($B131,Массив2!$A$6:$BH$500,L$1,FALSE),VLOOKUP($A131,Массив!$A$6:$BH$500,L$1,FALSE)/4)*100-100),"0")</f>
        <v>0</v>
      </c>
      <c r="M131" s="29" t="str">
        <f>IFERROR((IFERROR(VLOOKUP($A131,Массив!$A$6:$BH$500,M$1,FALSE),"0")/IFERROR(VLOOKUP($B131,Массив2!$A$6:$BH$500,M$1,FALSE),VLOOKUP($A131,Массив!$A$6:$BH$500,M$1,FALSE)/4)*100-100),"0")</f>
        <v>0</v>
      </c>
      <c r="N131" s="29" t="str">
        <f>IFERROR((IFERROR(VLOOKUP($A131,Массив!$A$6:$BH$500,N$1,FALSE),"0")/IFERROR(VLOOKUP($B131,Массив2!$A$6:$BH$500,N$1,FALSE),VLOOKUP($A131,Массив!$A$6:$BH$500,N$1,FALSE)/4)*100-100),"0")</f>
        <v>0</v>
      </c>
      <c r="O131" s="28" t="str">
        <f>IFERROR((IFERROR(VLOOKUP($A131,Массив!$A$6:$BH$500,O$1,FALSE),"0")/IFERROR(VLOOKUP($B131,Массив2!$A$6:$BH$500,O$1,FALSE),VLOOKUP($A131,Массив!$A$6:$BH$500,O$1,FALSE)/4)*100-100),"0")</f>
        <v>0</v>
      </c>
      <c r="P131" s="28" t="str">
        <f>IFERROR((IFERROR(VLOOKUP($A131,Массив!$A$6:$BH$500,P$1,FALSE),"0")/IFERROR(VLOOKUP($B131,Массив2!$A$6:$BH$500,P$1,FALSE),VLOOKUP($A131,Массив!$A$6:$BH$500,P$1,FALSE)/4)*100-100),"0")</f>
        <v>0</v>
      </c>
      <c r="Q131" s="28" t="str">
        <f>IFERROR((IFERROR(VLOOKUP($A131,Массив!$A$6:$BH$500,Q$1,FALSE),"0")/IFERROR(VLOOKUP($B131,Массив2!$A$6:$BH$500,Q$1,FALSE),VLOOKUP($A131,Массив!$A$6:$BH$500,Q$1,FALSE)/4)*100-100),"0")</f>
        <v>0</v>
      </c>
      <c r="R131" s="28" t="str">
        <f>IFERROR((IFERROR(VLOOKUP($A131,Массив!$A$6:$BH$500,R$1,FALSE),"0")/IFERROR(VLOOKUP($B131,Массив2!$A$6:$BH$500,R$1,FALSE),VLOOKUP($A131,Массив!$A$6:$BH$500,R$1,FALSE)/4)*100-100),"0")</f>
        <v>0</v>
      </c>
      <c r="S131" s="13" t="str">
        <f>IFERROR((IFERROR(VLOOKUP($A131,Массив!$A$6:$BH$500,S$1,FALSE),"0")/IFERROR(VLOOKUP($B131,Массив2!$A$6:$BH$500,S$1,FALSE),VLOOKUP($A131,Массив!$A$6:$BH$500,S$1,FALSE)/4)*100-100),"0")</f>
        <v>0</v>
      </c>
      <c r="T131" s="28" t="str">
        <f>IFERROR((IFERROR(VLOOKUP($A131,Массив!$A$6:$BH$500,T$1,FALSE),"0")/IFERROR(VLOOKUP($B131,Массив2!$A$6:$BH$500,T$1,FALSE),VLOOKUP($A131,Массив!$A$6:$BH$500,T$1,FALSE)/4)*100-100),"0")</f>
        <v>0</v>
      </c>
    </row>
    <row r="132" spans="1:20" x14ac:dyDescent="0.25">
      <c r="A132" s="76" t="s">
        <v>348</v>
      </c>
      <c r="B132" s="77" t="s">
        <v>348</v>
      </c>
      <c r="C132" s="76"/>
      <c r="D132" s="21" t="s">
        <v>53</v>
      </c>
      <c r="E132" s="92" t="s">
        <v>348</v>
      </c>
      <c r="F132" s="27" t="str">
        <f>IFERROR((IFERROR(VLOOKUP($A132,Массив!$A$6:$BH$500,F$1,FALSE),"0")/IFERROR(VLOOKUP($B132,Массив2!$A$6:$BH$500,F$1,FALSE),VLOOKUP($A132,Массив!$A$6:$BH$500,F$1,FALSE)/4)*100-100),"0")</f>
        <v>0</v>
      </c>
      <c r="G132" s="28" t="str">
        <f>IFERROR((IFERROR(VLOOKUP($A132,Массив!$A$6:$BH$500,G$1,FALSE),"0")/IFERROR(VLOOKUP($B132,Массив2!$A$6:$BH$500,G$1,FALSE),VLOOKUP($A132,Массив!$A$6:$BH$500,G$1,FALSE)/4)*100-100),"0")</f>
        <v>0</v>
      </c>
      <c r="H132" s="28" t="str">
        <f>IFERROR((IFERROR(VLOOKUP($A132,Массив!$A$6:$BH$500,H$1,FALSE),"0")/IFERROR(VLOOKUP($B132,Массив2!$A$6:$BH$500,H$1,FALSE),VLOOKUP($A132,Массив!$A$6:$BH$500,H$1,FALSE)/4)*100-100),"0")</f>
        <v>0</v>
      </c>
      <c r="I132" s="28" t="str">
        <f>IFERROR((IFERROR(VLOOKUP($A132,Массив!$A$6:$BH$500,I$1,FALSE),"0")/IFERROR(VLOOKUP($B132,Массив2!$A$6:$BH$500,I$1,FALSE),VLOOKUP($A132,Массив!$A$6:$BH$500,I$1,FALSE)/4)*100-100),"0")</f>
        <v>0</v>
      </c>
      <c r="J132" s="29" t="str">
        <f>IFERROR((IFERROR(VLOOKUP($A132,Массив!$A$6:$BH$500,J$1,FALSE),"0")/IFERROR(VLOOKUP($B132,Массив2!$A$6:$BH$500,J$1,FALSE),VLOOKUP($A132,Массив!$A$6:$BH$500,J$1,FALSE)/4)*100-100),"0")</f>
        <v>0</v>
      </c>
      <c r="K132" s="29" t="str">
        <f>IFERROR((IFERROR(VLOOKUP($A132,Массив!$A$6:$BH$500,K$1,FALSE),"0")/IFERROR(VLOOKUP($B132,Массив2!$A$6:$BH$500,K$1,FALSE),VLOOKUP($A132,Массив!$A$6:$BH$500,K$1,FALSE)/4)*100-100),"0")</f>
        <v>0</v>
      </c>
      <c r="L132" s="29" t="str">
        <f>IFERROR((IFERROR(VLOOKUP($A132,Массив!$A$6:$BH$500,L$1,FALSE),"0")/IFERROR(VLOOKUP($B132,Массив2!$A$6:$BH$500,L$1,FALSE),VLOOKUP($A132,Массив!$A$6:$BH$500,L$1,FALSE)/4)*100-100),"0")</f>
        <v>0</v>
      </c>
      <c r="M132" s="29" t="str">
        <f>IFERROR((IFERROR(VLOOKUP($A132,Массив!$A$6:$BH$500,M$1,FALSE),"0")/IFERROR(VLOOKUP($B132,Массив2!$A$6:$BH$500,M$1,FALSE),VLOOKUP($A132,Массив!$A$6:$BH$500,M$1,FALSE)/4)*100-100),"0")</f>
        <v>0</v>
      </c>
      <c r="N132" s="29" t="str">
        <f>IFERROR((IFERROR(VLOOKUP($A132,Массив!$A$6:$BH$500,N$1,FALSE),"0")/IFERROR(VLOOKUP($B132,Массив2!$A$6:$BH$500,N$1,FALSE),VLOOKUP($A132,Массив!$A$6:$BH$500,N$1,FALSE)/4)*100-100),"0")</f>
        <v>0</v>
      </c>
      <c r="O132" s="28" t="str">
        <f>IFERROR((IFERROR(VLOOKUP($A132,Массив!$A$6:$BH$500,O$1,FALSE),"0")/IFERROR(VLOOKUP($B132,Массив2!$A$6:$BH$500,O$1,FALSE),VLOOKUP($A132,Массив!$A$6:$BH$500,O$1,FALSE)/4)*100-100),"0")</f>
        <v>0</v>
      </c>
      <c r="P132" s="28" t="str">
        <f>IFERROR((IFERROR(VLOOKUP($A132,Массив!$A$6:$BH$500,P$1,FALSE),"0")/IFERROR(VLOOKUP($B132,Массив2!$A$6:$BH$500,P$1,FALSE),VLOOKUP($A132,Массив!$A$6:$BH$500,P$1,FALSE)/4)*100-100),"0")</f>
        <v>0</v>
      </c>
      <c r="Q132" s="28" t="str">
        <f>IFERROR((IFERROR(VLOOKUP($A132,Массив!$A$6:$BH$500,Q$1,FALSE),"0")/IFERROR(VLOOKUP($B132,Массив2!$A$6:$BH$500,Q$1,FALSE),VLOOKUP($A132,Массив!$A$6:$BH$500,Q$1,FALSE)/4)*100-100),"0")</f>
        <v>0</v>
      </c>
      <c r="R132" s="28" t="str">
        <f>IFERROR((IFERROR(VLOOKUP($A132,Массив!$A$6:$BH$500,R$1,FALSE),"0")/IFERROR(VLOOKUP($B132,Массив2!$A$6:$BH$500,R$1,FALSE),VLOOKUP($A132,Массив!$A$6:$BH$500,R$1,FALSE)/4)*100-100),"0")</f>
        <v>0</v>
      </c>
      <c r="S132" s="13" t="str">
        <f>IFERROR((IFERROR(VLOOKUP($A132,Массив!$A$6:$BH$500,S$1,FALSE),"0")/IFERROR(VLOOKUP($B132,Массив2!$A$6:$BH$500,S$1,FALSE),VLOOKUP($A132,Массив!$A$6:$BH$500,S$1,FALSE)/4)*100-100),"0")</f>
        <v>0</v>
      </c>
      <c r="T132" s="28" t="str">
        <f>IFERROR((IFERROR(VLOOKUP($A132,Массив!$A$6:$BH$500,T$1,FALSE),"0")/IFERROR(VLOOKUP($B132,Массив2!$A$6:$BH$500,T$1,FALSE),VLOOKUP($A132,Массив!$A$6:$BH$500,T$1,FALSE)/4)*100-100),"0")</f>
        <v>0</v>
      </c>
    </row>
    <row r="133" spans="1:20" x14ac:dyDescent="0.25">
      <c r="A133" s="76" t="s">
        <v>349</v>
      </c>
      <c r="B133" s="77" t="s">
        <v>349</v>
      </c>
      <c r="C133" s="76"/>
      <c r="D133" s="21" t="s">
        <v>54</v>
      </c>
      <c r="E133" s="92" t="s">
        <v>349</v>
      </c>
      <c r="F133" s="27" t="str">
        <f>IFERROR((IFERROR(VLOOKUP($A133,Массив!$A$6:$BH$500,F$1,FALSE),"0")/IFERROR(VLOOKUP($B133,Массив2!$A$6:$BH$500,F$1,FALSE),VLOOKUP($A133,Массив!$A$6:$BH$500,F$1,FALSE)/4)*100-100),"0")</f>
        <v>0</v>
      </c>
      <c r="G133" s="28" t="str">
        <f>IFERROR((IFERROR(VLOOKUP($A133,Массив!$A$6:$BH$500,G$1,FALSE),"0")/IFERROR(VLOOKUP($B133,Массив2!$A$6:$BH$500,G$1,FALSE),VLOOKUP($A133,Массив!$A$6:$BH$500,G$1,FALSE)/4)*100-100),"0")</f>
        <v>0</v>
      </c>
      <c r="H133" s="28" t="str">
        <f>IFERROR((IFERROR(VLOOKUP($A133,Массив!$A$6:$BH$500,H$1,FALSE),"0")/IFERROR(VLOOKUP($B133,Массив2!$A$6:$BH$500,H$1,FALSE),VLOOKUP($A133,Массив!$A$6:$BH$500,H$1,FALSE)/4)*100-100),"0")</f>
        <v>0</v>
      </c>
      <c r="I133" s="28" t="str">
        <f>IFERROR((IFERROR(VLOOKUP($A133,Массив!$A$6:$BH$500,I$1,FALSE),"0")/IFERROR(VLOOKUP($B133,Массив2!$A$6:$BH$500,I$1,FALSE),VLOOKUP($A133,Массив!$A$6:$BH$500,I$1,FALSE)/4)*100-100),"0")</f>
        <v>0</v>
      </c>
      <c r="J133" s="29" t="str">
        <f>IFERROR((IFERROR(VLOOKUP($A133,Массив!$A$6:$BH$500,J$1,FALSE),"0")/IFERROR(VLOOKUP($B133,Массив2!$A$6:$BH$500,J$1,FALSE),VLOOKUP($A133,Массив!$A$6:$BH$500,J$1,FALSE)/4)*100-100),"0")</f>
        <v>0</v>
      </c>
      <c r="K133" s="29" t="str">
        <f>IFERROR((IFERROR(VLOOKUP($A133,Массив!$A$6:$BH$500,K$1,FALSE),"0")/IFERROR(VLOOKUP($B133,Массив2!$A$6:$BH$500,K$1,FALSE),VLOOKUP($A133,Массив!$A$6:$BH$500,K$1,FALSE)/4)*100-100),"0")</f>
        <v>0</v>
      </c>
      <c r="L133" s="29" t="str">
        <f>IFERROR((IFERROR(VLOOKUP($A133,Массив!$A$6:$BH$500,L$1,FALSE),"0")/IFERROR(VLOOKUP($B133,Массив2!$A$6:$BH$500,L$1,FALSE),VLOOKUP($A133,Массив!$A$6:$BH$500,L$1,FALSE)/4)*100-100),"0")</f>
        <v>0</v>
      </c>
      <c r="M133" s="29" t="str">
        <f>IFERROR((IFERROR(VLOOKUP($A133,Массив!$A$6:$BH$500,M$1,FALSE),"0")/IFERROR(VLOOKUP($B133,Массив2!$A$6:$BH$500,M$1,FALSE),VLOOKUP($A133,Массив!$A$6:$BH$500,M$1,FALSE)/4)*100-100),"0")</f>
        <v>0</v>
      </c>
      <c r="N133" s="29" t="str">
        <f>IFERROR((IFERROR(VLOOKUP($A133,Массив!$A$6:$BH$500,N$1,FALSE),"0")/IFERROR(VLOOKUP($B133,Массив2!$A$6:$BH$500,N$1,FALSE),VLOOKUP($A133,Массив!$A$6:$BH$500,N$1,FALSE)/4)*100-100),"0")</f>
        <v>0</v>
      </c>
      <c r="O133" s="28" t="str">
        <f>IFERROR((IFERROR(VLOOKUP($A133,Массив!$A$6:$BH$500,O$1,FALSE),"0")/IFERROR(VLOOKUP($B133,Массив2!$A$6:$BH$500,O$1,FALSE),VLOOKUP($A133,Массив!$A$6:$BH$500,O$1,FALSE)/4)*100-100),"0")</f>
        <v>0</v>
      </c>
      <c r="P133" s="28" t="str">
        <f>IFERROR((IFERROR(VLOOKUP($A133,Массив!$A$6:$BH$500,P$1,FALSE),"0")/IFERROR(VLOOKUP($B133,Массив2!$A$6:$BH$500,P$1,FALSE),VLOOKUP($A133,Массив!$A$6:$BH$500,P$1,FALSE)/4)*100-100),"0")</f>
        <v>0</v>
      </c>
      <c r="Q133" s="28" t="str">
        <f>IFERROR((IFERROR(VLOOKUP($A133,Массив!$A$6:$BH$500,Q$1,FALSE),"0")/IFERROR(VLOOKUP($B133,Массив2!$A$6:$BH$500,Q$1,FALSE),VLOOKUP($A133,Массив!$A$6:$BH$500,Q$1,FALSE)/4)*100-100),"0")</f>
        <v>0</v>
      </c>
      <c r="R133" s="28" t="str">
        <f>IFERROR((IFERROR(VLOOKUP($A133,Массив!$A$6:$BH$500,R$1,FALSE),"0")/IFERROR(VLOOKUP($B133,Массив2!$A$6:$BH$500,R$1,FALSE),VLOOKUP($A133,Массив!$A$6:$BH$500,R$1,FALSE)/4)*100-100),"0")</f>
        <v>0</v>
      </c>
      <c r="S133" s="13" t="str">
        <f>IFERROR((IFERROR(VLOOKUP($A133,Массив!$A$6:$BH$500,S$1,FALSE),"0")/IFERROR(VLOOKUP($B133,Массив2!$A$6:$BH$500,S$1,FALSE),VLOOKUP($A133,Массив!$A$6:$BH$500,S$1,FALSE)/4)*100-100),"0")</f>
        <v>0</v>
      </c>
      <c r="T133" s="28" t="str">
        <f>IFERROR((IFERROR(VLOOKUP($A133,Массив!$A$6:$BH$500,T$1,FALSE),"0")/IFERROR(VLOOKUP($B133,Массив2!$A$6:$BH$500,T$1,FALSE),VLOOKUP($A133,Массив!$A$6:$BH$500,T$1,FALSE)/4)*100-100),"0")</f>
        <v>0</v>
      </c>
    </row>
    <row r="134" spans="1:20" ht="25.5" x14ac:dyDescent="0.25">
      <c r="A134" s="76" t="s">
        <v>350</v>
      </c>
      <c r="B134" s="77" t="s">
        <v>350</v>
      </c>
      <c r="C134" s="76"/>
      <c r="D134" s="21" t="s">
        <v>102</v>
      </c>
      <c r="E134" s="92" t="s">
        <v>350</v>
      </c>
      <c r="F134" s="27" t="str">
        <f>IFERROR((IFERROR(VLOOKUP($A134,Массив!$A$6:$BH$500,F$1,FALSE),"0")/IFERROR(VLOOKUP($B134,Массив2!$A$6:$BH$500,F$1,FALSE),VLOOKUP($A134,Массив!$A$6:$BH$500,F$1,FALSE)/4)*100-100),"0")</f>
        <v>0</v>
      </c>
      <c r="G134" s="28" t="str">
        <f>IFERROR((IFERROR(VLOOKUP($A134,Массив!$A$6:$BH$500,G$1,FALSE),"0")/IFERROR(VLOOKUP($B134,Массив2!$A$6:$BH$500,G$1,FALSE),VLOOKUP($A134,Массив!$A$6:$BH$500,G$1,FALSE)/4)*100-100),"0")</f>
        <v>0</v>
      </c>
      <c r="H134" s="28" t="str">
        <f>IFERROR((IFERROR(VLOOKUP($A134,Массив!$A$6:$BH$500,H$1,FALSE),"0")/IFERROR(VLOOKUP($B134,Массив2!$A$6:$BH$500,H$1,FALSE),VLOOKUP($A134,Массив!$A$6:$BH$500,H$1,FALSE)/4)*100-100),"0")</f>
        <v>0</v>
      </c>
      <c r="I134" s="28" t="str">
        <f>IFERROR((IFERROR(VLOOKUP($A134,Массив!$A$6:$BH$500,I$1,FALSE),"0")/IFERROR(VLOOKUP($B134,Массив2!$A$6:$BH$500,I$1,FALSE),VLOOKUP($A134,Массив!$A$6:$BH$500,I$1,FALSE)/4)*100-100),"0")</f>
        <v>0</v>
      </c>
      <c r="J134" s="29" t="str">
        <f>IFERROR((IFERROR(VLOOKUP($A134,Массив!$A$6:$BH$500,J$1,FALSE),"0")/IFERROR(VLOOKUP($B134,Массив2!$A$6:$BH$500,J$1,FALSE),VLOOKUP($A134,Массив!$A$6:$BH$500,J$1,FALSE)/4)*100-100),"0")</f>
        <v>0</v>
      </c>
      <c r="K134" s="29" t="str">
        <f>IFERROR((IFERROR(VLOOKUP($A134,Массив!$A$6:$BH$500,K$1,FALSE),"0")/IFERROR(VLOOKUP($B134,Массив2!$A$6:$BH$500,K$1,FALSE),VLOOKUP($A134,Массив!$A$6:$BH$500,K$1,FALSE)/4)*100-100),"0")</f>
        <v>0</v>
      </c>
      <c r="L134" s="29" t="str">
        <f>IFERROR((IFERROR(VLOOKUP($A134,Массив!$A$6:$BH$500,L$1,FALSE),"0")/IFERROR(VLOOKUP($B134,Массив2!$A$6:$BH$500,L$1,FALSE),VLOOKUP($A134,Массив!$A$6:$BH$500,L$1,FALSE)/4)*100-100),"0")</f>
        <v>0</v>
      </c>
      <c r="M134" s="29" t="str">
        <f>IFERROR((IFERROR(VLOOKUP($A134,Массив!$A$6:$BH$500,M$1,FALSE),"0")/IFERROR(VLOOKUP($B134,Массив2!$A$6:$BH$500,M$1,FALSE),VLOOKUP($A134,Массив!$A$6:$BH$500,M$1,FALSE)/4)*100-100),"0")</f>
        <v>0</v>
      </c>
      <c r="N134" s="29" t="str">
        <f>IFERROR((IFERROR(VLOOKUP($A134,Массив!$A$6:$BH$500,N$1,FALSE),"0")/IFERROR(VLOOKUP($B134,Массив2!$A$6:$BH$500,N$1,FALSE),VLOOKUP($A134,Массив!$A$6:$BH$500,N$1,FALSE)/4)*100-100),"0")</f>
        <v>0</v>
      </c>
      <c r="O134" s="28" t="str">
        <f>IFERROR((IFERROR(VLOOKUP($A134,Массив!$A$6:$BH$500,O$1,FALSE),"0")/IFERROR(VLOOKUP($B134,Массив2!$A$6:$BH$500,O$1,FALSE),VLOOKUP($A134,Массив!$A$6:$BH$500,O$1,FALSE)/4)*100-100),"0")</f>
        <v>0</v>
      </c>
      <c r="P134" s="28" t="str">
        <f>IFERROR((IFERROR(VLOOKUP($A134,Массив!$A$6:$BH$500,P$1,FALSE),"0")/IFERROR(VLOOKUP($B134,Массив2!$A$6:$BH$500,P$1,FALSE),VLOOKUP($A134,Массив!$A$6:$BH$500,P$1,FALSE)/4)*100-100),"0")</f>
        <v>0</v>
      </c>
      <c r="Q134" s="28" t="str">
        <f>IFERROR((IFERROR(VLOOKUP($A134,Массив!$A$6:$BH$500,Q$1,FALSE),"0")/IFERROR(VLOOKUP($B134,Массив2!$A$6:$BH$500,Q$1,FALSE),VLOOKUP($A134,Массив!$A$6:$BH$500,Q$1,FALSE)/4)*100-100),"0")</f>
        <v>0</v>
      </c>
      <c r="R134" s="28" t="str">
        <f>IFERROR((IFERROR(VLOOKUP($A134,Массив!$A$6:$BH$500,R$1,FALSE),"0")/IFERROR(VLOOKUP($B134,Массив2!$A$6:$BH$500,R$1,FALSE),VLOOKUP($A134,Массив!$A$6:$BH$500,R$1,FALSE)/4)*100-100),"0")</f>
        <v>0</v>
      </c>
      <c r="S134" s="13" t="str">
        <f>IFERROR((IFERROR(VLOOKUP($A134,Массив!$A$6:$BH$500,S$1,FALSE),"0")/IFERROR(VLOOKUP($B134,Массив2!$A$6:$BH$500,S$1,FALSE),VLOOKUP($A134,Массив!$A$6:$BH$500,S$1,FALSE)/4)*100-100),"0")</f>
        <v>0</v>
      </c>
      <c r="T134" s="28" t="str">
        <f>IFERROR((IFERROR(VLOOKUP($A134,Массив!$A$6:$BH$500,T$1,FALSE),"0")/IFERROR(VLOOKUP($B134,Массив2!$A$6:$BH$500,T$1,FALSE),VLOOKUP($A134,Массив!$A$6:$BH$500,T$1,FALSE)/4)*100-100),"0")</f>
        <v>0</v>
      </c>
    </row>
    <row r="135" spans="1:20" x14ac:dyDescent="0.25">
      <c r="A135" s="76" t="s">
        <v>351</v>
      </c>
      <c r="B135" s="77" t="s">
        <v>351</v>
      </c>
      <c r="C135" s="76"/>
      <c r="D135" s="21" t="s">
        <v>103</v>
      </c>
      <c r="E135" s="92" t="s">
        <v>351</v>
      </c>
      <c r="F135" s="27" t="str">
        <f>IFERROR((IFERROR(VLOOKUP($A135,Массив!$A$6:$BH$500,F$1,FALSE),"0")/IFERROR(VLOOKUP($B135,Массив2!$A$6:$BH$500,F$1,FALSE),VLOOKUP($A135,Массив!$A$6:$BH$500,F$1,FALSE)/4)*100-100),"0")</f>
        <v>0</v>
      </c>
      <c r="G135" s="28" t="str">
        <f>IFERROR((IFERROR(VLOOKUP($A135,Массив!$A$6:$BH$500,G$1,FALSE),"0")/IFERROR(VLOOKUP($B135,Массив2!$A$6:$BH$500,G$1,FALSE),VLOOKUP($A135,Массив!$A$6:$BH$500,G$1,FALSE)/4)*100-100),"0")</f>
        <v>0</v>
      </c>
      <c r="H135" s="28" t="str">
        <f>IFERROR((IFERROR(VLOOKUP($A135,Массив!$A$6:$BH$500,H$1,FALSE),"0")/IFERROR(VLOOKUP($B135,Массив2!$A$6:$BH$500,H$1,FALSE),VLOOKUP($A135,Массив!$A$6:$BH$500,H$1,FALSE)/4)*100-100),"0")</f>
        <v>0</v>
      </c>
      <c r="I135" s="28" t="str">
        <f>IFERROR((IFERROR(VLOOKUP($A135,Массив!$A$6:$BH$500,I$1,FALSE),"0")/IFERROR(VLOOKUP($B135,Массив2!$A$6:$BH$500,I$1,FALSE),VLOOKUP($A135,Массив!$A$6:$BH$500,I$1,FALSE)/4)*100-100),"0")</f>
        <v>0</v>
      </c>
      <c r="J135" s="29" t="str">
        <f>IFERROR((IFERROR(VLOOKUP($A135,Массив!$A$6:$BH$500,J$1,FALSE),"0")/IFERROR(VLOOKUP($B135,Массив2!$A$6:$BH$500,J$1,FALSE),VLOOKUP($A135,Массив!$A$6:$BH$500,J$1,FALSE)/4)*100-100),"0")</f>
        <v>0</v>
      </c>
      <c r="K135" s="29" t="str">
        <f>IFERROR((IFERROR(VLOOKUP($A135,Массив!$A$6:$BH$500,K$1,FALSE),"0")/IFERROR(VLOOKUP($B135,Массив2!$A$6:$BH$500,K$1,FALSE),VLOOKUP($A135,Массив!$A$6:$BH$500,K$1,FALSE)/4)*100-100),"0")</f>
        <v>0</v>
      </c>
      <c r="L135" s="29" t="str">
        <f>IFERROR((IFERROR(VLOOKUP($A135,Массив!$A$6:$BH$500,L$1,FALSE),"0")/IFERROR(VLOOKUP($B135,Массив2!$A$6:$BH$500,L$1,FALSE),VLOOKUP($A135,Массив!$A$6:$BH$500,L$1,FALSE)/4)*100-100),"0")</f>
        <v>0</v>
      </c>
      <c r="M135" s="29" t="str">
        <f>IFERROR((IFERROR(VLOOKUP($A135,Массив!$A$6:$BH$500,M$1,FALSE),"0")/IFERROR(VLOOKUP($B135,Массив2!$A$6:$BH$500,M$1,FALSE),VLOOKUP($A135,Массив!$A$6:$BH$500,M$1,FALSE)/4)*100-100),"0")</f>
        <v>0</v>
      </c>
      <c r="N135" s="29" t="str">
        <f>IFERROR((IFERROR(VLOOKUP($A135,Массив!$A$6:$BH$500,N$1,FALSE),"0")/IFERROR(VLOOKUP($B135,Массив2!$A$6:$BH$500,N$1,FALSE),VLOOKUP($A135,Массив!$A$6:$BH$500,N$1,FALSE)/4)*100-100),"0")</f>
        <v>0</v>
      </c>
      <c r="O135" s="28" t="str">
        <f>IFERROR((IFERROR(VLOOKUP($A135,Массив!$A$6:$BH$500,O$1,FALSE),"0")/IFERROR(VLOOKUP($B135,Массив2!$A$6:$BH$500,O$1,FALSE),VLOOKUP($A135,Массив!$A$6:$BH$500,O$1,FALSE)/4)*100-100),"0")</f>
        <v>0</v>
      </c>
      <c r="P135" s="28" t="str">
        <f>IFERROR((IFERROR(VLOOKUP($A135,Массив!$A$6:$BH$500,P$1,FALSE),"0")/IFERROR(VLOOKUP($B135,Массив2!$A$6:$BH$500,P$1,FALSE),VLOOKUP($A135,Массив!$A$6:$BH$500,P$1,FALSE)/4)*100-100),"0")</f>
        <v>0</v>
      </c>
      <c r="Q135" s="28" t="str">
        <f>IFERROR((IFERROR(VLOOKUP($A135,Массив!$A$6:$BH$500,Q$1,FALSE),"0")/IFERROR(VLOOKUP($B135,Массив2!$A$6:$BH$500,Q$1,FALSE),VLOOKUP($A135,Массив!$A$6:$BH$500,Q$1,FALSE)/4)*100-100),"0")</f>
        <v>0</v>
      </c>
      <c r="R135" s="28" t="str">
        <f>IFERROR((IFERROR(VLOOKUP($A135,Массив!$A$6:$BH$500,R$1,FALSE),"0")/IFERROR(VLOOKUP($B135,Массив2!$A$6:$BH$500,R$1,FALSE),VLOOKUP($A135,Массив!$A$6:$BH$500,R$1,FALSE)/4)*100-100),"0")</f>
        <v>0</v>
      </c>
      <c r="S135" s="13" t="str">
        <f>IFERROR((IFERROR(VLOOKUP($A135,Массив!$A$6:$BH$500,S$1,FALSE),"0")/IFERROR(VLOOKUP($B135,Массив2!$A$6:$BH$500,S$1,FALSE),VLOOKUP($A135,Массив!$A$6:$BH$500,S$1,FALSE)/4)*100-100),"0")</f>
        <v>0</v>
      </c>
      <c r="T135" s="28" t="str">
        <f>IFERROR((IFERROR(VLOOKUP($A135,Массив!$A$6:$BH$500,T$1,FALSE),"0")/IFERROR(VLOOKUP($B135,Массив2!$A$6:$BH$500,T$1,FALSE),VLOOKUP($A135,Массив!$A$6:$BH$500,T$1,FALSE)/4)*100-100),"0")</f>
        <v>0</v>
      </c>
    </row>
    <row r="136" spans="1:20" x14ac:dyDescent="0.25">
      <c r="A136" s="76" t="s">
        <v>352</v>
      </c>
      <c r="B136" s="77" t="s">
        <v>352</v>
      </c>
      <c r="C136" s="76"/>
      <c r="D136" s="21" t="s">
        <v>55</v>
      </c>
      <c r="E136" s="92" t="s">
        <v>352</v>
      </c>
      <c r="F136" s="27" t="str">
        <f>IFERROR((IFERROR(VLOOKUP($A136,Массив!$A$6:$BH$500,F$1,FALSE),"0")/IFERROR(VLOOKUP($B136,Массив2!$A$6:$BH$500,F$1,FALSE),VLOOKUP($A136,Массив!$A$6:$BH$500,F$1,FALSE)/4)*100-100),"0")</f>
        <v>0</v>
      </c>
      <c r="G136" s="28" t="str">
        <f>IFERROR((IFERROR(VLOOKUP($A136,Массив!$A$6:$BH$500,G$1,FALSE),"0")/IFERROR(VLOOKUP($B136,Массив2!$A$6:$BH$500,G$1,FALSE),VLOOKUP($A136,Массив!$A$6:$BH$500,G$1,FALSE)/4)*100-100),"0")</f>
        <v>0</v>
      </c>
      <c r="H136" s="28" t="str">
        <f>IFERROR((IFERROR(VLOOKUP($A136,Массив!$A$6:$BH$500,H$1,FALSE),"0")/IFERROR(VLOOKUP($B136,Массив2!$A$6:$BH$500,H$1,FALSE),VLOOKUP($A136,Массив!$A$6:$BH$500,H$1,FALSE)/4)*100-100),"0")</f>
        <v>0</v>
      </c>
      <c r="I136" s="28" t="str">
        <f>IFERROR((IFERROR(VLOOKUP($A136,Массив!$A$6:$BH$500,I$1,FALSE),"0")/IFERROR(VLOOKUP($B136,Массив2!$A$6:$BH$500,I$1,FALSE),VLOOKUP($A136,Массив!$A$6:$BH$500,I$1,FALSE)/4)*100-100),"0")</f>
        <v>0</v>
      </c>
      <c r="J136" s="29" t="str">
        <f>IFERROR((IFERROR(VLOOKUP($A136,Массив!$A$6:$BH$500,J$1,FALSE),"0")/IFERROR(VLOOKUP($B136,Массив2!$A$6:$BH$500,J$1,FALSE),VLOOKUP($A136,Массив!$A$6:$BH$500,J$1,FALSE)/4)*100-100),"0")</f>
        <v>0</v>
      </c>
      <c r="K136" s="29" t="str">
        <f>IFERROR((IFERROR(VLOOKUP($A136,Массив!$A$6:$BH$500,K$1,FALSE),"0")/IFERROR(VLOOKUP($B136,Массив2!$A$6:$BH$500,K$1,FALSE),VLOOKUP($A136,Массив!$A$6:$BH$500,K$1,FALSE)/4)*100-100),"0")</f>
        <v>0</v>
      </c>
      <c r="L136" s="29" t="str">
        <f>IFERROR((IFERROR(VLOOKUP($A136,Массив!$A$6:$BH$500,L$1,FALSE),"0")/IFERROR(VLOOKUP($B136,Массив2!$A$6:$BH$500,L$1,FALSE),VLOOKUP($A136,Массив!$A$6:$BH$500,L$1,FALSE)/4)*100-100),"0")</f>
        <v>0</v>
      </c>
      <c r="M136" s="29" t="str">
        <f>IFERROR((IFERROR(VLOOKUP($A136,Массив!$A$6:$BH$500,M$1,FALSE),"0")/IFERROR(VLOOKUP($B136,Массив2!$A$6:$BH$500,M$1,FALSE),VLOOKUP($A136,Массив!$A$6:$BH$500,M$1,FALSE)/4)*100-100),"0")</f>
        <v>0</v>
      </c>
      <c r="N136" s="29" t="str">
        <f>IFERROR((IFERROR(VLOOKUP($A136,Массив!$A$6:$BH$500,N$1,FALSE),"0")/IFERROR(VLOOKUP($B136,Массив2!$A$6:$BH$500,N$1,FALSE),VLOOKUP($A136,Массив!$A$6:$BH$500,N$1,FALSE)/4)*100-100),"0")</f>
        <v>0</v>
      </c>
      <c r="O136" s="28" t="str">
        <f>IFERROR((IFERROR(VLOOKUP($A136,Массив!$A$6:$BH$500,O$1,FALSE),"0")/IFERROR(VLOOKUP($B136,Массив2!$A$6:$BH$500,O$1,FALSE),VLOOKUP($A136,Массив!$A$6:$BH$500,O$1,FALSE)/4)*100-100),"0")</f>
        <v>0</v>
      </c>
      <c r="P136" s="28" t="str">
        <f>IFERROR((IFERROR(VLOOKUP($A136,Массив!$A$6:$BH$500,P$1,FALSE),"0")/IFERROR(VLOOKUP($B136,Массив2!$A$6:$BH$500,P$1,FALSE),VLOOKUP($A136,Массив!$A$6:$BH$500,P$1,FALSE)/4)*100-100),"0")</f>
        <v>0</v>
      </c>
      <c r="Q136" s="28" t="str">
        <f>IFERROR((IFERROR(VLOOKUP($A136,Массив!$A$6:$BH$500,Q$1,FALSE),"0")/IFERROR(VLOOKUP($B136,Массив2!$A$6:$BH$500,Q$1,FALSE),VLOOKUP($A136,Массив!$A$6:$BH$500,Q$1,FALSE)/4)*100-100),"0")</f>
        <v>0</v>
      </c>
      <c r="R136" s="28" t="str">
        <f>IFERROR((IFERROR(VLOOKUP($A136,Массив!$A$6:$BH$500,R$1,FALSE),"0")/IFERROR(VLOOKUP($B136,Массив2!$A$6:$BH$500,R$1,FALSE),VLOOKUP($A136,Массив!$A$6:$BH$500,R$1,FALSE)/4)*100-100),"0")</f>
        <v>0</v>
      </c>
      <c r="S136" s="13" t="str">
        <f>IFERROR((IFERROR(VLOOKUP($A136,Массив!$A$6:$BH$500,S$1,FALSE),"0")/IFERROR(VLOOKUP($B136,Массив2!$A$6:$BH$500,S$1,FALSE),VLOOKUP($A136,Массив!$A$6:$BH$500,S$1,FALSE)/4)*100-100),"0")</f>
        <v>0</v>
      </c>
      <c r="T136" s="28" t="str">
        <f>IFERROR((IFERROR(VLOOKUP($A136,Массив!$A$6:$BH$500,T$1,FALSE),"0")/IFERROR(VLOOKUP($B136,Массив2!$A$6:$BH$500,T$1,FALSE),VLOOKUP($A136,Массив!$A$6:$BH$500,T$1,FALSE)/4)*100-100),"0")</f>
        <v>0</v>
      </c>
    </row>
    <row r="137" spans="1:20" x14ac:dyDescent="0.25">
      <c r="A137" s="76" t="s">
        <v>353</v>
      </c>
      <c r="B137" s="77" t="s">
        <v>353</v>
      </c>
      <c r="C137" s="76"/>
      <c r="D137" s="21" t="s">
        <v>56</v>
      </c>
      <c r="E137" s="92" t="s">
        <v>353</v>
      </c>
      <c r="F137" s="27" t="str">
        <f>IFERROR((IFERROR(VLOOKUP($A137,Массив!$A$6:$BH$500,F$1,FALSE),"0")/IFERROR(VLOOKUP($B137,Массив2!$A$6:$BH$500,F$1,FALSE),VLOOKUP($A137,Массив!$A$6:$BH$500,F$1,FALSE)/4)*100-100),"0")</f>
        <v>0</v>
      </c>
      <c r="G137" s="28" t="str">
        <f>IFERROR((IFERROR(VLOOKUP($A137,Массив!$A$6:$BH$500,G$1,FALSE),"0")/IFERROR(VLOOKUP($B137,Массив2!$A$6:$BH$500,G$1,FALSE),VLOOKUP($A137,Массив!$A$6:$BH$500,G$1,FALSE)/4)*100-100),"0")</f>
        <v>0</v>
      </c>
      <c r="H137" s="28" t="str">
        <f>IFERROR((IFERROR(VLOOKUP($A137,Массив!$A$6:$BH$500,H$1,FALSE),"0")/IFERROR(VLOOKUP($B137,Массив2!$A$6:$BH$500,H$1,FALSE),VLOOKUP($A137,Массив!$A$6:$BH$500,H$1,FALSE)/4)*100-100),"0")</f>
        <v>0</v>
      </c>
      <c r="I137" s="28" t="str">
        <f>IFERROR((IFERROR(VLOOKUP($A137,Массив!$A$6:$BH$500,I$1,FALSE),"0")/IFERROR(VLOOKUP($B137,Массив2!$A$6:$BH$500,I$1,FALSE),VLOOKUP($A137,Массив!$A$6:$BH$500,I$1,FALSE)/4)*100-100),"0")</f>
        <v>0</v>
      </c>
      <c r="J137" s="29" t="str">
        <f>IFERROR((IFERROR(VLOOKUP($A137,Массив!$A$6:$BH$500,J$1,FALSE),"0")/IFERROR(VLOOKUP($B137,Массив2!$A$6:$BH$500,J$1,FALSE),VLOOKUP($A137,Массив!$A$6:$BH$500,J$1,FALSE)/4)*100-100),"0")</f>
        <v>0</v>
      </c>
      <c r="K137" s="29" t="str">
        <f>IFERROR((IFERROR(VLOOKUP($A137,Массив!$A$6:$BH$500,K$1,FALSE),"0")/IFERROR(VLOOKUP($B137,Массив2!$A$6:$BH$500,K$1,FALSE),VLOOKUP($A137,Массив!$A$6:$BH$500,K$1,FALSE)/4)*100-100),"0")</f>
        <v>0</v>
      </c>
      <c r="L137" s="29" t="str">
        <f>IFERROR((IFERROR(VLOOKUP($A137,Массив!$A$6:$BH$500,L$1,FALSE),"0")/IFERROR(VLOOKUP($B137,Массив2!$A$6:$BH$500,L$1,FALSE),VLOOKUP($A137,Массив!$A$6:$BH$500,L$1,FALSE)/4)*100-100),"0")</f>
        <v>0</v>
      </c>
      <c r="M137" s="29" t="str">
        <f>IFERROR((IFERROR(VLOOKUP($A137,Массив!$A$6:$BH$500,M$1,FALSE),"0")/IFERROR(VLOOKUP($B137,Массив2!$A$6:$BH$500,M$1,FALSE),VLOOKUP($A137,Массив!$A$6:$BH$500,M$1,FALSE)/4)*100-100),"0")</f>
        <v>0</v>
      </c>
      <c r="N137" s="29" t="str">
        <f>IFERROR((IFERROR(VLOOKUP($A137,Массив!$A$6:$BH$500,N$1,FALSE),"0")/IFERROR(VLOOKUP($B137,Массив2!$A$6:$BH$500,N$1,FALSE),VLOOKUP($A137,Массив!$A$6:$BH$500,N$1,FALSE)/4)*100-100),"0")</f>
        <v>0</v>
      </c>
      <c r="O137" s="28" t="str">
        <f>IFERROR((IFERROR(VLOOKUP($A137,Массив!$A$6:$BH$500,O$1,FALSE),"0")/IFERROR(VLOOKUP($B137,Массив2!$A$6:$BH$500,O$1,FALSE),VLOOKUP($A137,Массив!$A$6:$BH$500,O$1,FALSE)/4)*100-100),"0")</f>
        <v>0</v>
      </c>
      <c r="P137" s="28" t="str">
        <f>IFERROR((IFERROR(VLOOKUP($A137,Массив!$A$6:$BH$500,P$1,FALSE),"0")/IFERROR(VLOOKUP($B137,Массив2!$A$6:$BH$500,P$1,FALSE),VLOOKUP($A137,Массив!$A$6:$BH$500,P$1,FALSE)/4)*100-100),"0")</f>
        <v>0</v>
      </c>
      <c r="Q137" s="28" t="str">
        <f>IFERROR((IFERROR(VLOOKUP($A137,Массив!$A$6:$BH$500,Q$1,FALSE),"0")/IFERROR(VLOOKUP($B137,Массив2!$A$6:$BH$500,Q$1,FALSE),VLOOKUP($A137,Массив!$A$6:$BH$500,Q$1,FALSE)/4)*100-100),"0")</f>
        <v>0</v>
      </c>
      <c r="R137" s="28" t="str">
        <f>IFERROR((IFERROR(VLOOKUP($A137,Массив!$A$6:$BH$500,R$1,FALSE),"0")/IFERROR(VLOOKUP($B137,Массив2!$A$6:$BH$500,R$1,FALSE),VLOOKUP($A137,Массив!$A$6:$BH$500,R$1,FALSE)/4)*100-100),"0")</f>
        <v>0</v>
      </c>
      <c r="S137" s="13" t="str">
        <f>IFERROR((IFERROR(VLOOKUP($A137,Массив!$A$6:$BH$500,S$1,FALSE),"0")/IFERROR(VLOOKUP($B137,Массив2!$A$6:$BH$500,S$1,FALSE),VLOOKUP($A137,Массив!$A$6:$BH$500,S$1,FALSE)/4)*100-100),"0")</f>
        <v>0</v>
      </c>
      <c r="T137" s="28" t="str">
        <f>IFERROR((IFERROR(VLOOKUP($A137,Массив!$A$6:$BH$500,T$1,FALSE),"0")/IFERROR(VLOOKUP($B137,Массив2!$A$6:$BH$500,T$1,FALSE),VLOOKUP($A137,Массив!$A$6:$BH$500,T$1,FALSE)/4)*100-100),"0")</f>
        <v>0</v>
      </c>
    </row>
    <row r="138" spans="1:20" x14ac:dyDescent="0.25">
      <c r="A138" s="76" t="s">
        <v>354</v>
      </c>
      <c r="B138" s="77" t="s">
        <v>354</v>
      </c>
      <c r="C138" s="76"/>
      <c r="D138" s="21" t="s">
        <v>57</v>
      </c>
      <c r="E138" s="92" t="s">
        <v>354</v>
      </c>
      <c r="F138" s="27" t="str">
        <f>IFERROR((IFERROR(VLOOKUP($A138,Массив!$A$6:$BH$500,F$1,FALSE),"0")/IFERROR(VLOOKUP($B138,Массив2!$A$6:$BH$500,F$1,FALSE),VLOOKUP($A138,Массив!$A$6:$BH$500,F$1,FALSE)/4)*100-100),"0")</f>
        <v>0</v>
      </c>
      <c r="G138" s="28" t="str">
        <f>IFERROR((IFERROR(VLOOKUP($A138,Массив!$A$6:$BH$500,G$1,FALSE),"0")/IFERROR(VLOOKUP($B138,Массив2!$A$6:$BH$500,G$1,FALSE),VLOOKUP($A138,Массив!$A$6:$BH$500,G$1,FALSE)/4)*100-100),"0")</f>
        <v>0</v>
      </c>
      <c r="H138" s="28" t="str">
        <f>IFERROR((IFERROR(VLOOKUP($A138,Массив!$A$6:$BH$500,H$1,FALSE),"0")/IFERROR(VLOOKUP($B138,Массив2!$A$6:$BH$500,H$1,FALSE),VLOOKUP($A138,Массив!$A$6:$BH$500,H$1,FALSE)/4)*100-100),"0")</f>
        <v>0</v>
      </c>
      <c r="I138" s="28" t="str">
        <f>IFERROR((IFERROR(VLOOKUP($A138,Массив!$A$6:$BH$500,I$1,FALSE),"0")/IFERROR(VLOOKUP($B138,Массив2!$A$6:$BH$500,I$1,FALSE),VLOOKUP($A138,Массив!$A$6:$BH$500,I$1,FALSE)/4)*100-100),"0")</f>
        <v>0</v>
      </c>
      <c r="J138" s="29" t="str">
        <f>IFERROR((IFERROR(VLOOKUP($A138,Массив!$A$6:$BH$500,J$1,FALSE),"0")/IFERROR(VLOOKUP($B138,Массив2!$A$6:$BH$500,J$1,FALSE),VLOOKUP($A138,Массив!$A$6:$BH$500,J$1,FALSE)/4)*100-100),"0")</f>
        <v>0</v>
      </c>
      <c r="K138" s="29" t="str">
        <f>IFERROR((IFERROR(VLOOKUP($A138,Массив!$A$6:$BH$500,K$1,FALSE),"0")/IFERROR(VLOOKUP($B138,Массив2!$A$6:$BH$500,K$1,FALSE),VLOOKUP($A138,Массив!$A$6:$BH$500,K$1,FALSE)/4)*100-100),"0")</f>
        <v>0</v>
      </c>
      <c r="L138" s="29" t="str">
        <f>IFERROR((IFERROR(VLOOKUP($A138,Массив!$A$6:$BH$500,L$1,FALSE),"0")/IFERROR(VLOOKUP($B138,Массив2!$A$6:$BH$500,L$1,FALSE),VLOOKUP($A138,Массив!$A$6:$BH$500,L$1,FALSE)/4)*100-100),"0")</f>
        <v>0</v>
      </c>
      <c r="M138" s="29" t="str">
        <f>IFERROR((IFERROR(VLOOKUP($A138,Массив!$A$6:$BH$500,M$1,FALSE),"0")/IFERROR(VLOOKUP($B138,Массив2!$A$6:$BH$500,M$1,FALSE),VLOOKUP($A138,Массив!$A$6:$BH$500,M$1,FALSE)/4)*100-100),"0")</f>
        <v>0</v>
      </c>
      <c r="N138" s="29" t="str">
        <f>IFERROR((IFERROR(VLOOKUP($A138,Массив!$A$6:$BH$500,N$1,FALSE),"0")/IFERROR(VLOOKUP($B138,Массив2!$A$6:$BH$500,N$1,FALSE),VLOOKUP($A138,Массив!$A$6:$BH$500,N$1,FALSE)/4)*100-100),"0")</f>
        <v>0</v>
      </c>
      <c r="O138" s="28" t="str">
        <f>IFERROR((IFERROR(VLOOKUP($A138,Массив!$A$6:$BH$500,O$1,FALSE),"0")/IFERROR(VLOOKUP($B138,Массив2!$A$6:$BH$500,O$1,FALSE),VLOOKUP($A138,Массив!$A$6:$BH$500,O$1,FALSE)/4)*100-100),"0")</f>
        <v>0</v>
      </c>
      <c r="P138" s="28" t="str">
        <f>IFERROR((IFERROR(VLOOKUP($A138,Массив!$A$6:$BH$500,P$1,FALSE),"0")/IFERROR(VLOOKUP($B138,Массив2!$A$6:$BH$500,P$1,FALSE),VLOOKUP($A138,Массив!$A$6:$BH$500,P$1,FALSE)/4)*100-100),"0")</f>
        <v>0</v>
      </c>
      <c r="Q138" s="28" t="str">
        <f>IFERROR((IFERROR(VLOOKUP($A138,Массив!$A$6:$BH$500,Q$1,FALSE),"0")/IFERROR(VLOOKUP($B138,Массив2!$A$6:$BH$500,Q$1,FALSE),VLOOKUP($A138,Массив!$A$6:$BH$500,Q$1,FALSE)/4)*100-100),"0")</f>
        <v>0</v>
      </c>
      <c r="R138" s="28" t="str">
        <f>IFERROR((IFERROR(VLOOKUP($A138,Массив!$A$6:$BH$500,R$1,FALSE),"0")/IFERROR(VLOOKUP($B138,Массив2!$A$6:$BH$500,R$1,FALSE),VLOOKUP($A138,Массив!$A$6:$BH$500,R$1,FALSE)/4)*100-100),"0")</f>
        <v>0</v>
      </c>
      <c r="S138" s="13" t="str">
        <f>IFERROR((IFERROR(VLOOKUP($A138,Массив!$A$6:$BH$500,S$1,FALSE),"0")/IFERROR(VLOOKUP($B138,Массив2!$A$6:$BH$500,S$1,FALSE),VLOOKUP($A138,Массив!$A$6:$BH$500,S$1,FALSE)/4)*100-100),"0")</f>
        <v>0</v>
      </c>
      <c r="T138" s="28" t="str">
        <f>IFERROR((IFERROR(VLOOKUP($A138,Массив!$A$6:$BH$500,T$1,FALSE),"0")/IFERROR(VLOOKUP($B138,Массив2!$A$6:$BH$500,T$1,FALSE),VLOOKUP($A138,Массив!$A$6:$BH$500,T$1,FALSE)/4)*100-100),"0")</f>
        <v>0</v>
      </c>
    </row>
    <row r="139" spans="1:20" x14ac:dyDescent="0.25">
      <c r="A139" s="76" t="s">
        <v>355</v>
      </c>
      <c r="B139" s="77" t="s">
        <v>355</v>
      </c>
      <c r="C139" s="76"/>
      <c r="D139" s="21" t="s">
        <v>58</v>
      </c>
      <c r="E139" s="92" t="s">
        <v>355</v>
      </c>
      <c r="F139" s="27" t="str">
        <f>IFERROR((IFERROR(VLOOKUP($A139,Массив!$A$6:$BH$500,F$1,FALSE),"0")/IFERROR(VLOOKUP($B139,Массив2!$A$6:$BH$500,F$1,FALSE),VLOOKUP($A139,Массив!$A$6:$BH$500,F$1,FALSE)/4)*100-100),"0")</f>
        <v>0</v>
      </c>
      <c r="G139" s="28" t="str">
        <f>IFERROR((IFERROR(VLOOKUP($A139,Массив!$A$6:$BH$500,G$1,FALSE),"0")/IFERROR(VLOOKUP($B139,Массив2!$A$6:$BH$500,G$1,FALSE),VLOOKUP($A139,Массив!$A$6:$BH$500,G$1,FALSE)/4)*100-100),"0")</f>
        <v>0</v>
      </c>
      <c r="H139" s="28" t="str">
        <f>IFERROR((IFERROR(VLOOKUP($A139,Массив!$A$6:$BH$500,H$1,FALSE),"0")/IFERROR(VLOOKUP($B139,Массив2!$A$6:$BH$500,H$1,FALSE),VLOOKUP($A139,Массив!$A$6:$BH$500,H$1,FALSE)/4)*100-100),"0")</f>
        <v>0</v>
      </c>
      <c r="I139" s="28" t="str">
        <f>IFERROR((IFERROR(VLOOKUP($A139,Массив!$A$6:$BH$500,I$1,FALSE),"0")/IFERROR(VLOOKUP($B139,Массив2!$A$6:$BH$500,I$1,FALSE),VLOOKUP($A139,Массив!$A$6:$BH$500,I$1,FALSE)/4)*100-100),"0")</f>
        <v>0</v>
      </c>
      <c r="J139" s="29" t="str">
        <f>IFERROR((IFERROR(VLOOKUP($A139,Массив!$A$6:$BH$500,J$1,FALSE),"0")/IFERROR(VLOOKUP($B139,Массив2!$A$6:$BH$500,J$1,FALSE),VLOOKUP($A139,Массив!$A$6:$BH$500,J$1,FALSE)/4)*100-100),"0")</f>
        <v>0</v>
      </c>
      <c r="K139" s="29" t="str">
        <f>IFERROR((IFERROR(VLOOKUP($A139,Массив!$A$6:$BH$500,K$1,FALSE),"0")/IFERROR(VLOOKUP($B139,Массив2!$A$6:$BH$500,K$1,FALSE),VLOOKUP($A139,Массив!$A$6:$BH$500,K$1,FALSE)/4)*100-100),"0")</f>
        <v>0</v>
      </c>
      <c r="L139" s="29" t="str">
        <f>IFERROR((IFERROR(VLOOKUP($A139,Массив!$A$6:$BH$500,L$1,FALSE),"0")/IFERROR(VLOOKUP($B139,Массив2!$A$6:$BH$500,L$1,FALSE),VLOOKUP($A139,Массив!$A$6:$BH$500,L$1,FALSE)/4)*100-100),"0")</f>
        <v>0</v>
      </c>
      <c r="M139" s="29" t="str">
        <f>IFERROR((IFERROR(VLOOKUP($A139,Массив!$A$6:$BH$500,M$1,FALSE),"0")/IFERROR(VLOOKUP($B139,Массив2!$A$6:$BH$500,M$1,FALSE),VLOOKUP($A139,Массив!$A$6:$BH$500,M$1,FALSE)/4)*100-100),"0")</f>
        <v>0</v>
      </c>
      <c r="N139" s="29" t="str">
        <f>IFERROR((IFERROR(VLOOKUP($A139,Массив!$A$6:$BH$500,N$1,FALSE),"0")/IFERROR(VLOOKUP($B139,Массив2!$A$6:$BH$500,N$1,FALSE),VLOOKUP($A139,Массив!$A$6:$BH$500,N$1,FALSE)/4)*100-100),"0")</f>
        <v>0</v>
      </c>
      <c r="O139" s="28" t="str">
        <f>IFERROR((IFERROR(VLOOKUP($A139,Массив!$A$6:$BH$500,O$1,FALSE),"0")/IFERROR(VLOOKUP($B139,Массив2!$A$6:$BH$500,O$1,FALSE),VLOOKUP($A139,Массив!$A$6:$BH$500,O$1,FALSE)/4)*100-100),"0")</f>
        <v>0</v>
      </c>
      <c r="P139" s="28" t="str">
        <f>IFERROR((IFERROR(VLOOKUP($A139,Массив!$A$6:$BH$500,P$1,FALSE),"0")/IFERROR(VLOOKUP($B139,Массив2!$A$6:$BH$500,P$1,FALSE),VLOOKUP($A139,Массив!$A$6:$BH$500,P$1,FALSE)/4)*100-100),"0")</f>
        <v>0</v>
      </c>
      <c r="Q139" s="28" t="str">
        <f>IFERROR((IFERROR(VLOOKUP($A139,Массив!$A$6:$BH$500,Q$1,FALSE),"0")/IFERROR(VLOOKUP($B139,Массив2!$A$6:$BH$500,Q$1,FALSE),VLOOKUP($A139,Массив!$A$6:$BH$500,Q$1,FALSE)/4)*100-100),"0")</f>
        <v>0</v>
      </c>
      <c r="R139" s="28" t="str">
        <f>IFERROR((IFERROR(VLOOKUP($A139,Массив!$A$6:$BH$500,R$1,FALSE),"0")/IFERROR(VLOOKUP($B139,Массив2!$A$6:$BH$500,R$1,FALSE),VLOOKUP($A139,Массив!$A$6:$BH$500,R$1,FALSE)/4)*100-100),"0")</f>
        <v>0</v>
      </c>
      <c r="S139" s="13" t="str">
        <f>IFERROR((IFERROR(VLOOKUP($A139,Массив!$A$6:$BH$500,S$1,FALSE),"0")/IFERROR(VLOOKUP($B139,Массив2!$A$6:$BH$500,S$1,FALSE),VLOOKUP($A139,Массив!$A$6:$BH$500,S$1,FALSE)/4)*100-100),"0")</f>
        <v>0</v>
      </c>
      <c r="T139" s="28" t="str">
        <f>IFERROR((IFERROR(VLOOKUP($A139,Массив!$A$6:$BH$500,T$1,FALSE),"0")/IFERROR(VLOOKUP($B139,Массив2!$A$6:$BH$500,T$1,FALSE),VLOOKUP($A139,Массив!$A$6:$BH$500,T$1,FALSE)/4)*100-100),"0")</f>
        <v>0</v>
      </c>
    </row>
    <row r="140" spans="1:20" x14ac:dyDescent="0.25">
      <c r="A140" s="76" t="s">
        <v>356</v>
      </c>
      <c r="B140" s="77" t="s">
        <v>356</v>
      </c>
      <c r="C140" s="76"/>
      <c r="D140" s="21" t="s">
        <v>59</v>
      </c>
      <c r="E140" s="92" t="s">
        <v>356</v>
      </c>
      <c r="F140" s="27" t="str">
        <f>IFERROR((IFERROR(VLOOKUP($A140,Массив!$A$6:$BH$500,F$1,FALSE),"0")/IFERROR(VLOOKUP($B140,Массив2!$A$6:$BH$500,F$1,FALSE),VLOOKUP($A140,Массив!$A$6:$BH$500,F$1,FALSE)/4)*100-100),"0")</f>
        <v>0</v>
      </c>
      <c r="G140" s="28" t="str">
        <f>IFERROR((IFERROR(VLOOKUP($A140,Массив!$A$6:$BH$500,G$1,FALSE),"0")/IFERROR(VLOOKUP($B140,Массив2!$A$6:$BH$500,G$1,FALSE),VLOOKUP($A140,Массив!$A$6:$BH$500,G$1,FALSE)/4)*100-100),"0")</f>
        <v>0</v>
      </c>
      <c r="H140" s="28" t="str">
        <f>IFERROR((IFERROR(VLOOKUP($A140,Массив!$A$6:$BH$500,H$1,FALSE),"0")/IFERROR(VLOOKUP($B140,Массив2!$A$6:$BH$500,H$1,FALSE),VLOOKUP($A140,Массив!$A$6:$BH$500,H$1,FALSE)/4)*100-100),"0")</f>
        <v>0</v>
      </c>
      <c r="I140" s="28" t="str">
        <f>IFERROR((IFERROR(VLOOKUP($A140,Массив!$A$6:$BH$500,I$1,FALSE),"0")/IFERROR(VLOOKUP($B140,Массив2!$A$6:$BH$500,I$1,FALSE),VLOOKUP($A140,Массив!$A$6:$BH$500,I$1,FALSE)/4)*100-100),"0")</f>
        <v>0</v>
      </c>
      <c r="J140" s="29" t="str">
        <f>IFERROR((IFERROR(VLOOKUP($A140,Массив!$A$6:$BH$500,J$1,FALSE),"0")/IFERROR(VLOOKUP($B140,Массив2!$A$6:$BH$500,J$1,FALSE),VLOOKUP($A140,Массив!$A$6:$BH$500,J$1,FALSE)/4)*100-100),"0")</f>
        <v>0</v>
      </c>
      <c r="K140" s="29" t="str">
        <f>IFERROR((IFERROR(VLOOKUP($A140,Массив!$A$6:$BH$500,K$1,FALSE),"0")/IFERROR(VLOOKUP($B140,Массив2!$A$6:$BH$500,K$1,FALSE),VLOOKUP($A140,Массив!$A$6:$BH$500,K$1,FALSE)/4)*100-100),"0")</f>
        <v>0</v>
      </c>
      <c r="L140" s="29" t="str">
        <f>IFERROR((IFERROR(VLOOKUP($A140,Массив!$A$6:$BH$500,L$1,FALSE),"0")/IFERROR(VLOOKUP($B140,Массив2!$A$6:$BH$500,L$1,FALSE),VLOOKUP($A140,Массив!$A$6:$BH$500,L$1,FALSE)/4)*100-100),"0")</f>
        <v>0</v>
      </c>
      <c r="M140" s="29" t="str">
        <f>IFERROR((IFERROR(VLOOKUP($A140,Массив!$A$6:$BH$500,M$1,FALSE),"0")/IFERROR(VLOOKUP($B140,Массив2!$A$6:$BH$500,M$1,FALSE),VLOOKUP($A140,Массив!$A$6:$BH$500,M$1,FALSE)/4)*100-100),"0")</f>
        <v>0</v>
      </c>
      <c r="N140" s="29" t="str">
        <f>IFERROR((IFERROR(VLOOKUP($A140,Массив!$A$6:$BH$500,N$1,FALSE),"0")/IFERROR(VLOOKUP($B140,Массив2!$A$6:$BH$500,N$1,FALSE),VLOOKUP($A140,Массив!$A$6:$BH$500,N$1,FALSE)/4)*100-100),"0")</f>
        <v>0</v>
      </c>
      <c r="O140" s="28" t="str">
        <f>IFERROR((IFERROR(VLOOKUP($A140,Массив!$A$6:$BH$500,O$1,FALSE),"0")/IFERROR(VLOOKUP($B140,Массив2!$A$6:$BH$500,O$1,FALSE),VLOOKUP($A140,Массив!$A$6:$BH$500,O$1,FALSE)/4)*100-100),"0")</f>
        <v>0</v>
      </c>
      <c r="P140" s="28" t="str">
        <f>IFERROR((IFERROR(VLOOKUP($A140,Массив!$A$6:$BH$500,P$1,FALSE),"0")/IFERROR(VLOOKUP($B140,Массив2!$A$6:$BH$500,P$1,FALSE),VLOOKUP($A140,Массив!$A$6:$BH$500,P$1,FALSE)/4)*100-100),"0")</f>
        <v>0</v>
      </c>
      <c r="Q140" s="28" t="str">
        <f>IFERROR((IFERROR(VLOOKUP($A140,Массив!$A$6:$BH$500,Q$1,FALSE),"0")/IFERROR(VLOOKUP($B140,Массив2!$A$6:$BH$500,Q$1,FALSE),VLOOKUP($A140,Массив!$A$6:$BH$500,Q$1,FALSE)/4)*100-100),"0")</f>
        <v>0</v>
      </c>
      <c r="R140" s="28" t="str">
        <f>IFERROR((IFERROR(VLOOKUP($A140,Массив!$A$6:$BH$500,R$1,FALSE),"0")/IFERROR(VLOOKUP($B140,Массив2!$A$6:$BH$500,R$1,FALSE),VLOOKUP($A140,Массив!$A$6:$BH$500,R$1,FALSE)/4)*100-100),"0")</f>
        <v>0</v>
      </c>
      <c r="S140" s="13" t="str">
        <f>IFERROR((IFERROR(VLOOKUP($A140,Массив!$A$6:$BH$500,S$1,FALSE),"0")/IFERROR(VLOOKUP($B140,Массив2!$A$6:$BH$500,S$1,FALSE),VLOOKUP($A140,Массив!$A$6:$BH$500,S$1,FALSE)/4)*100-100),"0")</f>
        <v>0</v>
      </c>
      <c r="T140" s="28" t="str">
        <f>IFERROR((IFERROR(VLOOKUP($A140,Массив!$A$6:$BH$500,T$1,FALSE),"0")/IFERROR(VLOOKUP($B140,Массив2!$A$6:$BH$500,T$1,FALSE),VLOOKUP($A140,Массив!$A$6:$BH$500,T$1,FALSE)/4)*100-100),"0")</f>
        <v>0</v>
      </c>
    </row>
    <row r="141" spans="1:20" x14ac:dyDescent="0.25">
      <c r="A141" s="76" t="s">
        <v>357</v>
      </c>
      <c r="B141" s="77" t="s">
        <v>357</v>
      </c>
      <c r="C141" s="76"/>
      <c r="D141" s="21" t="s">
        <v>60</v>
      </c>
      <c r="E141" s="92" t="s">
        <v>357</v>
      </c>
      <c r="F141" s="44" t="str">
        <f>IFERROR((IFERROR(VLOOKUP($A141,Массив!$A$6:$BH$500,F$1,FALSE),"0")/IFERROR(VLOOKUP($B141,Массив2!$A$6:$BH$500,F$1,FALSE),VLOOKUP($A141,Массив!$A$6:$BH$500,F$1,FALSE)/4)*100-100),"0")</f>
        <v>0</v>
      </c>
      <c r="G141" s="39" t="str">
        <f>IFERROR((IFERROR(VLOOKUP($A141,Массив!$A$6:$BH$500,G$1,FALSE),"0")/IFERROR(VLOOKUP($B141,Массив2!$A$6:$BH$500,G$1,FALSE),VLOOKUP($A141,Массив!$A$6:$BH$500,G$1,FALSE)/4)*100-100),"0")</f>
        <v>0</v>
      </c>
      <c r="H141" s="28" t="str">
        <f>IFERROR((IFERROR(VLOOKUP($A141,Массив!$A$6:$BH$500,H$1,FALSE),"0")/IFERROR(VLOOKUP($B141,Массив2!$A$6:$BH$500,H$1,FALSE),VLOOKUP($A141,Массив!$A$6:$BH$500,H$1,FALSE)/4)*100-100),"0")</f>
        <v>0</v>
      </c>
      <c r="I141" s="28" t="str">
        <f>IFERROR((IFERROR(VLOOKUP($A141,Массив!$A$6:$BH$500,I$1,FALSE),"0")/IFERROR(VLOOKUP($B141,Массив2!$A$6:$BH$500,I$1,FALSE),VLOOKUP($A141,Массив!$A$6:$BH$500,I$1,FALSE)/4)*100-100),"0")</f>
        <v>0</v>
      </c>
      <c r="J141" s="29" t="str">
        <f>IFERROR((IFERROR(VLOOKUP($A141,Массив!$A$6:$BH$500,J$1,FALSE),"0")/IFERROR(VLOOKUP($B141,Массив2!$A$6:$BH$500,J$1,FALSE),VLOOKUP($A141,Массив!$A$6:$BH$500,J$1,FALSE)/4)*100-100),"0")</f>
        <v>0</v>
      </c>
      <c r="K141" s="29" t="str">
        <f>IFERROR((IFERROR(VLOOKUP($A141,Массив!$A$6:$BH$500,K$1,FALSE),"0")/IFERROR(VLOOKUP($B141,Массив2!$A$6:$BH$500,K$1,FALSE),VLOOKUP($A141,Массив!$A$6:$BH$500,K$1,FALSE)/4)*100-100),"0")</f>
        <v>0</v>
      </c>
      <c r="L141" s="29" t="str">
        <f>IFERROR((IFERROR(VLOOKUP($A141,Массив!$A$6:$BH$500,L$1,FALSE),"0")/IFERROR(VLOOKUP($B141,Массив2!$A$6:$BH$500,L$1,FALSE),VLOOKUP($A141,Массив!$A$6:$BH$500,L$1,FALSE)/4)*100-100),"0")</f>
        <v>0</v>
      </c>
      <c r="M141" s="29" t="str">
        <f>IFERROR((IFERROR(VLOOKUP($A141,Массив!$A$6:$BH$500,M$1,FALSE),"0")/IFERROR(VLOOKUP($B141,Массив2!$A$6:$BH$500,M$1,FALSE),VLOOKUP($A141,Массив!$A$6:$BH$500,M$1,FALSE)/4)*100-100),"0")</f>
        <v>0</v>
      </c>
      <c r="N141" s="29" t="str">
        <f>IFERROR((IFERROR(VLOOKUP($A141,Массив!$A$6:$BH$500,N$1,FALSE),"0")/IFERROR(VLOOKUP($B141,Массив2!$A$6:$BH$500,N$1,FALSE),VLOOKUP($A141,Массив!$A$6:$BH$500,N$1,FALSE)/4)*100-100),"0")</f>
        <v>0</v>
      </c>
      <c r="O141" s="28" t="str">
        <f>IFERROR((IFERROR(VLOOKUP($A141,Массив!$A$6:$BH$500,O$1,FALSE),"0")/IFERROR(VLOOKUP($B141,Массив2!$A$6:$BH$500,O$1,FALSE),VLOOKUP($A141,Массив!$A$6:$BH$500,O$1,FALSE)/4)*100-100),"0")</f>
        <v>0</v>
      </c>
      <c r="P141" s="28" t="str">
        <f>IFERROR((IFERROR(VLOOKUP($A141,Массив!$A$6:$BH$500,P$1,FALSE),"0")/IFERROR(VLOOKUP($B141,Массив2!$A$6:$BH$500,P$1,FALSE),VLOOKUP($A141,Массив!$A$6:$BH$500,P$1,FALSE)/4)*100-100),"0")</f>
        <v>0</v>
      </c>
      <c r="Q141" s="28" t="str">
        <f>IFERROR((IFERROR(VLOOKUP($A141,Массив!$A$6:$BH$500,Q$1,FALSE),"0")/IFERROR(VLOOKUP($B141,Массив2!$A$6:$BH$500,Q$1,FALSE),VLOOKUP($A141,Массив!$A$6:$BH$500,Q$1,FALSE)/4)*100-100),"0")</f>
        <v>0</v>
      </c>
      <c r="R141" s="28" t="str">
        <f>IFERROR((IFERROR(VLOOKUP($A141,Массив!$A$6:$BH$500,R$1,FALSE),"0")/IFERROR(VLOOKUP($B141,Массив2!$A$6:$BH$500,R$1,FALSE),VLOOKUP($A141,Массив!$A$6:$BH$500,R$1,FALSE)/4)*100-100),"0")</f>
        <v>0</v>
      </c>
      <c r="S141" s="13" t="str">
        <f>IFERROR((IFERROR(VLOOKUP($A141,Массив!$A$6:$BH$500,S$1,FALSE),"0")/IFERROR(VLOOKUP($B141,Массив2!$A$6:$BH$500,S$1,FALSE),VLOOKUP($A141,Массив!$A$6:$BH$500,S$1,FALSE)/4)*100-100),"0")</f>
        <v>0</v>
      </c>
      <c r="T141" s="28" t="str">
        <f>IFERROR((IFERROR(VLOOKUP($A141,Массив!$A$6:$BH$500,T$1,FALSE),"0")/IFERROR(VLOOKUP($B141,Массив2!$A$6:$BH$500,T$1,FALSE),VLOOKUP($A141,Массив!$A$6:$BH$500,T$1,FALSE)/4)*100-100),"0")</f>
        <v>0</v>
      </c>
    </row>
    <row r="142" spans="1:20" ht="51" x14ac:dyDescent="0.25">
      <c r="A142" s="76" t="s">
        <v>358</v>
      </c>
      <c r="B142" s="77" t="s">
        <v>359</v>
      </c>
      <c r="C142" s="76"/>
      <c r="D142" s="21" t="s">
        <v>600</v>
      </c>
      <c r="E142" s="92" t="s">
        <v>358</v>
      </c>
      <c r="F142" s="27" t="str">
        <f>IFERROR((IFERROR(VLOOKUP($A142,Массив!$A$6:$BH$500,F$1,FALSE),"0")/IFERROR(VLOOKUP($B142,Массив2!$A$6:$BH$500,F$1,FALSE),VLOOKUP($A142,Массив!$A$6:$BH$500,F$1,FALSE)/4)*100-100),"0")</f>
        <v>0</v>
      </c>
      <c r="G142" s="28" t="str">
        <f>IFERROR((IFERROR(VLOOKUP($A142,Массив!$A$6:$BH$500,G$1,FALSE),"0")/IFERROR(VLOOKUP($B142,Массив2!$A$6:$BH$500,G$1,FALSE),VLOOKUP($A142,Массив!$A$6:$BH$500,G$1,FALSE)/4)*100-100),"0")</f>
        <v>0</v>
      </c>
      <c r="H142" s="28" t="str">
        <f>IFERROR((IFERROR(VLOOKUP($A142,Массив!$A$6:$BH$500,H$1,FALSE),"0")/IFERROR(VLOOKUP($B142,Массив2!$A$6:$BH$500,H$1,FALSE),VLOOKUP($A142,Массив!$A$6:$BH$500,H$1,FALSE)/4)*100-100),"0")</f>
        <v>0</v>
      </c>
      <c r="I142" s="28" t="str">
        <f>IFERROR((IFERROR(VLOOKUP($A142,Массив!$A$6:$BH$500,I$1,FALSE),"0")/IFERROR(VLOOKUP($B142,Массив2!$A$6:$BH$500,I$1,FALSE),VLOOKUP($A142,Массив!$A$6:$BH$500,I$1,FALSE)/4)*100-100),"0")</f>
        <v>0</v>
      </c>
      <c r="J142" s="29" t="str">
        <f>IFERROR((IFERROR(VLOOKUP($A142,Массив!$A$6:$BH$500,J$1,FALSE),"0")/IFERROR(VLOOKUP($B142,Массив2!$A$6:$BH$500,J$1,FALSE),VLOOKUP($A142,Массив!$A$6:$BH$500,J$1,FALSE)/4)*100-100),"0")</f>
        <v>0</v>
      </c>
      <c r="K142" s="29" t="str">
        <f>IFERROR((IFERROR(VLOOKUP($A142,Массив!$A$6:$BH$500,K$1,FALSE),"0")/IFERROR(VLOOKUP($B142,Массив2!$A$6:$BH$500,K$1,FALSE),VLOOKUP($A142,Массив!$A$6:$BH$500,K$1,FALSE)/4)*100-100),"0")</f>
        <v>0</v>
      </c>
      <c r="L142" s="29" t="str">
        <f>IFERROR((IFERROR(VLOOKUP($A142,Массив!$A$6:$BH$500,L$1,FALSE),"0")/IFERROR(VLOOKUP($B142,Массив2!$A$6:$BH$500,L$1,FALSE),VLOOKUP($A142,Массив!$A$6:$BH$500,L$1,FALSE)/4)*100-100),"0")</f>
        <v>0</v>
      </c>
      <c r="M142" s="29" t="str">
        <f>IFERROR((IFERROR(VLOOKUP($A142,Массив!$A$6:$BH$500,M$1,FALSE),"0")/IFERROR(VLOOKUP($B142,Массив2!$A$6:$BH$500,M$1,FALSE),VLOOKUP($A142,Массив!$A$6:$BH$500,M$1,FALSE)/4)*100-100),"0")</f>
        <v>0</v>
      </c>
      <c r="N142" s="29" t="str">
        <f>IFERROR((IFERROR(VLOOKUP($A142,Массив!$A$6:$BH$500,N$1,FALSE),"0")/IFERROR(VLOOKUP($B142,Массив2!$A$6:$BH$500,N$1,FALSE),VLOOKUP($A142,Массив!$A$6:$BH$500,N$1,FALSE)/4)*100-100),"0")</f>
        <v>0</v>
      </c>
      <c r="O142" s="28" t="str">
        <f>IFERROR((IFERROR(VLOOKUP($A142,Массив!$A$6:$BH$500,O$1,FALSE),"0")/IFERROR(VLOOKUP($B142,Массив2!$A$6:$BH$500,O$1,FALSE),VLOOKUP($A142,Массив!$A$6:$BH$500,O$1,FALSE)/4)*100-100),"0")</f>
        <v>0</v>
      </c>
      <c r="P142" s="28" t="str">
        <f>IFERROR((IFERROR(VLOOKUP($A142,Массив!$A$6:$BH$500,P$1,FALSE),"0")/IFERROR(VLOOKUP($B142,Массив2!$A$6:$BH$500,P$1,FALSE),VLOOKUP($A142,Массив!$A$6:$BH$500,P$1,FALSE)/4)*100-100),"0")</f>
        <v>0</v>
      </c>
      <c r="Q142" s="28" t="str">
        <f>IFERROR((IFERROR(VLOOKUP($A142,Массив!$A$6:$BH$500,Q$1,FALSE),"0")/IFERROR(VLOOKUP($B142,Массив2!$A$6:$BH$500,Q$1,FALSE),VLOOKUP($A142,Массив!$A$6:$BH$500,Q$1,FALSE)/4)*100-100),"0")</f>
        <v>0</v>
      </c>
      <c r="R142" s="28" t="str">
        <f>IFERROR((IFERROR(VLOOKUP($A142,Массив!$A$6:$BH$500,R$1,FALSE),"0")/IFERROR(VLOOKUP($B142,Массив2!$A$6:$BH$500,R$1,FALSE),VLOOKUP($A142,Массив!$A$6:$BH$500,R$1,FALSE)/4)*100-100),"0")</f>
        <v>0</v>
      </c>
      <c r="S142" s="13" t="str">
        <f>IFERROR((IFERROR(VLOOKUP($A142,Массив!$A$6:$BH$500,S$1,FALSE),"0")/IFERROR(VLOOKUP($B142,Массив2!$A$6:$BH$500,S$1,FALSE),VLOOKUP($A142,Массив!$A$6:$BH$500,S$1,FALSE)/4)*100-100),"0")</f>
        <v>0</v>
      </c>
      <c r="T142" s="28" t="str">
        <f>IFERROR((IFERROR(VLOOKUP($A142,Массив!$A$6:$BH$500,T$1,FALSE),"0")/IFERROR(VLOOKUP($B142,Массив2!$A$6:$BH$500,T$1,FALSE),VLOOKUP($A142,Массив!$A$6:$BH$500,T$1,FALSE)/4)*100-100),"0")</f>
        <v>0</v>
      </c>
    </row>
    <row r="143" spans="1:20" ht="25.5" x14ac:dyDescent="0.25">
      <c r="A143" s="76" t="s">
        <v>359</v>
      </c>
      <c r="B143" s="77" t="s">
        <v>360</v>
      </c>
      <c r="C143" s="76"/>
      <c r="D143" s="21" t="s">
        <v>601</v>
      </c>
      <c r="E143" s="92" t="s">
        <v>359</v>
      </c>
      <c r="F143" s="27" t="str">
        <f>IFERROR((IFERROR(VLOOKUP($A143,Массив!$A$6:$BH$500,F$1,FALSE),"0")/IFERROR(VLOOKUP($B143,Массив2!$A$6:$BH$500,F$1,FALSE),VLOOKUP($A143,Массив!$A$6:$BH$500,F$1,FALSE)/4)*100-100),"0")</f>
        <v>0</v>
      </c>
      <c r="G143" s="28" t="str">
        <f>IFERROR((IFERROR(VLOOKUP($A143,Массив!$A$6:$BH$500,G$1,FALSE),"0")/IFERROR(VLOOKUP($B143,Массив2!$A$6:$BH$500,G$1,FALSE),VLOOKUP($A143,Массив!$A$6:$BH$500,G$1,FALSE)/4)*100-100),"0")</f>
        <v>0</v>
      </c>
      <c r="H143" s="28" t="str">
        <f>IFERROR((IFERROR(VLOOKUP($A143,Массив!$A$6:$BH$500,H$1,FALSE),"0")/IFERROR(VLOOKUP($B143,Массив2!$A$6:$BH$500,H$1,FALSE),VLOOKUP($A143,Массив!$A$6:$BH$500,H$1,FALSE)/4)*100-100),"0")</f>
        <v>0</v>
      </c>
      <c r="I143" s="28" t="str">
        <f>IFERROR((IFERROR(VLOOKUP($A143,Массив!$A$6:$BH$500,I$1,FALSE),"0")/IFERROR(VLOOKUP($B143,Массив2!$A$6:$BH$500,I$1,FALSE),VLOOKUP($A143,Массив!$A$6:$BH$500,I$1,FALSE)/4)*100-100),"0")</f>
        <v>0</v>
      </c>
      <c r="J143" s="29" t="str">
        <f>IFERROR((IFERROR(VLOOKUP($A143,Массив!$A$6:$BH$500,J$1,FALSE),"0")/IFERROR(VLOOKUP($B143,Массив2!$A$6:$BH$500,J$1,FALSE),VLOOKUP($A143,Массив!$A$6:$BH$500,J$1,FALSE)/4)*100-100),"0")</f>
        <v>0</v>
      </c>
      <c r="K143" s="29" t="str">
        <f>IFERROR((IFERROR(VLOOKUP($A143,Массив!$A$6:$BH$500,K$1,FALSE),"0")/IFERROR(VLOOKUP($B143,Массив2!$A$6:$BH$500,K$1,FALSE),VLOOKUP($A143,Массив!$A$6:$BH$500,K$1,FALSE)/4)*100-100),"0")</f>
        <v>0</v>
      </c>
      <c r="L143" s="29" t="str">
        <f>IFERROR((IFERROR(VLOOKUP($A143,Массив!$A$6:$BH$500,L$1,FALSE),"0")/IFERROR(VLOOKUP($B143,Массив2!$A$6:$BH$500,L$1,FALSE),VLOOKUP($A143,Массив!$A$6:$BH$500,L$1,FALSE)/4)*100-100),"0")</f>
        <v>0</v>
      </c>
      <c r="M143" s="29" t="str">
        <f>IFERROR((IFERROR(VLOOKUP($A143,Массив!$A$6:$BH$500,M$1,FALSE),"0")/IFERROR(VLOOKUP($B143,Массив2!$A$6:$BH$500,M$1,FALSE),VLOOKUP($A143,Массив!$A$6:$BH$500,M$1,FALSE)/4)*100-100),"0")</f>
        <v>0</v>
      </c>
      <c r="N143" s="29" t="str">
        <f>IFERROR((IFERROR(VLOOKUP($A143,Массив!$A$6:$BH$500,N$1,FALSE),"0")/IFERROR(VLOOKUP($B143,Массив2!$A$6:$BH$500,N$1,FALSE),VLOOKUP($A143,Массив!$A$6:$BH$500,N$1,FALSE)/4)*100-100),"0")</f>
        <v>0</v>
      </c>
      <c r="O143" s="28" t="str">
        <f>IFERROR((IFERROR(VLOOKUP($A143,Массив!$A$6:$BH$500,O$1,FALSE),"0")/IFERROR(VLOOKUP($B143,Массив2!$A$6:$BH$500,O$1,FALSE),VLOOKUP($A143,Массив!$A$6:$BH$500,O$1,FALSE)/4)*100-100),"0")</f>
        <v>0</v>
      </c>
      <c r="P143" s="28" t="str">
        <f>IFERROR((IFERROR(VLOOKUP($A143,Массив!$A$6:$BH$500,P$1,FALSE),"0")/IFERROR(VLOOKUP($B143,Массив2!$A$6:$BH$500,P$1,FALSE),VLOOKUP($A143,Массив!$A$6:$BH$500,P$1,FALSE)/4)*100-100),"0")</f>
        <v>0</v>
      </c>
      <c r="Q143" s="28" t="str">
        <f>IFERROR((IFERROR(VLOOKUP($A143,Массив!$A$6:$BH$500,Q$1,FALSE),"0")/IFERROR(VLOOKUP($B143,Массив2!$A$6:$BH$500,Q$1,FALSE),VLOOKUP($A143,Массив!$A$6:$BH$500,Q$1,FALSE)/4)*100-100),"0")</f>
        <v>0</v>
      </c>
      <c r="R143" s="28" t="str">
        <f>IFERROR((IFERROR(VLOOKUP($A143,Массив!$A$6:$BH$500,R$1,FALSE),"0")/IFERROR(VLOOKUP($B143,Массив2!$A$6:$BH$500,R$1,FALSE),VLOOKUP($A143,Массив!$A$6:$BH$500,R$1,FALSE)/4)*100-100),"0")</f>
        <v>0</v>
      </c>
      <c r="S143" s="13" t="str">
        <f>IFERROR((IFERROR(VLOOKUP($A143,Массив!$A$6:$BH$500,S$1,FALSE),"0")/IFERROR(VLOOKUP($B143,Массив2!$A$6:$BH$500,S$1,FALSE),VLOOKUP($A143,Массив!$A$6:$BH$500,S$1,FALSE)/4)*100-100),"0")</f>
        <v>0</v>
      </c>
      <c r="T143" s="28" t="str">
        <f>IFERROR((IFERROR(VLOOKUP($A143,Массив!$A$6:$BH$500,T$1,FALSE),"0")/IFERROR(VLOOKUP($B143,Массив2!$A$6:$BH$500,T$1,FALSE),VLOOKUP($A143,Массив!$A$6:$BH$500,T$1,FALSE)/4)*100-100),"0")</f>
        <v>0</v>
      </c>
    </row>
    <row r="144" spans="1:20" ht="38.25" x14ac:dyDescent="0.25">
      <c r="A144" s="76" t="s">
        <v>360</v>
      </c>
      <c r="B144" s="77" t="s">
        <v>361</v>
      </c>
      <c r="C144" s="76"/>
      <c r="D144" s="25" t="s">
        <v>145</v>
      </c>
      <c r="E144" s="92" t="s">
        <v>360</v>
      </c>
      <c r="F144" s="27" t="str">
        <f>IFERROR((IFERROR(VLOOKUP($A144,Массив!$A$6:$BH$500,F$1,FALSE),"0")/IFERROR(VLOOKUP($B144,Массив2!$A$6:$BH$500,F$1,FALSE),VLOOKUP($A144,Массив!$A$6:$BH$500,F$1,FALSE)/4)*100-100),"0")</f>
        <v>0</v>
      </c>
      <c r="G144" s="28" t="str">
        <f>IFERROR((IFERROR(VLOOKUP($A144,Массив!$A$6:$BH$500,G$1,FALSE),"0")/IFERROR(VLOOKUP($B144,Массив2!$A$6:$BH$500,G$1,FALSE),VLOOKUP($A144,Массив!$A$6:$BH$500,G$1,FALSE)/4)*100-100),"0")</f>
        <v>0</v>
      </c>
      <c r="H144" s="28" t="str">
        <f>IFERROR((IFERROR(VLOOKUP($A144,Массив!$A$6:$BH$500,H$1,FALSE),"0")/IFERROR(VLOOKUP($B144,Массив2!$A$6:$BH$500,H$1,FALSE),VLOOKUP($A144,Массив!$A$6:$BH$500,H$1,FALSE)/4)*100-100),"0")</f>
        <v>0</v>
      </c>
      <c r="I144" s="28" t="str">
        <f>IFERROR((IFERROR(VLOOKUP($A144,Массив!$A$6:$BH$500,I$1,FALSE),"0")/IFERROR(VLOOKUP($B144,Массив2!$A$6:$BH$500,I$1,FALSE),VLOOKUP($A144,Массив!$A$6:$BH$500,I$1,FALSE)/4)*100-100),"0")</f>
        <v>0</v>
      </c>
      <c r="J144" s="29" t="str">
        <f>IFERROR((IFERROR(VLOOKUP($A144,Массив!$A$6:$BH$500,J$1,FALSE),"0")/IFERROR(VLOOKUP($B144,Массив2!$A$6:$BH$500,J$1,FALSE),VLOOKUP($A144,Массив!$A$6:$BH$500,J$1,FALSE)/4)*100-100),"0")</f>
        <v>0</v>
      </c>
      <c r="K144" s="29" t="str">
        <f>IFERROR((IFERROR(VLOOKUP($A144,Массив!$A$6:$BH$500,K$1,FALSE),"0")/IFERROR(VLOOKUP($B144,Массив2!$A$6:$BH$500,K$1,FALSE),VLOOKUP($A144,Массив!$A$6:$BH$500,K$1,FALSE)/4)*100-100),"0")</f>
        <v>0</v>
      </c>
      <c r="L144" s="29" t="str">
        <f>IFERROR((IFERROR(VLOOKUP($A144,Массив!$A$6:$BH$500,L$1,FALSE),"0")/IFERROR(VLOOKUP($B144,Массив2!$A$6:$BH$500,L$1,FALSE),VLOOKUP($A144,Массив!$A$6:$BH$500,L$1,FALSE)/4)*100-100),"0")</f>
        <v>0</v>
      </c>
      <c r="M144" s="29" t="str">
        <f>IFERROR((IFERROR(VLOOKUP($A144,Массив!$A$6:$BH$500,M$1,FALSE),"0")/IFERROR(VLOOKUP($B144,Массив2!$A$6:$BH$500,M$1,FALSE),VLOOKUP($A144,Массив!$A$6:$BH$500,M$1,FALSE)/4)*100-100),"0")</f>
        <v>0</v>
      </c>
      <c r="N144" s="29" t="str">
        <f>IFERROR((IFERROR(VLOOKUP($A144,Массив!$A$6:$BH$500,N$1,FALSE),"0")/IFERROR(VLOOKUP($B144,Массив2!$A$6:$BH$500,N$1,FALSE),VLOOKUP($A144,Массив!$A$6:$BH$500,N$1,FALSE)/4)*100-100),"0")</f>
        <v>0</v>
      </c>
      <c r="O144" s="42" t="str">
        <f>IFERROR((IFERROR(VLOOKUP($A144,Массив!$A$6:$BH$500,O$1,FALSE),"0")/IFERROR(VLOOKUP($B144,Массив2!$A$6:$BH$500,O$1,FALSE),VLOOKUP($A144,Массив!$A$6:$BH$500,O$1,FALSE)/4)*100-100),"0")</f>
        <v>0</v>
      </c>
      <c r="P144" s="42" t="str">
        <f>IFERROR((IFERROR(VLOOKUP($A144,Массив!$A$6:$BH$500,P$1,FALSE),"0")/IFERROR(VLOOKUP($B144,Массив2!$A$6:$BH$500,P$1,FALSE),VLOOKUP($A144,Массив!$A$6:$BH$500,P$1,FALSE)/4)*100-100),"0")</f>
        <v>0</v>
      </c>
      <c r="Q144" s="42" t="str">
        <f>IFERROR((IFERROR(VLOOKUP($A144,Массив!$A$6:$BH$500,Q$1,FALSE),"0")/IFERROR(VLOOKUP($B144,Массив2!$A$6:$BH$500,Q$1,FALSE),VLOOKUP($A144,Массив!$A$6:$BH$500,Q$1,FALSE)/4)*100-100),"0")</f>
        <v>0</v>
      </c>
      <c r="R144" s="42" t="str">
        <f>IFERROR((IFERROR(VLOOKUP($A144,Массив!$A$6:$BH$500,R$1,FALSE),"0")/IFERROR(VLOOKUP($B144,Массив2!$A$6:$BH$500,R$1,FALSE),VLOOKUP($A144,Массив!$A$6:$BH$500,R$1,FALSE)/4)*100-100),"0")</f>
        <v>0</v>
      </c>
      <c r="S144" s="66" t="str">
        <f>IFERROR((IFERROR(VLOOKUP($A144,Массив!$A$6:$BH$500,S$1,FALSE),"0")/IFERROR(VLOOKUP($B144,Массив2!$A$6:$BH$500,S$1,FALSE),VLOOKUP($A144,Массив!$A$6:$BH$500,S$1,FALSE)/4)*100-100),"0")</f>
        <v>0</v>
      </c>
      <c r="T144" s="28" t="str">
        <f>IFERROR((IFERROR(VLOOKUP($A144,Массив!$A$6:$BH$500,T$1,FALSE),"0")/IFERROR(VLOOKUP($B144,Массив2!$A$6:$BH$500,T$1,FALSE),VLOOKUP($A144,Массив!$A$6:$BH$500,T$1,FALSE)/4)*100-100),"0")</f>
        <v>0</v>
      </c>
    </row>
    <row r="145" spans="1:20" x14ac:dyDescent="0.25">
      <c r="A145" s="76" t="s">
        <v>361</v>
      </c>
      <c r="B145" s="77" t="s">
        <v>362</v>
      </c>
      <c r="C145" s="76"/>
      <c r="D145" s="19" t="s">
        <v>146</v>
      </c>
      <c r="E145" s="92" t="s">
        <v>361</v>
      </c>
      <c r="F145" s="27" t="str">
        <f>IFERROR((IFERROR(VLOOKUP($A145,Массив!$A$6:$BH$500,F$1,FALSE),"0")/IFERROR(VLOOKUP($B145,Массив2!$A$6:$BH$500,F$1,FALSE),VLOOKUP($A145,Массив!$A$6:$BH$500,F$1,FALSE)/4)*100-100),"0")</f>
        <v>0</v>
      </c>
      <c r="G145" s="28" t="str">
        <f>IFERROR((IFERROR(VLOOKUP($A145,Массив!$A$6:$BH$500,G$1,FALSE),"0")/IFERROR(VLOOKUP($B145,Массив2!$A$6:$BH$500,G$1,FALSE),VLOOKUP($A145,Массив!$A$6:$BH$500,G$1,FALSE)/4)*100-100),"0")</f>
        <v>0</v>
      </c>
      <c r="H145" s="28" t="str">
        <f>IFERROR((IFERROR(VLOOKUP($A145,Массив!$A$6:$BH$500,H$1,FALSE),"0")/IFERROR(VLOOKUP($B145,Массив2!$A$6:$BH$500,H$1,FALSE),VLOOKUP($A145,Массив!$A$6:$BH$500,H$1,FALSE)/4)*100-100),"0")</f>
        <v>0</v>
      </c>
      <c r="I145" s="28" t="str">
        <f>IFERROR((IFERROR(VLOOKUP($A145,Массив!$A$6:$BH$500,I$1,FALSE),"0")/IFERROR(VLOOKUP($B145,Массив2!$A$6:$BH$500,I$1,FALSE),VLOOKUP($A145,Массив!$A$6:$BH$500,I$1,FALSE)/4)*100-100),"0")</f>
        <v>0</v>
      </c>
      <c r="J145" s="29" t="str">
        <f>IFERROR((IFERROR(VLOOKUP($A145,Массив!$A$6:$BH$500,J$1,FALSE),"0")/IFERROR(VLOOKUP($B145,Массив2!$A$6:$BH$500,J$1,FALSE),VLOOKUP($A145,Массив!$A$6:$BH$500,J$1,FALSE)/4)*100-100),"0")</f>
        <v>0</v>
      </c>
      <c r="K145" s="29" t="str">
        <f>IFERROR((IFERROR(VLOOKUP($A145,Массив!$A$6:$BH$500,K$1,FALSE),"0")/IFERROR(VLOOKUP($B145,Массив2!$A$6:$BH$500,K$1,FALSE),VLOOKUP($A145,Массив!$A$6:$BH$500,K$1,FALSE)/4)*100-100),"0")</f>
        <v>0</v>
      </c>
      <c r="L145" s="29" t="str">
        <f>IFERROR((IFERROR(VLOOKUP($A145,Массив!$A$6:$BH$500,L$1,FALSE),"0")/IFERROR(VLOOKUP($B145,Массив2!$A$6:$BH$500,L$1,FALSE),VLOOKUP($A145,Массив!$A$6:$BH$500,L$1,FALSE)/4)*100-100),"0")</f>
        <v>0</v>
      </c>
      <c r="M145" s="29" t="str">
        <f>IFERROR((IFERROR(VLOOKUP($A145,Массив!$A$6:$BH$500,M$1,FALSE),"0")/IFERROR(VLOOKUP($B145,Массив2!$A$6:$BH$500,M$1,FALSE),VLOOKUP($A145,Массив!$A$6:$BH$500,M$1,FALSE)/4)*100-100),"0")</f>
        <v>0</v>
      </c>
      <c r="N145" s="29" t="str">
        <f>IFERROR((IFERROR(VLOOKUP($A145,Массив!$A$6:$BH$500,N$1,FALSE),"0")/IFERROR(VLOOKUP($B145,Массив2!$A$6:$BH$500,N$1,FALSE),VLOOKUP($A145,Массив!$A$6:$BH$500,N$1,FALSE)/4)*100-100),"0")</f>
        <v>0</v>
      </c>
      <c r="O145" s="42" t="str">
        <f>IFERROR((IFERROR(VLOOKUP($A145,Массив!$A$6:$BH$500,O$1,FALSE),"0")/IFERROR(VLOOKUP($B145,Массив2!$A$6:$BH$500,O$1,FALSE),VLOOKUP($A145,Массив!$A$6:$BH$500,O$1,FALSE)/4)*100-100),"0")</f>
        <v>0</v>
      </c>
      <c r="P145" s="42" t="str">
        <f>IFERROR((IFERROR(VLOOKUP($A145,Массив!$A$6:$BH$500,P$1,FALSE),"0")/IFERROR(VLOOKUP($B145,Массив2!$A$6:$BH$500,P$1,FALSE),VLOOKUP($A145,Массив!$A$6:$BH$500,P$1,FALSE)/4)*100-100),"0")</f>
        <v>0</v>
      </c>
      <c r="Q145" s="42" t="str">
        <f>IFERROR((IFERROR(VLOOKUP($A145,Массив!$A$6:$BH$500,Q$1,FALSE),"0")/IFERROR(VLOOKUP($B145,Массив2!$A$6:$BH$500,Q$1,FALSE),VLOOKUP($A145,Массив!$A$6:$BH$500,Q$1,FALSE)/4)*100-100),"0")</f>
        <v>0</v>
      </c>
      <c r="R145" s="42" t="str">
        <f>IFERROR((IFERROR(VLOOKUP($A145,Массив!$A$6:$BH$500,R$1,FALSE),"0")/IFERROR(VLOOKUP($B145,Массив2!$A$6:$BH$500,R$1,FALSE),VLOOKUP($A145,Массив!$A$6:$BH$500,R$1,FALSE)/4)*100-100),"0")</f>
        <v>0</v>
      </c>
      <c r="S145" s="66" t="str">
        <f>IFERROR((IFERROR(VLOOKUP($A145,Массив!$A$6:$BH$500,S$1,FALSE),"0")/IFERROR(VLOOKUP($B145,Массив2!$A$6:$BH$500,S$1,FALSE),VLOOKUP($A145,Массив!$A$6:$BH$500,S$1,FALSE)/4)*100-100),"0")</f>
        <v>0</v>
      </c>
      <c r="T145" s="28" t="str">
        <f>IFERROR((IFERROR(VLOOKUP($A145,Массив!$A$6:$BH$500,T$1,FALSE),"0")/IFERROR(VLOOKUP($B145,Массив2!$A$6:$BH$500,T$1,FALSE),VLOOKUP($A145,Массив!$A$6:$BH$500,T$1,FALSE)/4)*100-100),"0")</f>
        <v>0</v>
      </c>
    </row>
    <row r="146" spans="1:20" ht="25.5" x14ac:dyDescent="0.25">
      <c r="A146" s="76" t="s">
        <v>362</v>
      </c>
      <c r="B146" s="77" t="s">
        <v>363</v>
      </c>
      <c r="C146" s="76"/>
      <c r="D146" s="19" t="s">
        <v>602</v>
      </c>
      <c r="E146" s="92" t="s">
        <v>362</v>
      </c>
      <c r="F146" s="27" t="str">
        <f>IFERROR((IFERROR(VLOOKUP($A146,Массив!$A$6:$BH$500,F$1,FALSE),"0")/IFERROR(VLOOKUP($B146,Массив2!$A$6:$BH$500,F$1,FALSE),VLOOKUP($A146,Массив!$A$6:$BH$500,F$1,FALSE)/4)*100-100),"0")</f>
        <v>0</v>
      </c>
      <c r="G146" s="28" t="str">
        <f>IFERROR((IFERROR(VLOOKUP($A146,Массив!$A$6:$BH$500,G$1,FALSE),"0")/IFERROR(VLOOKUP($B146,Массив2!$A$6:$BH$500,G$1,FALSE),VLOOKUP($A146,Массив!$A$6:$BH$500,G$1,FALSE)/4)*100-100),"0")</f>
        <v>0</v>
      </c>
      <c r="H146" s="28" t="str">
        <f>IFERROR((IFERROR(VLOOKUP($A146,Массив!$A$6:$BH$500,H$1,FALSE),"0")/IFERROR(VLOOKUP($B146,Массив2!$A$6:$BH$500,H$1,FALSE),VLOOKUP($A146,Массив!$A$6:$BH$500,H$1,FALSE)/4)*100-100),"0")</f>
        <v>0</v>
      </c>
      <c r="I146" s="28" t="str">
        <f>IFERROR((IFERROR(VLOOKUP($A146,Массив!$A$6:$BH$500,I$1,FALSE),"0")/IFERROR(VLOOKUP($B146,Массив2!$A$6:$BH$500,I$1,FALSE),VLOOKUP($A146,Массив!$A$6:$BH$500,I$1,FALSE)/4)*100-100),"0")</f>
        <v>0</v>
      </c>
      <c r="J146" s="29" t="str">
        <f>IFERROR((IFERROR(VLOOKUP($A146,Массив!$A$6:$BH$500,J$1,FALSE),"0")/IFERROR(VLOOKUP($B146,Массив2!$A$6:$BH$500,J$1,FALSE),VLOOKUP($A146,Массив!$A$6:$BH$500,J$1,FALSE)/4)*100-100),"0")</f>
        <v>0</v>
      </c>
      <c r="K146" s="29" t="str">
        <f>IFERROR((IFERROR(VLOOKUP($A146,Массив!$A$6:$BH$500,K$1,FALSE),"0")/IFERROR(VLOOKUP($B146,Массив2!$A$6:$BH$500,K$1,FALSE),VLOOKUP($A146,Массив!$A$6:$BH$500,K$1,FALSE)/4)*100-100),"0")</f>
        <v>0</v>
      </c>
      <c r="L146" s="29" t="str">
        <f>IFERROR((IFERROR(VLOOKUP($A146,Массив!$A$6:$BH$500,L$1,FALSE),"0")/IFERROR(VLOOKUP($B146,Массив2!$A$6:$BH$500,L$1,FALSE),VLOOKUP($A146,Массив!$A$6:$BH$500,L$1,FALSE)/4)*100-100),"0")</f>
        <v>0</v>
      </c>
      <c r="M146" s="29" t="str">
        <f>IFERROR((IFERROR(VLOOKUP($A146,Массив!$A$6:$BH$500,M$1,FALSE),"0")/IFERROR(VLOOKUP($B146,Массив2!$A$6:$BH$500,M$1,FALSE),VLOOKUP($A146,Массив!$A$6:$BH$500,M$1,FALSE)/4)*100-100),"0")</f>
        <v>0</v>
      </c>
      <c r="N146" s="29" t="str">
        <f>IFERROR((IFERROR(VLOOKUP($A146,Массив!$A$6:$BH$500,N$1,FALSE),"0")/IFERROR(VLOOKUP($B146,Массив2!$A$6:$BH$500,N$1,FALSE),VLOOKUP($A146,Массив!$A$6:$BH$500,N$1,FALSE)/4)*100-100),"0")</f>
        <v>0</v>
      </c>
      <c r="O146" s="42" t="str">
        <f>IFERROR((IFERROR(VLOOKUP($A146,Массив!$A$6:$BH$500,O$1,FALSE),"0")/IFERROR(VLOOKUP($B146,Массив2!$A$6:$BH$500,O$1,FALSE),VLOOKUP($A146,Массив!$A$6:$BH$500,O$1,FALSE)/4)*100-100),"0")</f>
        <v>0</v>
      </c>
      <c r="P146" s="42" t="str">
        <f>IFERROR((IFERROR(VLOOKUP($A146,Массив!$A$6:$BH$500,P$1,FALSE),"0")/IFERROR(VLOOKUP($B146,Массив2!$A$6:$BH$500,P$1,FALSE),VLOOKUP($A146,Массив!$A$6:$BH$500,P$1,FALSE)/4)*100-100),"0")</f>
        <v>0</v>
      </c>
      <c r="Q146" s="42" t="str">
        <f>IFERROR((IFERROR(VLOOKUP($A146,Массив!$A$6:$BH$500,Q$1,FALSE),"0")/IFERROR(VLOOKUP($B146,Массив2!$A$6:$BH$500,Q$1,FALSE),VLOOKUP($A146,Массив!$A$6:$BH$500,Q$1,FALSE)/4)*100-100),"0")</f>
        <v>0</v>
      </c>
      <c r="R146" s="42" t="str">
        <f>IFERROR((IFERROR(VLOOKUP($A146,Массив!$A$6:$BH$500,R$1,FALSE),"0")/IFERROR(VLOOKUP($B146,Массив2!$A$6:$BH$500,R$1,FALSE),VLOOKUP($A146,Массив!$A$6:$BH$500,R$1,FALSE)/4)*100-100),"0")</f>
        <v>0</v>
      </c>
      <c r="S146" s="66" t="str">
        <f>IFERROR((IFERROR(VLOOKUP($A146,Массив!$A$6:$BH$500,S$1,FALSE),"0")/IFERROR(VLOOKUP($B146,Массив2!$A$6:$BH$500,S$1,FALSE),VLOOKUP($A146,Массив!$A$6:$BH$500,S$1,FALSE)/4)*100-100),"0")</f>
        <v>0</v>
      </c>
      <c r="T146" s="28" t="str">
        <f>IFERROR((IFERROR(VLOOKUP($A146,Массив!$A$6:$BH$500,T$1,FALSE),"0")/IFERROR(VLOOKUP($B146,Массив2!$A$6:$BH$500,T$1,FALSE),VLOOKUP($A146,Массив!$A$6:$BH$500,T$1,FALSE)/4)*100-100),"0")</f>
        <v>0</v>
      </c>
    </row>
    <row r="147" spans="1:20" x14ac:dyDescent="0.25">
      <c r="A147" s="76" t="s">
        <v>363</v>
      </c>
      <c r="B147" s="77" t="s">
        <v>364</v>
      </c>
      <c r="C147" s="76"/>
      <c r="D147" s="19" t="s">
        <v>147</v>
      </c>
      <c r="E147" s="92" t="s">
        <v>363</v>
      </c>
      <c r="F147" s="27" t="str">
        <f>IFERROR((IFERROR(VLOOKUP($A147,Массив!$A$6:$BH$500,F$1,FALSE),"0")/IFERROR(VLOOKUP($B147,Массив2!$A$6:$BH$500,F$1,FALSE),VLOOKUP($A147,Массив!$A$6:$BH$500,F$1,FALSE)/4)*100-100),"0")</f>
        <v>0</v>
      </c>
      <c r="G147" s="28" t="str">
        <f>IFERROR((IFERROR(VLOOKUP($A147,Массив!$A$6:$BH$500,G$1,FALSE),"0")/IFERROR(VLOOKUP($B147,Массив2!$A$6:$BH$500,G$1,FALSE),VLOOKUP($A147,Массив!$A$6:$BH$500,G$1,FALSE)/4)*100-100),"0")</f>
        <v>0</v>
      </c>
      <c r="H147" s="28" t="str">
        <f>IFERROR((IFERROR(VLOOKUP($A147,Массив!$A$6:$BH$500,H$1,FALSE),"0")/IFERROR(VLOOKUP($B147,Массив2!$A$6:$BH$500,H$1,FALSE),VLOOKUP($A147,Массив!$A$6:$BH$500,H$1,FALSE)/4)*100-100),"0")</f>
        <v>0</v>
      </c>
      <c r="I147" s="28" t="str">
        <f>IFERROR((IFERROR(VLOOKUP($A147,Массив!$A$6:$BH$500,I$1,FALSE),"0")/IFERROR(VLOOKUP($B147,Массив2!$A$6:$BH$500,I$1,FALSE),VLOOKUP($A147,Массив!$A$6:$BH$500,I$1,FALSE)/4)*100-100),"0")</f>
        <v>0</v>
      </c>
      <c r="J147" s="29" t="str">
        <f>IFERROR((IFERROR(VLOOKUP($A147,Массив!$A$6:$BH$500,J$1,FALSE),"0")/IFERROR(VLOOKUP($B147,Массив2!$A$6:$BH$500,J$1,FALSE),VLOOKUP($A147,Массив!$A$6:$BH$500,J$1,FALSE)/4)*100-100),"0")</f>
        <v>0</v>
      </c>
      <c r="K147" s="29" t="str">
        <f>IFERROR((IFERROR(VLOOKUP($A147,Массив!$A$6:$BH$500,K$1,FALSE),"0")/IFERROR(VLOOKUP($B147,Массив2!$A$6:$BH$500,K$1,FALSE),VLOOKUP($A147,Массив!$A$6:$BH$500,K$1,FALSE)/4)*100-100),"0")</f>
        <v>0</v>
      </c>
      <c r="L147" s="29" t="str">
        <f>IFERROR((IFERROR(VLOOKUP($A147,Массив!$A$6:$BH$500,L$1,FALSE),"0")/IFERROR(VLOOKUP($B147,Массив2!$A$6:$BH$500,L$1,FALSE),VLOOKUP($A147,Массив!$A$6:$BH$500,L$1,FALSE)/4)*100-100),"0")</f>
        <v>0</v>
      </c>
      <c r="M147" s="29" t="str">
        <f>IFERROR((IFERROR(VLOOKUP($A147,Массив!$A$6:$BH$500,M$1,FALSE),"0")/IFERROR(VLOOKUP($B147,Массив2!$A$6:$BH$500,M$1,FALSE),VLOOKUP($A147,Массив!$A$6:$BH$500,M$1,FALSE)/4)*100-100),"0")</f>
        <v>0</v>
      </c>
      <c r="N147" s="29" t="str">
        <f>IFERROR((IFERROR(VLOOKUP($A147,Массив!$A$6:$BH$500,N$1,FALSE),"0")/IFERROR(VLOOKUP($B147,Массив2!$A$6:$BH$500,N$1,FALSE),VLOOKUP($A147,Массив!$A$6:$BH$500,N$1,FALSE)/4)*100-100),"0")</f>
        <v>0</v>
      </c>
      <c r="O147" s="42" t="str">
        <f>IFERROR((IFERROR(VLOOKUP($A147,Массив!$A$6:$BH$500,O$1,FALSE),"0")/IFERROR(VLOOKUP($B147,Массив2!$A$6:$BH$500,O$1,FALSE),VLOOKUP($A147,Массив!$A$6:$BH$500,O$1,FALSE)/4)*100-100),"0")</f>
        <v>0</v>
      </c>
      <c r="P147" s="42" t="str">
        <f>IFERROR((IFERROR(VLOOKUP($A147,Массив!$A$6:$BH$500,P$1,FALSE),"0")/IFERROR(VLOOKUP($B147,Массив2!$A$6:$BH$500,P$1,FALSE),VLOOKUP($A147,Массив!$A$6:$BH$500,P$1,FALSE)/4)*100-100),"0")</f>
        <v>0</v>
      </c>
      <c r="Q147" s="42" t="str">
        <f>IFERROR((IFERROR(VLOOKUP($A147,Массив!$A$6:$BH$500,Q$1,FALSE),"0")/IFERROR(VLOOKUP($B147,Массив2!$A$6:$BH$500,Q$1,FALSE),VLOOKUP($A147,Массив!$A$6:$BH$500,Q$1,FALSE)/4)*100-100),"0")</f>
        <v>0</v>
      </c>
      <c r="R147" s="42" t="str">
        <f>IFERROR((IFERROR(VLOOKUP($A147,Массив!$A$6:$BH$500,R$1,FALSE),"0")/IFERROR(VLOOKUP($B147,Массив2!$A$6:$BH$500,R$1,FALSE),VLOOKUP($A147,Массив!$A$6:$BH$500,R$1,FALSE)/4)*100-100),"0")</f>
        <v>0</v>
      </c>
      <c r="S147" s="66" t="str">
        <f>IFERROR((IFERROR(VLOOKUP($A147,Массив!$A$6:$BH$500,S$1,FALSE),"0")/IFERROR(VLOOKUP($B147,Массив2!$A$6:$BH$500,S$1,FALSE),VLOOKUP($A147,Массив!$A$6:$BH$500,S$1,FALSE)/4)*100-100),"0")</f>
        <v>0</v>
      </c>
      <c r="T147" s="28" t="str">
        <f>IFERROR((IFERROR(VLOOKUP($A147,Массив!$A$6:$BH$500,T$1,FALSE),"0")/IFERROR(VLOOKUP($B147,Массив2!$A$6:$BH$500,T$1,FALSE),VLOOKUP($A147,Массив!$A$6:$BH$500,T$1,FALSE)/4)*100-100),"0")</f>
        <v>0</v>
      </c>
    </row>
    <row r="148" spans="1:20" x14ac:dyDescent="0.25">
      <c r="A148" s="76" t="s">
        <v>364</v>
      </c>
      <c r="B148" s="77" t="s">
        <v>365</v>
      </c>
      <c r="C148" s="76"/>
      <c r="D148" s="19" t="s">
        <v>61</v>
      </c>
      <c r="E148" s="92" t="s">
        <v>364</v>
      </c>
      <c r="F148" s="27" t="str">
        <f>IFERROR((IFERROR(VLOOKUP($A148,Массив!$A$6:$BH$500,F$1,FALSE),"0")/IFERROR(VLOOKUP($B148,Массив2!$A$6:$BH$500,F$1,FALSE),VLOOKUP($A148,Массив!$A$6:$BH$500,F$1,FALSE)/4)*100-100),"0")</f>
        <v>0</v>
      </c>
      <c r="G148" s="28" t="str">
        <f>IFERROR((IFERROR(VLOOKUP($A148,Массив!$A$6:$BH$500,G$1,FALSE),"0")/IFERROR(VLOOKUP($B148,Массив2!$A$6:$BH$500,G$1,FALSE),VLOOKUP($A148,Массив!$A$6:$BH$500,G$1,FALSE)/4)*100-100),"0")</f>
        <v>0</v>
      </c>
      <c r="H148" s="28" t="str">
        <f>IFERROR((IFERROR(VLOOKUP($A148,Массив!$A$6:$BH$500,H$1,FALSE),"0")/IFERROR(VLOOKUP($B148,Массив2!$A$6:$BH$500,H$1,FALSE),VLOOKUP($A148,Массив!$A$6:$BH$500,H$1,FALSE)/4)*100-100),"0")</f>
        <v>0</v>
      </c>
      <c r="I148" s="28" t="str">
        <f>IFERROR((IFERROR(VLOOKUP($A148,Массив!$A$6:$BH$500,I$1,FALSE),"0")/IFERROR(VLOOKUP($B148,Массив2!$A$6:$BH$500,I$1,FALSE),VLOOKUP($A148,Массив!$A$6:$BH$500,I$1,FALSE)/4)*100-100),"0")</f>
        <v>0</v>
      </c>
      <c r="J148" s="29" t="str">
        <f>IFERROR((IFERROR(VLOOKUP($A148,Массив!$A$6:$BH$500,J$1,FALSE),"0")/IFERROR(VLOOKUP($B148,Массив2!$A$6:$BH$500,J$1,FALSE),VLOOKUP($A148,Массив!$A$6:$BH$500,J$1,FALSE)/4)*100-100),"0")</f>
        <v>0</v>
      </c>
      <c r="K148" s="29" t="str">
        <f>IFERROR((IFERROR(VLOOKUP($A148,Массив!$A$6:$BH$500,K$1,FALSE),"0")/IFERROR(VLOOKUP($B148,Массив2!$A$6:$BH$500,K$1,FALSE),VLOOKUP($A148,Массив!$A$6:$BH$500,K$1,FALSE)/4)*100-100),"0")</f>
        <v>0</v>
      </c>
      <c r="L148" s="29" t="str">
        <f>IFERROR((IFERROR(VLOOKUP($A148,Массив!$A$6:$BH$500,L$1,FALSE),"0")/IFERROR(VLOOKUP($B148,Массив2!$A$6:$BH$500,L$1,FALSE),VLOOKUP($A148,Массив!$A$6:$BH$500,L$1,FALSE)/4)*100-100),"0")</f>
        <v>0</v>
      </c>
      <c r="M148" s="29" t="str">
        <f>IFERROR((IFERROR(VLOOKUP($A148,Массив!$A$6:$BH$500,M$1,FALSE),"0")/IFERROR(VLOOKUP($B148,Массив2!$A$6:$BH$500,M$1,FALSE),VLOOKUP($A148,Массив!$A$6:$BH$500,M$1,FALSE)/4)*100-100),"0")</f>
        <v>0</v>
      </c>
      <c r="N148" s="29" t="str">
        <f>IFERROR((IFERROR(VLOOKUP($A148,Массив!$A$6:$BH$500,N$1,FALSE),"0")/IFERROR(VLOOKUP($B148,Массив2!$A$6:$BH$500,N$1,FALSE),VLOOKUP($A148,Массив!$A$6:$BH$500,N$1,FALSE)/4)*100-100),"0")</f>
        <v>0</v>
      </c>
      <c r="O148" s="42" t="str">
        <f>IFERROR((IFERROR(VLOOKUP($A148,Массив!$A$6:$BH$500,O$1,FALSE),"0")/IFERROR(VLOOKUP($B148,Массив2!$A$6:$BH$500,O$1,FALSE),VLOOKUP($A148,Массив!$A$6:$BH$500,O$1,FALSE)/4)*100-100),"0")</f>
        <v>0</v>
      </c>
      <c r="P148" s="42" t="str">
        <f>IFERROR((IFERROR(VLOOKUP($A148,Массив!$A$6:$BH$500,P$1,FALSE),"0")/IFERROR(VLOOKUP($B148,Массив2!$A$6:$BH$500,P$1,FALSE),VLOOKUP($A148,Массив!$A$6:$BH$500,P$1,FALSE)/4)*100-100),"0")</f>
        <v>0</v>
      </c>
      <c r="Q148" s="42" t="str">
        <f>IFERROR((IFERROR(VLOOKUP($A148,Массив!$A$6:$BH$500,Q$1,FALSE),"0")/IFERROR(VLOOKUP($B148,Массив2!$A$6:$BH$500,Q$1,FALSE),VLOOKUP($A148,Массив!$A$6:$BH$500,Q$1,FALSE)/4)*100-100),"0")</f>
        <v>0</v>
      </c>
      <c r="R148" s="42" t="str">
        <f>IFERROR((IFERROR(VLOOKUP($A148,Массив!$A$6:$BH$500,R$1,FALSE),"0")/IFERROR(VLOOKUP($B148,Массив2!$A$6:$BH$500,R$1,FALSE),VLOOKUP($A148,Массив!$A$6:$BH$500,R$1,FALSE)/4)*100-100),"0")</f>
        <v>0</v>
      </c>
      <c r="S148" s="66" t="str">
        <f>IFERROR((IFERROR(VLOOKUP($A148,Массив!$A$6:$BH$500,S$1,FALSE),"0")/IFERROR(VLOOKUP($B148,Массив2!$A$6:$BH$500,S$1,FALSE),VLOOKUP($A148,Массив!$A$6:$BH$500,S$1,FALSE)/4)*100-100),"0")</f>
        <v>0</v>
      </c>
      <c r="T148" s="28" t="str">
        <f>IFERROR((IFERROR(VLOOKUP($A148,Массив!$A$6:$BH$500,T$1,FALSE),"0")/IFERROR(VLOOKUP($B148,Массив2!$A$6:$BH$500,T$1,FALSE),VLOOKUP($A148,Массив!$A$6:$BH$500,T$1,FALSE)/4)*100-100),"0")</f>
        <v>0</v>
      </c>
    </row>
    <row r="149" spans="1:20" x14ac:dyDescent="0.25">
      <c r="A149" s="76" t="s">
        <v>365</v>
      </c>
      <c r="B149" s="77" t="s">
        <v>366</v>
      </c>
      <c r="C149" s="76"/>
      <c r="D149" s="19" t="s">
        <v>148</v>
      </c>
      <c r="E149" s="92" t="s">
        <v>365</v>
      </c>
      <c r="F149" s="27" t="str">
        <f>IFERROR((IFERROR(VLOOKUP($A149,Массив!$A$6:$BH$500,F$1,FALSE),"0")/IFERROR(VLOOKUP($B149,Массив2!$A$6:$BH$500,F$1,FALSE),VLOOKUP($A149,Массив!$A$6:$BH$500,F$1,FALSE)/4)*100-100),"0")</f>
        <v>0</v>
      </c>
      <c r="G149" s="28" t="str">
        <f>IFERROR((IFERROR(VLOOKUP($A149,Массив!$A$6:$BH$500,G$1,FALSE),"0")/IFERROR(VLOOKUP($B149,Массив2!$A$6:$BH$500,G$1,FALSE),VLOOKUP($A149,Массив!$A$6:$BH$500,G$1,FALSE)/4)*100-100),"0")</f>
        <v>0</v>
      </c>
      <c r="H149" s="28" t="str">
        <f>IFERROR((IFERROR(VLOOKUP($A149,Массив!$A$6:$BH$500,H$1,FALSE),"0")/IFERROR(VLOOKUP($B149,Массив2!$A$6:$BH$500,H$1,FALSE),VLOOKUP($A149,Массив!$A$6:$BH$500,H$1,FALSE)/4)*100-100),"0")</f>
        <v>0</v>
      </c>
      <c r="I149" s="28" t="str">
        <f>IFERROR((IFERROR(VLOOKUP($A149,Массив!$A$6:$BH$500,I$1,FALSE),"0")/IFERROR(VLOOKUP($B149,Массив2!$A$6:$BH$500,I$1,FALSE),VLOOKUP($A149,Массив!$A$6:$BH$500,I$1,FALSE)/4)*100-100),"0")</f>
        <v>0</v>
      </c>
      <c r="J149" s="29" t="str">
        <f>IFERROR((IFERROR(VLOOKUP($A149,Массив!$A$6:$BH$500,J$1,FALSE),"0")/IFERROR(VLOOKUP($B149,Массив2!$A$6:$BH$500,J$1,FALSE),VLOOKUP($A149,Массив!$A$6:$BH$500,J$1,FALSE)/4)*100-100),"0")</f>
        <v>0</v>
      </c>
      <c r="K149" s="29" t="str">
        <f>IFERROR((IFERROR(VLOOKUP($A149,Массив!$A$6:$BH$500,K$1,FALSE),"0")/IFERROR(VLOOKUP($B149,Массив2!$A$6:$BH$500,K$1,FALSE),VLOOKUP($A149,Массив!$A$6:$BH$500,K$1,FALSE)/4)*100-100),"0")</f>
        <v>0</v>
      </c>
      <c r="L149" s="29" t="str">
        <f>IFERROR((IFERROR(VLOOKUP($A149,Массив!$A$6:$BH$500,L$1,FALSE),"0")/IFERROR(VLOOKUP($B149,Массив2!$A$6:$BH$500,L$1,FALSE),VLOOKUP($A149,Массив!$A$6:$BH$500,L$1,FALSE)/4)*100-100),"0")</f>
        <v>0</v>
      </c>
      <c r="M149" s="29" t="str">
        <f>IFERROR((IFERROR(VLOOKUP($A149,Массив!$A$6:$BH$500,M$1,FALSE),"0")/IFERROR(VLOOKUP($B149,Массив2!$A$6:$BH$500,M$1,FALSE),VLOOKUP($A149,Массив!$A$6:$BH$500,M$1,FALSE)/4)*100-100),"0")</f>
        <v>0</v>
      </c>
      <c r="N149" s="29" t="str">
        <f>IFERROR((IFERROR(VLOOKUP($A149,Массив!$A$6:$BH$500,N$1,FALSE),"0")/IFERROR(VLOOKUP($B149,Массив2!$A$6:$BH$500,N$1,FALSE),VLOOKUP($A149,Массив!$A$6:$BH$500,N$1,FALSE)/4)*100-100),"0")</f>
        <v>0</v>
      </c>
      <c r="O149" s="42" t="str">
        <f>IFERROR((IFERROR(VLOOKUP($A149,Массив!$A$6:$BH$500,O$1,FALSE),"0")/IFERROR(VLOOKUP($B149,Массив2!$A$6:$BH$500,O$1,FALSE),VLOOKUP($A149,Массив!$A$6:$BH$500,O$1,FALSE)/4)*100-100),"0")</f>
        <v>0</v>
      </c>
      <c r="P149" s="42" t="str">
        <f>IFERROR((IFERROR(VLOOKUP($A149,Массив!$A$6:$BH$500,P$1,FALSE),"0")/IFERROR(VLOOKUP($B149,Массив2!$A$6:$BH$500,P$1,FALSE),VLOOKUP($A149,Массив!$A$6:$BH$500,P$1,FALSE)/4)*100-100),"0")</f>
        <v>0</v>
      </c>
      <c r="Q149" s="42" t="str">
        <f>IFERROR((IFERROR(VLOOKUP($A149,Массив!$A$6:$BH$500,Q$1,FALSE),"0")/IFERROR(VLOOKUP($B149,Массив2!$A$6:$BH$500,Q$1,FALSE),VLOOKUP($A149,Массив!$A$6:$BH$500,Q$1,FALSE)/4)*100-100),"0")</f>
        <v>0</v>
      </c>
      <c r="R149" s="42" t="str">
        <f>IFERROR((IFERROR(VLOOKUP($A149,Массив!$A$6:$BH$500,R$1,FALSE),"0")/IFERROR(VLOOKUP($B149,Массив2!$A$6:$BH$500,R$1,FALSE),VLOOKUP($A149,Массив!$A$6:$BH$500,R$1,FALSE)/4)*100-100),"0")</f>
        <v>0</v>
      </c>
      <c r="S149" s="66" t="str">
        <f>IFERROR((IFERROR(VLOOKUP($A149,Массив!$A$6:$BH$500,S$1,FALSE),"0")/IFERROR(VLOOKUP($B149,Массив2!$A$6:$BH$500,S$1,FALSE),VLOOKUP($A149,Массив!$A$6:$BH$500,S$1,FALSE)/4)*100-100),"0")</f>
        <v>0</v>
      </c>
      <c r="T149" s="28" t="str">
        <f>IFERROR((IFERROR(VLOOKUP($A149,Массив!$A$6:$BH$500,T$1,FALSE),"0")/IFERROR(VLOOKUP($B149,Массив2!$A$6:$BH$500,T$1,FALSE),VLOOKUP($A149,Массив!$A$6:$BH$500,T$1,FALSE)/4)*100-100),"0")</f>
        <v>0</v>
      </c>
    </row>
    <row r="150" spans="1:20" x14ac:dyDescent="0.25">
      <c r="A150" s="76" t="s">
        <v>366</v>
      </c>
      <c r="B150" s="77" t="s">
        <v>367</v>
      </c>
      <c r="C150" s="76"/>
      <c r="D150" s="67" t="s">
        <v>149</v>
      </c>
      <c r="E150" s="92" t="s">
        <v>366</v>
      </c>
      <c r="F150" s="27" t="str">
        <f>IFERROR((IFERROR(VLOOKUP($A150,Массив!$A$6:$BH$500,F$1,FALSE),"0")/IFERROR(VLOOKUP($B150,Массив2!$A$6:$BH$500,F$1,FALSE),VLOOKUP($A150,Массив!$A$6:$BH$500,F$1,FALSE)/4)*100-100),"0")</f>
        <v>0</v>
      </c>
      <c r="G150" s="28" t="str">
        <f>IFERROR((IFERROR(VLOOKUP($A150,Массив!$A$6:$BH$500,G$1,FALSE),"0")/IFERROR(VLOOKUP($B150,Массив2!$A$6:$BH$500,G$1,FALSE),VLOOKUP($A150,Массив!$A$6:$BH$500,G$1,FALSE)/4)*100-100),"0")</f>
        <v>0</v>
      </c>
      <c r="H150" s="28" t="str">
        <f>IFERROR((IFERROR(VLOOKUP($A150,Массив!$A$6:$BH$500,H$1,FALSE),"0")/IFERROR(VLOOKUP($B150,Массив2!$A$6:$BH$500,H$1,FALSE),VLOOKUP($A150,Массив!$A$6:$BH$500,H$1,FALSE)/4)*100-100),"0")</f>
        <v>0</v>
      </c>
      <c r="I150" s="28" t="str">
        <f>IFERROR((IFERROR(VLOOKUP($A150,Массив!$A$6:$BH$500,I$1,FALSE),"0")/IFERROR(VLOOKUP($B150,Массив2!$A$6:$BH$500,I$1,FALSE),VLOOKUP($A150,Массив!$A$6:$BH$500,I$1,FALSE)/4)*100-100),"0")</f>
        <v>0</v>
      </c>
      <c r="J150" s="29" t="str">
        <f>IFERROR((IFERROR(VLOOKUP($A150,Массив!$A$6:$BH$500,J$1,FALSE),"0")/IFERROR(VLOOKUP($B150,Массив2!$A$6:$BH$500,J$1,FALSE),VLOOKUP($A150,Массив!$A$6:$BH$500,J$1,FALSE)/4)*100-100),"0")</f>
        <v>0</v>
      </c>
      <c r="K150" s="29" t="str">
        <f>IFERROR((IFERROR(VLOOKUP($A150,Массив!$A$6:$BH$500,K$1,FALSE),"0")/IFERROR(VLOOKUP($B150,Массив2!$A$6:$BH$500,K$1,FALSE),VLOOKUP($A150,Массив!$A$6:$BH$500,K$1,FALSE)/4)*100-100),"0")</f>
        <v>0</v>
      </c>
      <c r="L150" s="29" t="str">
        <f>IFERROR((IFERROR(VLOOKUP($A150,Массив!$A$6:$BH$500,L$1,FALSE),"0")/IFERROR(VLOOKUP($B150,Массив2!$A$6:$BH$500,L$1,FALSE),VLOOKUP($A150,Массив!$A$6:$BH$500,L$1,FALSE)/4)*100-100),"0")</f>
        <v>0</v>
      </c>
      <c r="M150" s="29" t="str">
        <f>IFERROR((IFERROR(VLOOKUP($A150,Массив!$A$6:$BH$500,M$1,FALSE),"0")/IFERROR(VLOOKUP($B150,Массив2!$A$6:$BH$500,M$1,FALSE),VLOOKUP($A150,Массив!$A$6:$BH$500,M$1,FALSE)/4)*100-100),"0")</f>
        <v>0</v>
      </c>
      <c r="N150" s="29" t="str">
        <f>IFERROR((IFERROR(VLOOKUP($A150,Массив!$A$6:$BH$500,N$1,FALSE),"0")/IFERROR(VLOOKUP($B150,Массив2!$A$6:$BH$500,N$1,FALSE),VLOOKUP($A150,Массив!$A$6:$BH$500,N$1,FALSE)/4)*100-100),"0")</f>
        <v>0</v>
      </c>
      <c r="O150" s="42" t="str">
        <f>IFERROR((IFERROR(VLOOKUP($A150,Массив!$A$6:$BH$500,O$1,FALSE),"0")/IFERROR(VLOOKUP($B150,Массив2!$A$6:$BH$500,O$1,FALSE),VLOOKUP($A150,Массив!$A$6:$BH$500,O$1,FALSE)/4)*100-100),"0")</f>
        <v>0</v>
      </c>
      <c r="P150" s="42" t="str">
        <f>IFERROR((IFERROR(VLOOKUP($A150,Массив!$A$6:$BH$500,P$1,FALSE),"0")/IFERROR(VLOOKUP($B150,Массив2!$A$6:$BH$500,P$1,FALSE),VLOOKUP($A150,Массив!$A$6:$BH$500,P$1,FALSE)/4)*100-100),"0")</f>
        <v>0</v>
      </c>
      <c r="Q150" s="42" t="str">
        <f>IFERROR((IFERROR(VLOOKUP($A150,Массив!$A$6:$BH$500,Q$1,FALSE),"0")/IFERROR(VLOOKUP($B150,Массив2!$A$6:$BH$500,Q$1,FALSE),VLOOKUP($A150,Массив!$A$6:$BH$500,Q$1,FALSE)/4)*100-100),"0")</f>
        <v>0</v>
      </c>
      <c r="R150" s="42" t="str">
        <f>IFERROR((IFERROR(VLOOKUP($A150,Массив!$A$6:$BH$500,R$1,FALSE),"0")/IFERROR(VLOOKUP($B150,Массив2!$A$6:$BH$500,R$1,FALSE),VLOOKUP($A150,Массив!$A$6:$BH$500,R$1,FALSE)/4)*100-100),"0")</f>
        <v>0</v>
      </c>
      <c r="S150" s="66" t="str">
        <f>IFERROR((IFERROR(VLOOKUP($A150,Массив!$A$6:$BH$500,S$1,FALSE),"0")/IFERROR(VLOOKUP($B150,Массив2!$A$6:$BH$500,S$1,FALSE),VLOOKUP($A150,Массив!$A$6:$BH$500,S$1,FALSE)/4)*100-100),"0")</f>
        <v>0</v>
      </c>
      <c r="T150" s="28" t="str">
        <f>IFERROR((IFERROR(VLOOKUP($A150,Массив!$A$6:$BH$500,T$1,FALSE),"0")/IFERROR(VLOOKUP($B150,Массив2!$A$6:$BH$500,T$1,FALSE),VLOOKUP($A150,Массив!$A$6:$BH$500,T$1,FALSE)/4)*100-100),"0")</f>
        <v>0</v>
      </c>
    </row>
    <row r="151" spans="1:20" ht="38.25" x14ac:dyDescent="0.25">
      <c r="A151" s="76" t="s">
        <v>367</v>
      </c>
      <c r="B151" s="77" t="s">
        <v>368</v>
      </c>
      <c r="C151" s="76"/>
      <c r="D151" s="67" t="s">
        <v>150</v>
      </c>
      <c r="E151" s="92" t="s">
        <v>367</v>
      </c>
      <c r="F151" s="27" t="str">
        <f>IFERROR((IFERROR(VLOOKUP($A151,Массив!$A$6:$BH$500,F$1,FALSE),"0")/IFERROR(VLOOKUP($B151,Массив2!$A$6:$BH$500,F$1,FALSE),VLOOKUP($A151,Массив!$A$6:$BH$500,F$1,FALSE)/4)*100-100),"0")</f>
        <v>0</v>
      </c>
      <c r="G151" s="28" t="str">
        <f>IFERROR((IFERROR(VLOOKUP($A151,Массив!$A$6:$BH$500,G$1,FALSE),"0")/IFERROR(VLOOKUP($B151,Массив2!$A$6:$BH$500,G$1,FALSE),VLOOKUP($A151,Массив!$A$6:$BH$500,G$1,FALSE)/4)*100-100),"0")</f>
        <v>0</v>
      </c>
      <c r="H151" s="28" t="str">
        <f>IFERROR((IFERROR(VLOOKUP($A151,Массив!$A$6:$BH$500,H$1,FALSE),"0")/IFERROR(VLOOKUP($B151,Массив2!$A$6:$BH$500,H$1,FALSE),VLOOKUP($A151,Массив!$A$6:$BH$500,H$1,FALSE)/4)*100-100),"0")</f>
        <v>0</v>
      </c>
      <c r="I151" s="28" t="str">
        <f>IFERROR((IFERROR(VLOOKUP($A151,Массив!$A$6:$BH$500,I$1,FALSE),"0")/IFERROR(VLOOKUP($B151,Массив2!$A$6:$BH$500,I$1,FALSE),VLOOKUP($A151,Массив!$A$6:$BH$500,I$1,FALSE)/4)*100-100),"0")</f>
        <v>0</v>
      </c>
      <c r="J151" s="29" t="str">
        <f>IFERROR((IFERROR(VLOOKUP($A151,Массив!$A$6:$BH$500,J$1,FALSE),"0")/IFERROR(VLOOKUP($B151,Массив2!$A$6:$BH$500,J$1,FALSE),VLOOKUP($A151,Массив!$A$6:$BH$500,J$1,FALSE)/4)*100-100),"0")</f>
        <v>0</v>
      </c>
      <c r="K151" s="29" t="str">
        <f>IFERROR((IFERROR(VLOOKUP($A151,Массив!$A$6:$BH$500,K$1,FALSE),"0")/IFERROR(VLOOKUP($B151,Массив2!$A$6:$BH$500,K$1,FALSE),VLOOKUP($A151,Массив!$A$6:$BH$500,K$1,FALSE)/4)*100-100),"0")</f>
        <v>0</v>
      </c>
      <c r="L151" s="29" t="str">
        <f>IFERROR((IFERROR(VLOOKUP($A151,Массив!$A$6:$BH$500,L$1,FALSE),"0")/IFERROR(VLOOKUP($B151,Массив2!$A$6:$BH$500,L$1,FALSE),VLOOKUP($A151,Массив!$A$6:$BH$500,L$1,FALSE)/4)*100-100),"0")</f>
        <v>0</v>
      </c>
      <c r="M151" s="29" t="str">
        <f>IFERROR((IFERROR(VLOOKUP($A151,Массив!$A$6:$BH$500,M$1,FALSE),"0")/IFERROR(VLOOKUP($B151,Массив2!$A$6:$BH$500,M$1,FALSE),VLOOKUP($A151,Массив!$A$6:$BH$500,M$1,FALSE)/4)*100-100),"0")</f>
        <v>0</v>
      </c>
      <c r="N151" s="29" t="str">
        <f>IFERROR((IFERROR(VLOOKUP($A151,Массив!$A$6:$BH$500,N$1,FALSE),"0")/IFERROR(VLOOKUP($B151,Массив2!$A$6:$BH$500,N$1,FALSE),VLOOKUP($A151,Массив!$A$6:$BH$500,N$1,FALSE)/4)*100-100),"0")</f>
        <v>0</v>
      </c>
      <c r="O151" s="42" t="str">
        <f>IFERROR((IFERROR(VLOOKUP($A151,Массив!$A$6:$BH$500,O$1,FALSE),"0")/IFERROR(VLOOKUP($B151,Массив2!$A$6:$BH$500,O$1,FALSE),VLOOKUP($A151,Массив!$A$6:$BH$500,O$1,FALSE)/4)*100-100),"0")</f>
        <v>0</v>
      </c>
      <c r="P151" s="42" t="str">
        <f>IFERROR((IFERROR(VLOOKUP($A151,Массив!$A$6:$BH$500,P$1,FALSE),"0")/IFERROR(VLOOKUP($B151,Массив2!$A$6:$BH$500,P$1,FALSE),VLOOKUP($A151,Массив!$A$6:$BH$500,P$1,FALSE)/4)*100-100),"0")</f>
        <v>0</v>
      </c>
      <c r="Q151" s="42" t="str">
        <f>IFERROR((IFERROR(VLOOKUP($A151,Массив!$A$6:$BH$500,Q$1,FALSE),"0")/IFERROR(VLOOKUP($B151,Массив2!$A$6:$BH$500,Q$1,FALSE),VLOOKUP($A151,Массив!$A$6:$BH$500,Q$1,FALSE)/4)*100-100),"0")</f>
        <v>0</v>
      </c>
      <c r="R151" s="42" t="str">
        <f>IFERROR((IFERROR(VLOOKUP($A151,Массив!$A$6:$BH$500,R$1,FALSE),"0")/IFERROR(VLOOKUP($B151,Массив2!$A$6:$BH$500,R$1,FALSE),VLOOKUP($A151,Массив!$A$6:$BH$500,R$1,FALSE)/4)*100-100),"0")</f>
        <v>0</v>
      </c>
      <c r="S151" s="66" t="str">
        <f>IFERROR((IFERROR(VLOOKUP($A151,Массив!$A$6:$BH$500,S$1,FALSE),"0")/IFERROR(VLOOKUP($B151,Массив2!$A$6:$BH$500,S$1,FALSE),VLOOKUP($A151,Массив!$A$6:$BH$500,S$1,FALSE)/4)*100-100),"0")</f>
        <v>0</v>
      </c>
      <c r="T151" s="28" t="str">
        <f>IFERROR((IFERROR(VLOOKUP($A151,Массив!$A$6:$BH$500,T$1,FALSE),"0")/IFERROR(VLOOKUP($B151,Массив2!$A$6:$BH$500,T$1,FALSE),VLOOKUP($A151,Массив!$A$6:$BH$500,T$1,FALSE)/4)*100-100),"0")</f>
        <v>0</v>
      </c>
    </row>
    <row r="152" spans="1:20" ht="38.25" x14ac:dyDescent="0.25">
      <c r="A152" s="76" t="s">
        <v>368</v>
      </c>
      <c r="B152" s="77" t="s">
        <v>369</v>
      </c>
      <c r="C152" s="76"/>
      <c r="D152" s="19" t="s">
        <v>151</v>
      </c>
      <c r="E152" s="92" t="s">
        <v>368</v>
      </c>
      <c r="F152" s="27" t="str">
        <f>IFERROR((IFERROR(VLOOKUP($A152,Массив!$A$6:$BH$500,F$1,FALSE),"0")/IFERROR(VLOOKUP($B152,Массив2!$A$6:$BH$500,F$1,FALSE),VLOOKUP($A152,Массив!$A$6:$BH$500,F$1,FALSE)/4)*100-100),"0")</f>
        <v>0</v>
      </c>
      <c r="G152" s="28" t="str">
        <f>IFERROR((IFERROR(VLOOKUP($A152,Массив!$A$6:$BH$500,G$1,FALSE),"0")/IFERROR(VLOOKUP($B152,Массив2!$A$6:$BH$500,G$1,FALSE),VLOOKUP($A152,Массив!$A$6:$BH$500,G$1,FALSE)/4)*100-100),"0")</f>
        <v>0</v>
      </c>
      <c r="H152" s="28" t="str">
        <f>IFERROR((IFERROR(VLOOKUP($A152,Массив!$A$6:$BH$500,H$1,FALSE),"0")/IFERROR(VLOOKUP($B152,Массив2!$A$6:$BH$500,H$1,FALSE),VLOOKUP($A152,Массив!$A$6:$BH$500,H$1,FALSE)/4)*100-100),"0")</f>
        <v>0</v>
      </c>
      <c r="I152" s="28" t="str">
        <f>IFERROR((IFERROR(VLOOKUP($A152,Массив!$A$6:$BH$500,I$1,FALSE),"0")/IFERROR(VLOOKUP($B152,Массив2!$A$6:$BH$500,I$1,FALSE),VLOOKUP($A152,Массив!$A$6:$BH$500,I$1,FALSE)/4)*100-100),"0")</f>
        <v>0</v>
      </c>
      <c r="J152" s="29" t="str">
        <f>IFERROR((IFERROR(VLOOKUP($A152,Массив!$A$6:$BH$500,J$1,FALSE),"0")/IFERROR(VLOOKUP($B152,Массив2!$A$6:$BH$500,J$1,FALSE),VLOOKUP($A152,Массив!$A$6:$BH$500,J$1,FALSE)/4)*100-100),"0")</f>
        <v>0</v>
      </c>
      <c r="K152" s="29" t="str">
        <f>IFERROR((IFERROR(VLOOKUP($A152,Массив!$A$6:$BH$500,K$1,FALSE),"0")/IFERROR(VLOOKUP($B152,Массив2!$A$6:$BH$500,K$1,FALSE),VLOOKUP($A152,Массив!$A$6:$BH$500,K$1,FALSE)/4)*100-100),"0")</f>
        <v>0</v>
      </c>
      <c r="L152" s="29" t="str">
        <f>IFERROR((IFERROR(VLOOKUP($A152,Массив!$A$6:$BH$500,L$1,FALSE),"0")/IFERROR(VLOOKUP($B152,Массив2!$A$6:$BH$500,L$1,FALSE),VLOOKUP($A152,Массив!$A$6:$BH$500,L$1,FALSE)/4)*100-100),"0")</f>
        <v>0</v>
      </c>
      <c r="M152" s="29" t="str">
        <f>IFERROR((IFERROR(VLOOKUP($A152,Массив!$A$6:$BH$500,M$1,FALSE),"0")/IFERROR(VLOOKUP($B152,Массив2!$A$6:$BH$500,M$1,FALSE),VLOOKUP($A152,Массив!$A$6:$BH$500,M$1,FALSE)/4)*100-100),"0")</f>
        <v>0</v>
      </c>
      <c r="N152" s="29" t="str">
        <f>IFERROR((IFERROR(VLOOKUP($A152,Массив!$A$6:$BH$500,N$1,FALSE),"0")/IFERROR(VLOOKUP($B152,Массив2!$A$6:$BH$500,N$1,FALSE),VLOOKUP($A152,Массив!$A$6:$BH$500,N$1,FALSE)/4)*100-100),"0")</f>
        <v>0</v>
      </c>
      <c r="O152" s="42" t="str">
        <f>IFERROR((IFERROR(VLOOKUP($A152,Массив!$A$6:$BH$500,O$1,FALSE),"0")/IFERROR(VLOOKUP($B152,Массив2!$A$6:$BH$500,O$1,FALSE),VLOOKUP($A152,Массив!$A$6:$BH$500,O$1,FALSE)/4)*100-100),"0")</f>
        <v>0</v>
      </c>
      <c r="P152" s="42" t="str">
        <f>IFERROR((IFERROR(VLOOKUP($A152,Массив!$A$6:$BH$500,P$1,FALSE),"0")/IFERROR(VLOOKUP($B152,Массив2!$A$6:$BH$500,P$1,FALSE),VLOOKUP($A152,Массив!$A$6:$BH$500,P$1,FALSE)/4)*100-100),"0")</f>
        <v>0</v>
      </c>
      <c r="Q152" s="42" t="str">
        <f>IFERROR((IFERROR(VLOOKUP($A152,Массив!$A$6:$BH$500,Q$1,FALSE),"0")/IFERROR(VLOOKUP($B152,Массив2!$A$6:$BH$500,Q$1,FALSE),VLOOKUP($A152,Массив!$A$6:$BH$500,Q$1,FALSE)/4)*100-100),"0")</f>
        <v>0</v>
      </c>
      <c r="R152" s="42" t="str">
        <f>IFERROR((IFERROR(VLOOKUP($A152,Массив!$A$6:$BH$500,R$1,FALSE),"0")/IFERROR(VLOOKUP($B152,Массив2!$A$6:$BH$500,R$1,FALSE),VLOOKUP($A152,Массив!$A$6:$BH$500,R$1,FALSE)/4)*100-100),"0")</f>
        <v>0</v>
      </c>
      <c r="S152" s="66" t="str">
        <f>IFERROR((IFERROR(VLOOKUP($A152,Массив!$A$6:$BH$500,S$1,FALSE),"0")/IFERROR(VLOOKUP($B152,Массив2!$A$6:$BH$500,S$1,FALSE),VLOOKUP($A152,Массив!$A$6:$BH$500,S$1,FALSE)/4)*100-100),"0")</f>
        <v>0</v>
      </c>
      <c r="T152" s="28" t="str">
        <f>IFERROR((IFERROR(VLOOKUP($A152,Массив!$A$6:$BH$500,T$1,FALSE),"0")/IFERROR(VLOOKUP($B152,Массив2!$A$6:$BH$500,T$1,FALSE),VLOOKUP($A152,Массив!$A$6:$BH$500,T$1,FALSE)/4)*100-100),"0")</f>
        <v>0</v>
      </c>
    </row>
    <row r="153" spans="1:20" ht="25.5" x14ac:dyDescent="0.25">
      <c r="A153" s="76" t="s">
        <v>369</v>
      </c>
      <c r="B153" s="77" t="s">
        <v>370</v>
      </c>
      <c r="C153" s="76"/>
      <c r="D153" s="19" t="s">
        <v>152</v>
      </c>
      <c r="E153" s="92" t="s">
        <v>369</v>
      </c>
      <c r="F153" s="27" t="str">
        <f>IFERROR((IFERROR(VLOOKUP($A153,Массив!$A$6:$BH$500,F$1,FALSE),"0")/IFERROR(VLOOKUP($B153,Массив2!$A$6:$BH$500,F$1,FALSE),VLOOKUP($A153,Массив!$A$6:$BH$500,F$1,FALSE)/4)*100-100),"0")</f>
        <v>0</v>
      </c>
      <c r="G153" s="28" t="str">
        <f>IFERROR((IFERROR(VLOOKUP($A153,Массив!$A$6:$BH$500,G$1,FALSE),"0")/IFERROR(VLOOKUP($B153,Массив2!$A$6:$BH$500,G$1,FALSE),VLOOKUP($A153,Массив!$A$6:$BH$500,G$1,FALSE)/4)*100-100),"0")</f>
        <v>0</v>
      </c>
      <c r="H153" s="28" t="str">
        <f>IFERROR((IFERROR(VLOOKUP($A153,Массив!$A$6:$BH$500,H$1,FALSE),"0")/IFERROR(VLOOKUP($B153,Массив2!$A$6:$BH$500,H$1,FALSE),VLOOKUP($A153,Массив!$A$6:$BH$500,H$1,FALSE)/4)*100-100),"0")</f>
        <v>0</v>
      </c>
      <c r="I153" s="28" t="str">
        <f>IFERROR((IFERROR(VLOOKUP($A153,Массив!$A$6:$BH$500,I$1,FALSE),"0")/IFERROR(VLOOKUP($B153,Массив2!$A$6:$BH$500,I$1,FALSE),VLOOKUP($A153,Массив!$A$6:$BH$500,I$1,FALSE)/4)*100-100),"0")</f>
        <v>0</v>
      </c>
      <c r="J153" s="29" t="str">
        <f>IFERROR((IFERROR(VLOOKUP($A153,Массив!$A$6:$BH$500,J$1,FALSE),"0")/IFERROR(VLOOKUP($B153,Массив2!$A$6:$BH$500,J$1,FALSE),VLOOKUP($A153,Массив!$A$6:$BH$500,J$1,FALSE)/4)*100-100),"0")</f>
        <v>0</v>
      </c>
      <c r="K153" s="29" t="str">
        <f>IFERROR((IFERROR(VLOOKUP($A153,Массив!$A$6:$BH$500,K$1,FALSE),"0")/IFERROR(VLOOKUP($B153,Массив2!$A$6:$BH$500,K$1,FALSE),VLOOKUP($A153,Массив!$A$6:$BH$500,K$1,FALSE)/4)*100-100),"0")</f>
        <v>0</v>
      </c>
      <c r="L153" s="29" t="str">
        <f>IFERROR((IFERROR(VLOOKUP($A153,Массив!$A$6:$BH$500,L$1,FALSE),"0")/IFERROR(VLOOKUP($B153,Массив2!$A$6:$BH$500,L$1,FALSE),VLOOKUP($A153,Массив!$A$6:$BH$500,L$1,FALSE)/4)*100-100),"0")</f>
        <v>0</v>
      </c>
      <c r="M153" s="29" t="str">
        <f>IFERROR((IFERROR(VLOOKUP($A153,Массив!$A$6:$BH$500,M$1,FALSE),"0")/IFERROR(VLOOKUP($B153,Массив2!$A$6:$BH$500,M$1,FALSE),VLOOKUP($A153,Массив!$A$6:$BH$500,M$1,FALSE)/4)*100-100),"0")</f>
        <v>0</v>
      </c>
      <c r="N153" s="29" t="str">
        <f>IFERROR((IFERROR(VLOOKUP($A153,Массив!$A$6:$BH$500,N$1,FALSE),"0")/IFERROR(VLOOKUP($B153,Массив2!$A$6:$BH$500,N$1,FALSE),VLOOKUP($A153,Массив!$A$6:$BH$500,N$1,FALSE)/4)*100-100),"0")</f>
        <v>0</v>
      </c>
      <c r="O153" s="42" t="str">
        <f>IFERROR((IFERROR(VLOOKUP($A153,Массив!$A$6:$BH$500,O$1,FALSE),"0")/IFERROR(VLOOKUP($B153,Массив2!$A$6:$BH$500,O$1,FALSE),VLOOKUP($A153,Массив!$A$6:$BH$500,O$1,FALSE)/4)*100-100),"0")</f>
        <v>0</v>
      </c>
      <c r="P153" s="42" t="str">
        <f>IFERROR((IFERROR(VLOOKUP($A153,Массив!$A$6:$BH$500,P$1,FALSE),"0")/IFERROR(VLOOKUP($B153,Массив2!$A$6:$BH$500,P$1,FALSE),VLOOKUP($A153,Массив!$A$6:$BH$500,P$1,FALSE)/4)*100-100),"0")</f>
        <v>0</v>
      </c>
      <c r="Q153" s="42" t="str">
        <f>IFERROR((IFERROR(VLOOKUP($A153,Массив!$A$6:$BH$500,Q$1,FALSE),"0")/IFERROR(VLOOKUP($B153,Массив2!$A$6:$BH$500,Q$1,FALSE),VLOOKUP($A153,Массив!$A$6:$BH$500,Q$1,FALSE)/4)*100-100),"0")</f>
        <v>0</v>
      </c>
      <c r="R153" s="42" t="str">
        <f>IFERROR((IFERROR(VLOOKUP($A153,Массив!$A$6:$BH$500,R$1,FALSE),"0")/IFERROR(VLOOKUP($B153,Массив2!$A$6:$BH$500,R$1,FALSE),VLOOKUP($A153,Массив!$A$6:$BH$500,R$1,FALSE)/4)*100-100),"0")</f>
        <v>0</v>
      </c>
      <c r="S153" s="66" t="str">
        <f>IFERROR((IFERROR(VLOOKUP($A153,Массив!$A$6:$BH$500,S$1,FALSE),"0")/IFERROR(VLOOKUP($B153,Массив2!$A$6:$BH$500,S$1,FALSE),VLOOKUP($A153,Массив!$A$6:$BH$500,S$1,FALSE)/4)*100-100),"0")</f>
        <v>0</v>
      </c>
      <c r="T153" s="28" t="str">
        <f>IFERROR((IFERROR(VLOOKUP($A153,Массив!$A$6:$BH$500,T$1,FALSE),"0")/IFERROR(VLOOKUP($B153,Массив2!$A$6:$BH$500,T$1,FALSE),VLOOKUP($A153,Массив!$A$6:$BH$500,T$1,FALSE)/4)*100-100),"0")</f>
        <v>0</v>
      </c>
    </row>
    <row r="154" spans="1:20" x14ac:dyDescent="0.25">
      <c r="A154" s="76" t="s">
        <v>370</v>
      </c>
      <c r="B154" s="77" t="s">
        <v>371</v>
      </c>
      <c r="C154" s="76"/>
      <c r="D154" s="19" t="s">
        <v>117</v>
      </c>
      <c r="E154" s="92" t="s">
        <v>370</v>
      </c>
      <c r="F154" s="27" t="str">
        <f>IFERROR((IFERROR(VLOOKUP($A154,Массив!$A$6:$BH$500,F$1,FALSE),"0")/IFERROR(VLOOKUP($B154,Массив2!$A$6:$BH$500,F$1,FALSE),VLOOKUP($A154,Массив!$A$6:$BH$500,F$1,FALSE)/4)*100-100),"0")</f>
        <v>0</v>
      </c>
      <c r="G154" s="28" t="str">
        <f>IFERROR((IFERROR(VLOOKUP($A154,Массив!$A$6:$BH$500,G$1,FALSE),"0")/IFERROR(VLOOKUP($B154,Массив2!$A$6:$BH$500,G$1,FALSE),VLOOKUP($A154,Массив!$A$6:$BH$500,G$1,FALSE)/4)*100-100),"0")</f>
        <v>0</v>
      </c>
      <c r="H154" s="28" t="str">
        <f>IFERROR((IFERROR(VLOOKUP($A154,Массив!$A$6:$BH$500,H$1,FALSE),"0")/IFERROR(VLOOKUP($B154,Массив2!$A$6:$BH$500,H$1,FALSE),VLOOKUP($A154,Массив!$A$6:$BH$500,H$1,FALSE)/4)*100-100),"0")</f>
        <v>0</v>
      </c>
      <c r="I154" s="28" t="str">
        <f>IFERROR((IFERROR(VLOOKUP($A154,Массив!$A$6:$BH$500,I$1,FALSE),"0")/IFERROR(VLOOKUP($B154,Массив2!$A$6:$BH$500,I$1,FALSE),VLOOKUP($A154,Массив!$A$6:$BH$500,I$1,FALSE)/4)*100-100),"0")</f>
        <v>0</v>
      </c>
      <c r="J154" s="29" t="str">
        <f>IFERROR((IFERROR(VLOOKUP($A154,Массив!$A$6:$BH$500,J$1,FALSE),"0")/IFERROR(VLOOKUP($B154,Массив2!$A$6:$BH$500,J$1,FALSE),VLOOKUP($A154,Массив!$A$6:$BH$500,J$1,FALSE)/4)*100-100),"0")</f>
        <v>0</v>
      </c>
      <c r="K154" s="29" t="str">
        <f>IFERROR((IFERROR(VLOOKUP($A154,Массив!$A$6:$BH$500,K$1,FALSE),"0")/IFERROR(VLOOKUP($B154,Массив2!$A$6:$BH$500,K$1,FALSE),VLOOKUP($A154,Массив!$A$6:$BH$500,K$1,FALSE)/4)*100-100),"0")</f>
        <v>0</v>
      </c>
      <c r="L154" s="29" t="str">
        <f>IFERROR((IFERROR(VLOOKUP($A154,Массив!$A$6:$BH$500,L$1,FALSE),"0")/IFERROR(VLOOKUP($B154,Массив2!$A$6:$BH$500,L$1,FALSE),VLOOKUP($A154,Массив!$A$6:$BH$500,L$1,FALSE)/4)*100-100),"0")</f>
        <v>0</v>
      </c>
      <c r="M154" s="29" t="str">
        <f>IFERROR((IFERROR(VLOOKUP($A154,Массив!$A$6:$BH$500,M$1,FALSE),"0")/IFERROR(VLOOKUP($B154,Массив2!$A$6:$BH$500,M$1,FALSE),VLOOKUP($A154,Массив!$A$6:$BH$500,M$1,FALSE)/4)*100-100),"0")</f>
        <v>0</v>
      </c>
      <c r="N154" s="29" t="str">
        <f>IFERROR((IFERROR(VLOOKUP($A154,Массив!$A$6:$BH$500,N$1,FALSE),"0")/IFERROR(VLOOKUP($B154,Массив2!$A$6:$BH$500,N$1,FALSE),VLOOKUP($A154,Массив!$A$6:$BH$500,N$1,FALSE)/4)*100-100),"0")</f>
        <v>0</v>
      </c>
      <c r="O154" s="42" t="str">
        <f>IFERROR((IFERROR(VLOOKUP($A154,Массив!$A$6:$BH$500,O$1,FALSE),"0")/IFERROR(VLOOKUP($B154,Массив2!$A$6:$BH$500,O$1,FALSE),VLOOKUP($A154,Массив!$A$6:$BH$500,O$1,FALSE)/4)*100-100),"0")</f>
        <v>0</v>
      </c>
      <c r="P154" s="42" t="str">
        <f>IFERROR((IFERROR(VLOOKUP($A154,Массив!$A$6:$BH$500,P$1,FALSE),"0")/IFERROR(VLOOKUP($B154,Массив2!$A$6:$BH$500,P$1,FALSE),VLOOKUP($A154,Массив!$A$6:$BH$500,P$1,FALSE)/4)*100-100),"0")</f>
        <v>0</v>
      </c>
      <c r="Q154" s="42" t="str">
        <f>IFERROR((IFERROR(VLOOKUP($A154,Массив!$A$6:$BH$500,Q$1,FALSE),"0")/IFERROR(VLOOKUP($B154,Массив2!$A$6:$BH$500,Q$1,FALSE),VLOOKUP($A154,Массив!$A$6:$BH$500,Q$1,FALSE)/4)*100-100),"0")</f>
        <v>0</v>
      </c>
      <c r="R154" s="42" t="str">
        <f>IFERROR((IFERROR(VLOOKUP($A154,Массив!$A$6:$BH$500,R$1,FALSE),"0")/IFERROR(VLOOKUP($B154,Массив2!$A$6:$BH$500,R$1,FALSE),VLOOKUP($A154,Массив!$A$6:$BH$500,R$1,FALSE)/4)*100-100),"0")</f>
        <v>0</v>
      </c>
      <c r="S154" s="66" t="str">
        <f>IFERROR((IFERROR(VLOOKUP($A154,Массив!$A$6:$BH$500,S$1,FALSE),"0")/IFERROR(VLOOKUP($B154,Массив2!$A$6:$BH$500,S$1,FALSE),VLOOKUP($A154,Массив!$A$6:$BH$500,S$1,FALSE)/4)*100-100),"0")</f>
        <v>0</v>
      </c>
      <c r="T154" s="28" t="str">
        <f>IFERROR((IFERROR(VLOOKUP($A154,Массив!$A$6:$BH$500,T$1,FALSE),"0")/IFERROR(VLOOKUP($B154,Массив2!$A$6:$BH$500,T$1,FALSE),VLOOKUP($A154,Массив!$A$6:$BH$500,T$1,FALSE)/4)*100-100),"0")</f>
        <v>0</v>
      </c>
    </row>
    <row r="155" spans="1:20" ht="63.75" x14ac:dyDescent="0.25">
      <c r="A155" s="76" t="s">
        <v>371</v>
      </c>
      <c r="B155" s="77" t="s">
        <v>372</v>
      </c>
      <c r="C155" s="76"/>
      <c r="D155" s="19" t="s">
        <v>603</v>
      </c>
      <c r="E155" s="92" t="s">
        <v>371</v>
      </c>
      <c r="F155" s="27" t="str">
        <f>IFERROR((IFERROR(VLOOKUP($A155,Массив!$A$6:$BH$500,F$1,FALSE),"0")/IFERROR(VLOOKUP($B155,Массив2!$A$6:$BH$500,F$1,FALSE),VLOOKUP($A155,Массив!$A$6:$BH$500,F$1,FALSE)/4)*100-100),"0")</f>
        <v>0</v>
      </c>
      <c r="G155" s="28" t="str">
        <f>IFERROR((IFERROR(VLOOKUP($A155,Массив!$A$6:$BH$500,G$1,FALSE),"0")/IFERROR(VLOOKUP($B155,Массив2!$A$6:$BH$500,G$1,FALSE),VLOOKUP($A155,Массив!$A$6:$BH$500,G$1,FALSE)/4)*100-100),"0")</f>
        <v>0</v>
      </c>
      <c r="H155" s="28" t="str">
        <f>IFERROR((IFERROR(VLOOKUP($A155,Массив!$A$6:$BH$500,H$1,FALSE),"0")/IFERROR(VLOOKUP($B155,Массив2!$A$6:$BH$500,H$1,FALSE),VLOOKUP($A155,Массив!$A$6:$BH$500,H$1,FALSE)/4)*100-100),"0")</f>
        <v>0</v>
      </c>
      <c r="I155" s="28" t="str">
        <f>IFERROR((IFERROR(VLOOKUP($A155,Массив!$A$6:$BH$500,I$1,FALSE),"0")/IFERROR(VLOOKUP($B155,Массив2!$A$6:$BH$500,I$1,FALSE),VLOOKUP($A155,Массив!$A$6:$BH$500,I$1,FALSE)/4)*100-100),"0")</f>
        <v>0</v>
      </c>
      <c r="J155" s="29" t="str">
        <f>IFERROR((IFERROR(VLOOKUP($A155,Массив!$A$6:$BH$500,J$1,FALSE),"0")/IFERROR(VLOOKUP($B155,Массив2!$A$6:$BH$500,J$1,FALSE),VLOOKUP($A155,Массив!$A$6:$BH$500,J$1,FALSE)/4)*100-100),"0")</f>
        <v>0</v>
      </c>
      <c r="K155" s="29" t="str">
        <f>IFERROR((IFERROR(VLOOKUP($A155,Массив!$A$6:$BH$500,K$1,FALSE),"0")/IFERROR(VLOOKUP($B155,Массив2!$A$6:$BH$500,K$1,FALSE),VLOOKUP($A155,Массив!$A$6:$BH$500,K$1,FALSE)/4)*100-100),"0")</f>
        <v>0</v>
      </c>
      <c r="L155" s="29" t="str">
        <f>IFERROR((IFERROR(VLOOKUP($A155,Массив!$A$6:$BH$500,L$1,FALSE),"0")/IFERROR(VLOOKUP($B155,Массив2!$A$6:$BH$500,L$1,FALSE),VLOOKUP($A155,Массив!$A$6:$BH$500,L$1,FALSE)/4)*100-100),"0")</f>
        <v>0</v>
      </c>
      <c r="M155" s="29" t="str">
        <f>IFERROR((IFERROR(VLOOKUP($A155,Массив!$A$6:$BH$500,M$1,FALSE),"0")/IFERROR(VLOOKUP($B155,Массив2!$A$6:$BH$500,M$1,FALSE),VLOOKUP($A155,Массив!$A$6:$BH$500,M$1,FALSE)/4)*100-100),"0")</f>
        <v>0</v>
      </c>
      <c r="N155" s="29" t="str">
        <f>IFERROR((IFERROR(VLOOKUP($A155,Массив!$A$6:$BH$500,N$1,FALSE),"0")/IFERROR(VLOOKUP($B155,Массив2!$A$6:$BH$500,N$1,FALSE),VLOOKUP($A155,Массив!$A$6:$BH$500,N$1,FALSE)/4)*100-100),"0")</f>
        <v>0</v>
      </c>
      <c r="O155" s="42" t="str">
        <f>IFERROR((IFERROR(VLOOKUP($A155,Массив!$A$6:$BH$500,O$1,FALSE),"0")/IFERROR(VLOOKUP($B155,Массив2!$A$6:$BH$500,O$1,FALSE),VLOOKUP($A155,Массив!$A$6:$BH$500,O$1,FALSE)/4)*100-100),"0")</f>
        <v>0</v>
      </c>
      <c r="P155" s="42" t="str">
        <f>IFERROR((IFERROR(VLOOKUP($A155,Массив!$A$6:$BH$500,P$1,FALSE),"0")/IFERROR(VLOOKUP($B155,Массив2!$A$6:$BH$500,P$1,FALSE),VLOOKUP($A155,Массив!$A$6:$BH$500,P$1,FALSE)/4)*100-100),"0")</f>
        <v>0</v>
      </c>
      <c r="Q155" s="42" t="str">
        <f>IFERROR((IFERROR(VLOOKUP($A155,Массив!$A$6:$BH$500,Q$1,FALSE),"0")/IFERROR(VLOOKUP($B155,Массив2!$A$6:$BH$500,Q$1,FALSE),VLOOKUP($A155,Массив!$A$6:$BH$500,Q$1,FALSE)/4)*100-100),"0")</f>
        <v>0</v>
      </c>
      <c r="R155" s="42" t="str">
        <f>IFERROR((IFERROR(VLOOKUP($A155,Массив!$A$6:$BH$500,R$1,FALSE),"0")/IFERROR(VLOOKUP($B155,Массив2!$A$6:$BH$500,R$1,FALSE),VLOOKUP($A155,Массив!$A$6:$BH$500,R$1,FALSE)/4)*100-100),"0")</f>
        <v>0</v>
      </c>
      <c r="S155" s="66" t="str">
        <f>IFERROR((IFERROR(VLOOKUP($A155,Массив!$A$6:$BH$500,S$1,FALSE),"0")/IFERROR(VLOOKUP($B155,Массив2!$A$6:$BH$500,S$1,FALSE),VLOOKUP($A155,Массив!$A$6:$BH$500,S$1,FALSE)/4)*100-100),"0")</f>
        <v>0</v>
      </c>
      <c r="T155" s="28" t="str">
        <f>IFERROR((IFERROR(VLOOKUP($A155,Массив!$A$6:$BH$500,T$1,FALSE),"0")/IFERROR(VLOOKUP($B155,Массив2!$A$6:$BH$500,T$1,FALSE),VLOOKUP($A155,Массив!$A$6:$BH$500,T$1,FALSE)/4)*100-100),"0")</f>
        <v>0</v>
      </c>
    </row>
    <row r="156" spans="1:20" x14ac:dyDescent="0.25">
      <c r="A156" s="76" t="s">
        <v>372</v>
      </c>
      <c r="B156" s="77" t="s">
        <v>373</v>
      </c>
      <c r="C156" s="76"/>
      <c r="D156" s="19" t="s">
        <v>118</v>
      </c>
      <c r="E156" s="92" t="s">
        <v>372</v>
      </c>
      <c r="F156" s="27" t="str">
        <f>IFERROR((IFERROR(VLOOKUP($A156,Массив!$A$6:$BH$500,F$1,FALSE),"0")/IFERROR(VLOOKUP($B156,Массив2!$A$6:$BH$500,F$1,FALSE),VLOOKUP($A156,Массив!$A$6:$BH$500,F$1,FALSE)/4)*100-100),"0")</f>
        <v>0</v>
      </c>
      <c r="G156" s="28" t="str">
        <f>IFERROR((IFERROR(VLOOKUP($A156,Массив!$A$6:$BH$500,G$1,FALSE),"0")/IFERROR(VLOOKUP($B156,Массив2!$A$6:$BH$500,G$1,FALSE),VLOOKUP($A156,Массив!$A$6:$BH$500,G$1,FALSE)/4)*100-100),"0")</f>
        <v>0</v>
      </c>
      <c r="H156" s="28" t="str">
        <f>IFERROR((IFERROR(VLOOKUP($A156,Массив!$A$6:$BH$500,H$1,FALSE),"0")/IFERROR(VLOOKUP($B156,Массив2!$A$6:$BH$500,H$1,FALSE),VLOOKUP($A156,Массив!$A$6:$BH$500,H$1,FALSE)/4)*100-100),"0")</f>
        <v>0</v>
      </c>
      <c r="I156" s="28" t="str">
        <f>IFERROR((IFERROR(VLOOKUP($A156,Массив!$A$6:$BH$500,I$1,FALSE),"0")/IFERROR(VLOOKUP($B156,Массив2!$A$6:$BH$500,I$1,FALSE),VLOOKUP($A156,Массив!$A$6:$BH$500,I$1,FALSE)/4)*100-100),"0")</f>
        <v>0</v>
      </c>
      <c r="J156" s="29" t="str">
        <f>IFERROR((IFERROR(VLOOKUP($A156,Массив!$A$6:$BH$500,J$1,FALSE),"0")/IFERROR(VLOOKUP($B156,Массив2!$A$6:$BH$500,J$1,FALSE),VLOOKUP($A156,Массив!$A$6:$BH$500,J$1,FALSE)/4)*100-100),"0")</f>
        <v>0</v>
      </c>
      <c r="K156" s="29" t="str">
        <f>IFERROR((IFERROR(VLOOKUP($A156,Массив!$A$6:$BH$500,K$1,FALSE),"0")/IFERROR(VLOOKUP($B156,Массив2!$A$6:$BH$500,K$1,FALSE),VLOOKUP($A156,Массив!$A$6:$BH$500,K$1,FALSE)/4)*100-100),"0")</f>
        <v>0</v>
      </c>
      <c r="L156" s="29" t="str">
        <f>IFERROR((IFERROR(VLOOKUP($A156,Массив!$A$6:$BH$500,L$1,FALSE),"0")/IFERROR(VLOOKUP($B156,Массив2!$A$6:$BH$500,L$1,FALSE),VLOOKUP($A156,Массив!$A$6:$BH$500,L$1,FALSE)/4)*100-100),"0")</f>
        <v>0</v>
      </c>
      <c r="M156" s="29" t="str">
        <f>IFERROR((IFERROR(VLOOKUP($A156,Массив!$A$6:$BH$500,M$1,FALSE),"0")/IFERROR(VLOOKUP($B156,Массив2!$A$6:$BH$500,M$1,FALSE),VLOOKUP($A156,Массив!$A$6:$BH$500,M$1,FALSE)/4)*100-100),"0")</f>
        <v>0</v>
      </c>
      <c r="N156" s="29" t="str">
        <f>IFERROR((IFERROR(VLOOKUP($A156,Массив!$A$6:$BH$500,N$1,FALSE),"0")/IFERROR(VLOOKUP($B156,Массив2!$A$6:$BH$500,N$1,FALSE),VLOOKUP($A156,Массив!$A$6:$BH$500,N$1,FALSE)/4)*100-100),"0")</f>
        <v>0</v>
      </c>
      <c r="O156" s="42" t="str">
        <f>IFERROR((IFERROR(VLOOKUP($A156,Массив!$A$6:$BH$500,O$1,FALSE),"0")/IFERROR(VLOOKUP($B156,Массив2!$A$6:$BH$500,O$1,FALSE),VLOOKUP($A156,Массив!$A$6:$BH$500,O$1,FALSE)/4)*100-100),"0")</f>
        <v>0</v>
      </c>
      <c r="P156" s="42" t="str">
        <f>IFERROR((IFERROR(VLOOKUP($A156,Массив!$A$6:$BH$500,P$1,FALSE),"0")/IFERROR(VLOOKUP($B156,Массив2!$A$6:$BH$500,P$1,FALSE),VLOOKUP($A156,Массив!$A$6:$BH$500,P$1,FALSE)/4)*100-100),"0")</f>
        <v>0</v>
      </c>
      <c r="Q156" s="42" t="str">
        <f>IFERROR((IFERROR(VLOOKUP($A156,Массив!$A$6:$BH$500,Q$1,FALSE),"0")/IFERROR(VLOOKUP($B156,Массив2!$A$6:$BH$500,Q$1,FALSE),VLOOKUP($A156,Массив!$A$6:$BH$500,Q$1,FALSE)/4)*100-100),"0")</f>
        <v>0</v>
      </c>
      <c r="R156" s="42" t="str">
        <f>IFERROR((IFERROR(VLOOKUP($A156,Массив!$A$6:$BH$500,R$1,FALSE),"0")/IFERROR(VLOOKUP($B156,Массив2!$A$6:$BH$500,R$1,FALSE),VLOOKUP($A156,Массив!$A$6:$BH$500,R$1,FALSE)/4)*100-100),"0")</f>
        <v>0</v>
      </c>
      <c r="S156" s="66" t="str">
        <f>IFERROR((IFERROR(VLOOKUP($A156,Массив!$A$6:$BH$500,S$1,FALSE),"0")/IFERROR(VLOOKUP($B156,Массив2!$A$6:$BH$500,S$1,FALSE),VLOOKUP($A156,Массив!$A$6:$BH$500,S$1,FALSE)/4)*100-100),"0")</f>
        <v>0</v>
      </c>
      <c r="T156" s="28" t="str">
        <f>IFERROR((IFERROR(VLOOKUP($A156,Массив!$A$6:$BH$500,T$1,FALSE),"0")/IFERROR(VLOOKUP($B156,Массив2!$A$6:$BH$500,T$1,FALSE),VLOOKUP($A156,Массив!$A$6:$BH$500,T$1,FALSE)/4)*100-100),"0")</f>
        <v>0</v>
      </c>
    </row>
    <row r="157" spans="1:20" x14ac:dyDescent="0.25">
      <c r="A157" s="76" t="s">
        <v>373</v>
      </c>
      <c r="B157" s="77" t="s">
        <v>374</v>
      </c>
      <c r="C157" s="76"/>
      <c r="D157" s="19" t="s">
        <v>153</v>
      </c>
      <c r="E157" s="92" t="s">
        <v>373</v>
      </c>
      <c r="F157" s="27" t="str">
        <f>IFERROR((IFERROR(VLOOKUP($A157,Массив!$A$6:$BH$500,F$1,FALSE),"0")/IFERROR(VLOOKUP($B157,Массив2!$A$6:$BH$500,F$1,FALSE),VLOOKUP($A157,Массив!$A$6:$BH$500,F$1,FALSE)/4)*100-100),"0")</f>
        <v>0</v>
      </c>
      <c r="G157" s="28" t="str">
        <f>IFERROR((IFERROR(VLOOKUP($A157,Массив!$A$6:$BH$500,G$1,FALSE),"0")/IFERROR(VLOOKUP($B157,Массив2!$A$6:$BH$500,G$1,FALSE),VLOOKUP($A157,Массив!$A$6:$BH$500,G$1,FALSE)/4)*100-100),"0")</f>
        <v>0</v>
      </c>
      <c r="H157" s="28" t="str">
        <f>IFERROR((IFERROR(VLOOKUP($A157,Массив!$A$6:$BH$500,H$1,FALSE),"0")/IFERROR(VLOOKUP($B157,Массив2!$A$6:$BH$500,H$1,FALSE),VLOOKUP($A157,Массив!$A$6:$BH$500,H$1,FALSE)/4)*100-100),"0")</f>
        <v>0</v>
      </c>
      <c r="I157" s="28" t="str">
        <f>IFERROR((IFERROR(VLOOKUP($A157,Массив!$A$6:$BH$500,I$1,FALSE),"0")/IFERROR(VLOOKUP($B157,Массив2!$A$6:$BH$500,I$1,FALSE),VLOOKUP($A157,Массив!$A$6:$BH$500,I$1,FALSE)/4)*100-100),"0")</f>
        <v>0</v>
      </c>
      <c r="J157" s="29" t="str">
        <f>IFERROR((IFERROR(VLOOKUP($A157,Массив!$A$6:$BH$500,J$1,FALSE),"0")/IFERROR(VLOOKUP($B157,Массив2!$A$6:$BH$500,J$1,FALSE),VLOOKUP($A157,Массив!$A$6:$BH$500,J$1,FALSE)/4)*100-100),"0")</f>
        <v>0</v>
      </c>
      <c r="K157" s="29" t="str">
        <f>IFERROR((IFERROR(VLOOKUP($A157,Массив!$A$6:$BH$500,K$1,FALSE),"0")/IFERROR(VLOOKUP($B157,Массив2!$A$6:$BH$500,K$1,FALSE),VLOOKUP($A157,Массив!$A$6:$BH$500,K$1,FALSE)/4)*100-100),"0")</f>
        <v>0</v>
      </c>
      <c r="L157" s="29" t="str">
        <f>IFERROR((IFERROR(VLOOKUP($A157,Массив!$A$6:$BH$500,L$1,FALSE),"0")/IFERROR(VLOOKUP($B157,Массив2!$A$6:$BH$500,L$1,FALSE),VLOOKUP($A157,Массив!$A$6:$BH$500,L$1,FALSE)/4)*100-100),"0")</f>
        <v>0</v>
      </c>
      <c r="M157" s="29" t="str">
        <f>IFERROR((IFERROR(VLOOKUP($A157,Массив!$A$6:$BH$500,M$1,FALSE),"0")/IFERROR(VLOOKUP($B157,Массив2!$A$6:$BH$500,M$1,FALSE),VLOOKUP($A157,Массив!$A$6:$BH$500,M$1,FALSE)/4)*100-100),"0")</f>
        <v>0</v>
      </c>
      <c r="N157" s="29" t="str">
        <f>IFERROR((IFERROR(VLOOKUP($A157,Массив!$A$6:$BH$500,N$1,FALSE),"0")/IFERROR(VLOOKUP($B157,Массив2!$A$6:$BH$500,N$1,FALSE),VLOOKUP($A157,Массив!$A$6:$BH$500,N$1,FALSE)/4)*100-100),"0")</f>
        <v>0</v>
      </c>
      <c r="O157" s="42" t="str">
        <f>IFERROR((IFERROR(VLOOKUP($A157,Массив!$A$6:$BH$500,O$1,FALSE),"0")/IFERROR(VLOOKUP($B157,Массив2!$A$6:$BH$500,O$1,FALSE),VLOOKUP($A157,Массив!$A$6:$BH$500,O$1,FALSE)/4)*100-100),"0")</f>
        <v>0</v>
      </c>
      <c r="P157" s="42" t="str">
        <f>IFERROR((IFERROR(VLOOKUP($A157,Массив!$A$6:$BH$500,P$1,FALSE),"0")/IFERROR(VLOOKUP($B157,Массив2!$A$6:$BH$500,P$1,FALSE),VLOOKUP($A157,Массив!$A$6:$BH$500,P$1,FALSE)/4)*100-100),"0")</f>
        <v>0</v>
      </c>
      <c r="Q157" s="42" t="str">
        <f>IFERROR((IFERROR(VLOOKUP($A157,Массив!$A$6:$BH$500,Q$1,FALSE),"0")/IFERROR(VLOOKUP($B157,Массив2!$A$6:$BH$500,Q$1,FALSE),VLOOKUP($A157,Массив!$A$6:$BH$500,Q$1,FALSE)/4)*100-100),"0")</f>
        <v>0</v>
      </c>
      <c r="R157" s="42" t="str">
        <f>IFERROR((IFERROR(VLOOKUP($A157,Массив!$A$6:$BH$500,R$1,FALSE),"0")/IFERROR(VLOOKUP($B157,Массив2!$A$6:$BH$500,R$1,FALSE),VLOOKUP($A157,Массив!$A$6:$BH$500,R$1,FALSE)/4)*100-100),"0")</f>
        <v>0</v>
      </c>
      <c r="S157" s="66" t="str">
        <f>IFERROR((IFERROR(VLOOKUP($A157,Массив!$A$6:$BH$500,S$1,FALSE),"0")/IFERROR(VLOOKUP($B157,Массив2!$A$6:$BH$500,S$1,FALSE),VLOOKUP($A157,Массив!$A$6:$BH$500,S$1,FALSE)/4)*100-100),"0")</f>
        <v>0</v>
      </c>
      <c r="T157" s="28" t="str">
        <f>IFERROR((IFERROR(VLOOKUP($A157,Массив!$A$6:$BH$500,T$1,FALSE),"0")/IFERROR(VLOOKUP($B157,Массив2!$A$6:$BH$500,T$1,FALSE),VLOOKUP($A157,Массив!$A$6:$BH$500,T$1,FALSE)/4)*100-100),"0")</f>
        <v>0</v>
      </c>
    </row>
    <row r="158" spans="1:20" ht="38.25" x14ac:dyDescent="0.25">
      <c r="A158" s="76" t="s">
        <v>374</v>
      </c>
      <c r="B158" s="77" t="s">
        <v>375</v>
      </c>
      <c r="C158" s="76"/>
      <c r="D158" s="65" t="s">
        <v>604</v>
      </c>
      <c r="E158" s="92" t="s">
        <v>374</v>
      </c>
      <c r="F158" s="27" t="str">
        <f>IFERROR((IFERROR(VLOOKUP($A158,Массив!$A$6:$BH$500,F$1,FALSE),"0")/IFERROR(VLOOKUP($B158,Массив2!$A$6:$BH$500,F$1,FALSE),VLOOKUP($A158,Массив!$A$6:$BH$500,F$1,FALSE)/4)*100-100),"0")</f>
        <v>0</v>
      </c>
      <c r="G158" s="28" t="str">
        <f>IFERROR((IFERROR(VLOOKUP($A158,Массив!$A$6:$BH$500,G$1,FALSE),"0")/IFERROR(VLOOKUP($B158,Массив2!$A$6:$BH$500,G$1,FALSE),VLOOKUP($A158,Массив!$A$6:$BH$500,G$1,FALSE)/4)*100-100),"0")</f>
        <v>0</v>
      </c>
      <c r="H158" s="28" t="str">
        <f>IFERROR((IFERROR(VLOOKUP($A158,Массив!$A$6:$BH$500,H$1,FALSE),"0")/IFERROR(VLOOKUP($B158,Массив2!$A$6:$BH$500,H$1,FALSE),VLOOKUP($A158,Массив!$A$6:$BH$500,H$1,FALSE)/4)*100-100),"0")</f>
        <v>0</v>
      </c>
      <c r="I158" s="28" t="str">
        <f>IFERROR((IFERROR(VLOOKUP($A158,Массив!$A$6:$BH$500,I$1,FALSE),"0")/IFERROR(VLOOKUP($B158,Массив2!$A$6:$BH$500,I$1,FALSE),VLOOKUP($A158,Массив!$A$6:$BH$500,I$1,FALSE)/4)*100-100),"0")</f>
        <v>0</v>
      </c>
      <c r="J158" s="29" t="str">
        <f>IFERROR((IFERROR(VLOOKUP($A158,Массив!$A$6:$BH$500,J$1,FALSE),"0")/IFERROR(VLOOKUP($B158,Массив2!$A$6:$BH$500,J$1,FALSE),VLOOKUP($A158,Массив!$A$6:$BH$500,J$1,FALSE)/4)*100-100),"0")</f>
        <v>0</v>
      </c>
      <c r="K158" s="29" t="str">
        <f>IFERROR((IFERROR(VLOOKUP($A158,Массив!$A$6:$BH$500,K$1,FALSE),"0")/IFERROR(VLOOKUP($B158,Массив2!$A$6:$BH$500,K$1,FALSE),VLOOKUP($A158,Массив!$A$6:$BH$500,K$1,FALSE)/4)*100-100),"0")</f>
        <v>0</v>
      </c>
      <c r="L158" s="29" t="str">
        <f>IFERROR((IFERROR(VLOOKUP($A158,Массив!$A$6:$BH$500,L$1,FALSE),"0")/IFERROR(VLOOKUP($B158,Массив2!$A$6:$BH$500,L$1,FALSE),VLOOKUP($A158,Массив!$A$6:$BH$500,L$1,FALSE)/4)*100-100),"0")</f>
        <v>0</v>
      </c>
      <c r="M158" s="29" t="str">
        <f>IFERROR((IFERROR(VLOOKUP($A158,Массив!$A$6:$BH$500,M$1,FALSE),"0")/IFERROR(VLOOKUP($B158,Массив2!$A$6:$BH$500,M$1,FALSE),VLOOKUP($A158,Массив!$A$6:$BH$500,M$1,FALSE)/4)*100-100),"0")</f>
        <v>0</v>
      </c>
      <c r="N158" s="29" t="str">
        <f>IFERROR((IFERROR(VLOOKUP($A158,Массив!$A$6:$BH$500,N$1,FALSE),"0")/IFERROR(VLOOKUP($B158,Массив2!$A$6:$BH$500,N$1,FALSE),VLOOKUP($A158,Массив!$A$6:$BH$500,N$1,FALSE)/4)*100-100),"0")</f>
        <v>0</v>
      </c>
      <c r="O158" s="42" t="str">
        <f>IFERROR((IFERROR(VLOOKUP($A158,Массив!$A$6:$BH$500,O$1,FALSE),"0")/IFERROR(VLOOKUP($B158,Массив2!$A$6:$BH$500,O$1,FALSE),VLOOKUP($A158,Массив!$A$6:$BH$500,O$1,FALSE)/4)*100-100),"0")</f>
        <v>0</v>
      </c>
      <c r="P158" s="42" t="str">
        <f>IFERROR((IFERROR(VLOOKUP($A158,Массив!$A$6:$BH$500,P$1,FALSE),"0")/IFERROR(VLOOKUP($B158,Массив2!$A$6:$BH$500,P$1,FALSE),VLOOKUP($A158,Массив!$A$6:$BH$500,P$1,FALSE)/4)*100-100),"0")</f>
        <v>0</v>
      </c>
      <c r="Q158" s="42" t="str">
        <f>IFERROR((IFERROR(VLOOKUP($A158,Массив!$A$6:$BH$500,Q$1,FALSE),"0")/IFERROR(VLOOKUP($B158,Массив2!$A$6:$BH$500,Q$1,FALSE),VLOOKUP($A158,Массив!$A$6:$BH$500,Q$1,FALSE)/4)*100-100),"0")</f>
        <v>0</v>
      </c>
      <c r="R158" s="42" t="str">
        <f>IFERROR((IFERROR(VLOOKUP($A158,Массив!$A$6:$BH$500,R$1,FALSE),"0")/IFERROR(VLOOKUP($B158,Массив2!$A$6:$BH$500,R$1,FALSE),VLOOKUP($A158,Массив!$A$6:$BH$500,R$1,FALSE)/4)*100-100),"0")</f>
        <v>0</v>
      </c>
      <c r="S158" s="66" t="str">
        <f>IFERROR((IFERROR(VLOOKUP($A158,Массив!$A$6:$BH$500,S$1,FALSE),"0")/IFERROR(VLOOKUP($B158,Массив2!$A$6:$BH$500,S$1,FALSE),VLOOKUP($A158,Массив!$A$6:$BH$500,S$1,FALSE)/4)*100-100),"0")</f>
        <v>0</v>
      </c>
      <c r="T158" s="28" t="str">
        <f>IFERROR((IFERROR(VLOOKUP($A158,Массив!$A$6:$BH$500,T$1,FALSE),"0")/IFERROR(VLOOKUP($B158,Массив2!$A$6:$BH$500,T$1,FALSE),VLOOKUP($A158,Массив!$A$6:$BH$500,T$1,FALSE)/4)*100-100),"0")</f>
        <v>0</v>
      </c>
    </row>
    <row r="159" spans="1:20" x14ac:dyDescent="0.25">
      <c r="A159" s="76" t="s">
        <v>375</v>
      </c>
      <c r="B159" s="77" t="s">
        <v>376</v>
      </c>
      <c r="C159" s="76"/>
      <c r="D159" s="25" t="s">
        <v>154</v>
      </c>
      <c r="E159" s="92" t="s">
        <v>375</v>
      </c>
      <c r="F159" s="27" t="str">
        <f>IFERROR((IFERROR(VLOOKUP($A159,Массив!$A$6:$BH$500,F$1,FALSE),"0")/IFERROR(VLOOKUP($B159,Массив2!$A$6:$BH$500,F$1,FALSE),VLOOKUP($A159,Массив!$A$6:$BH$500,F$1,FALSE)/4)*100-100),"0")</f>
        <v>0</v>
      </c>
      <c r="G159" s="28" t="str">
        <f>IFERROR((IFERROR(VLOOKUP($A159,Массив!$A$6:$BH$500,G$1,FALSE),"0")/IFERROR(VLOOKUP($B159,Массив2!$A$6:$BH$500,G$1,FALSE),VLOOKUP($A159,Массив!$A$6:$BH$500,G$1,FALSE)/4)*100-100),"0")</f>
        <v>0</v>
      </c>
      <c r="H159" s="28" t="str">
        <f>IFERROR((IFERROR(VLOOKUP($A159,Массив!$A$6:$BH$500,H$1,FALSE),"0")/IFERROR(VLOOKUP($B159,Массив2!$A$6:$BH$500,H$1,FALSE),VLOOKUP($A159,Массив!$A$6:$BH$500,H$1,FALSE)/4)*100-100),"0")</f>
        <v>0</v>
      </c>
      <c r="I159" s="28" t="str">
        <f>IFERROR((IFERROR(VLOOKUP($A159,Массив!$A$6:$BH$500,I$1,FALSE),"0")/IFERROR(VLOOKUP($B159,Массив2!$A$6:$BH$500,I$1,FALSE),VLOOKUP($A159,Массив!$A$6:$BH$500,I$1,FALSE)/4)*100-100),"0")</f>
        <v>0</v>
      </c>
      <c r="J159" s="29" t="str">
        <f>IFERROR((IFERROR(VLOOKUP($A159,Массив!$A$6:$BH$500,J$1,FALSE),"0")/IFERROR(VLOOKUP($B159,Массив2!$A$6:$BH$500,J$1,FALSE),VLOOKUP($A159,Массив!$A$6:$BH$500,J$1,FALSE)/4)*100-100),"0")</f>
        <v>0</v>
      </c>
      <c r="K159" s="29" t="str">
        <f>IFERROR((IFERROR(VLOOKUP($A159,Массив!$A$6:$BH$500,K$1,FALSE),"0")/IFERROR(VLOOKUP($B159,Массив2!$A$6:$BH$500,K$1,FALSE),VLOOKUP($A159,Массив!$A$6:$BH$500,K$1,FALSE)/4)*100-100),"0")</f>
        <v>0</v>
      </c>
      <c r="L159" s="29" t="str">
        <f>IFERROR((IFERROR(VLOOKUP($A159,Массив!$A$6:$BH$500,L$1,FALSE),"0")/IFERROR(VLOOKUP($B159,Массив2!$A$6:$BH$500,L$1,FALSE),VLOOKUP($A159,Массив!$A$6:$BH$500,L$1,FALSE)/4)*100-100),"0")</f>
        <v>0</v>
      </c>
      <c r="M159" s="29" t="str">
        <f>IFERROR((IFERROR(VLOOKUP($A159,Массив!$A$6:$BH$500,M$1,FALSE),"0")/IFERROR(VLOOKUP($B159,Массив2!$A$6:$BH$500,M$1,FALSE),VLOOKUP($A159,Массив!$A$6:$BH$500,M$1,FALSE)/4)*100-100),"0")</f>
        <v>0</v>
      </c>
      <c r="N159" s="29" t="str">
        <f>IFERROR((IFERROR(VLOOKUP($A159,Массив!$A$6:$BH$500,N$1,FALSE),"0")/IFERROR(VLOOKUP($B159,Массив2!$A$6:$BH$500,N$1,FALSE),VLOOKUP($A159,Массив!$A$6:$BH$500,N$1,FALSE)/4)*100-100),"0")</f>
        <v>0</v>
      </c>
      <c r="O159" s="28" t="str">
        <f>IFERROR((IFERROR(VLOOKUP($A159,Массив!$A$6:$BH$500,O$1,FALSE),"0")/IFERROR(VLOOKUP($B159,Массив2!$A$6:$BH$500,O$1,FALSE),VLOOKUP($A159,Массив!$A$6:$BH$500,O$1,FALSE)/4)*100-100),"0")</f>
        <v>0</v>
      </c>
      <c r="P159" s="28" t="str">
        <f>IFERROR((IFERROR(VLOOKUP($A159,Массив!$A$6:$BH$500,P$1,FALSE),"0")/IFERROR(VLOOKUP($B159,Массив2!$A$6:$BH$500,P$1,FALSE),VLOOKUP($A159,Массив!$A$6:$BH$500,P$1,FALSE)/4)*100-100),"0")</f>
        <v>0</v>
      </c>
      <c r="Q159" s="28" t="str">
        <f>IFERROR((IFERROR(VLOOKUP($A159,Массив!$A$6:$BH$500,Q$1,FALSE),"0")/IFERROR(VLOOKUP($B159,Массив2!$A$6:$BH$500,Q$1,FALSE),VLOOKUP($A159,Массив!$A$6:$BH$500,Q$1,FALSE)/4)*100-100),"0")</f>
        <v>0</v>
      </c>
      <c r="R159" s="28" t="str">
        <f>IFERROR((IFERROR(VLOOKUP($A159,Массив!$A$6:$BH$500,R$1,FALSE),"0")/IFERROR(VLOOKUP($B159,Массив2!$A$6:$BH$500,R$1,FALSE),VLOOKUP($A159,Массив!$A$6:$BH$500,R$1,FALSE)/4)*100-100),"0")</f>
        <v>0</v>
      </c>
      <c r="S159" s="13" t="str">
        <f>IFERROR((IFERROR(VLOOKUP($A159,Массив!$A$6:$BH$500,S$1,FALSE),"0")/IFERROR(VLOOKUP($B159,Массив2!$A$6:$BH$500,S$1,FALSE),VLOOKUP($A159,Массив!$A$6:$BH$500,S$1,FALSE)/4)*100-100),"0")</f>
        <v>0</v>
      </c>
      <c r="T159" s="28" t="str">
        <f>IFERROR((IFERROR(VLOOKUP($A159,Массив!$A$6:$BH$500,T$1,FALSE),"0")/IFERROR(VLOOKUP($B159,Массив2!$A$6:$BH$500,T$1,FALSE),VLOOKUP($A159,Массив!$A$6:$BH$500,T$1,FALSE)/4)*100-100),"0")</f>
        <v>0</v>
      </c>
    </row>
    <row r="160" spans="1:20" ht="25.5" x14ac:dyDescent="0.25">
      <c r="A160" s="76" t="s">
        <v>376</v>
      </c>
      <c r="B160" s="77" t="s">
        <v>381</v>
      </c>
      <c r="C160" s="76"/>
      <c r="D160" s="23" t="s">
        <v>155</v>
      </c>
      <c r="E160" s="92" t="s">
        <v>376</v>
      </c>
      <c r="F160" s="27" t="str">
        <f>IFERROR((IFERROR(VLOOKUP($A160,Массив!$A$6:$BH$500,F$1,FALSE),"0")/IFERROR(VLOOKUP($B160,Массив2!$A$6:$BH$500,F$1,FALSE),VLOOKUP($A160,Массив!$A$6:$BH$500,F$1,FALSE)/4)*100-100),"0")</f>
        <v>0</v>
      </c>
      <c r="G160" s="28" t="str">
        <f>IFERROR((IFERROR(VLOOKUP($A160,Массив!$A$6:$BH$500,G$1,FALSE),"0")/IFERROR(VLOOKUP($B160,Массив2!$A$6:$BH$500,G$1,FALSE),VLOOKUP($A160,Массив!$A$6:$BH$500,G$1,FALSE)/4)*100-100),"0")</f>
        <v>0</v>
      </c>
      <c r="H160" s="28" t="str">
        <f>IFERROR((IFERROR(VLOOKUP($A160,Массив!$A$6:$BH$500,H$1,FALSE),"0")/IFERROR(VLOOKUP($B160,Массив2!$A$6:$BH$500,H$1,FALSE),VLOOKUP($A160,Массив!$A$6:$BH$500,H$1,FALSE)/4)*100-100),"0")</f>
        <v>0</v>
      </c>
      <c r="I160" s="28" t="str">
        <f>IFERROR((IFERROR(VLOOKUP($A160,Массив!$A$6:$BH$500,I$1,FALSE),"0")/IFERROR(VLOOKUP($B160,Массив2!$A$6:$BH$500,I$1,FALSE),VLOOKUP($A160,Массив!$A$6:$BH$500,I$1,FALSE)/4)*100-100),"0")</f>
        <v>0</v>
      </c>
      <c r="J160" s="29" t="str">
        <f>IFERROR((IFERROR(VLOOKUP($A160,Массив!$A$6:$BH$500,J$1,FALSE),"0")/IFERROR(VLOOKUP($B160,Массив2!$A$6:$BH$500,J$1,FALSE),VLOOKUP($A160,Массив!$A$6:$BH$500,J$1,FALSE)/4)*100-100),"0")</f>
        <v>0</v>
      </c>
      <c r="K160" s="29" t="str">
        <f>IFERROR((IFERROR(VLOOKUP($A160,Массив!$A$6:$BH$500,K$1,FALSE),"0")/IFERROR(VLOOKUP($B160,Массив2!$A$6:$BH$500,K$1,FALSE),VLOOKUP($A160,Массив!$A$6:$BH$500,K$1,FALSE)/4)*100-100),"0")</f>
        <v>0</v>
      </c>
      <c r="L160" s="29" t="str">
        <f>IFERROR((IFERROR(VLOOKUP($A160,Массив!$A$6:$BH$500,L$1,FALSE),"0")/IFERROR(VLOOKUP($B160,Массив2!$A$6:$BH$500,L$1,FALSE),VLOOKUP($A160,Массив!$A$6:$BH$500,L$1,FALSE)/4)*100-100),"0")</f>
        <v>0</v>
      </c>
      <c r="M160" s="29" t="str">
        <f>IFERROR((IFERROR(VLOOKUP($A160,Массив!$A$6:$BH$500,M$1,FALSE),"0")/IFERROR(VLOOKUP($B160,Массив2!$A$6:$BH$500,M$1,FALSE),VLOOKUP($A160,Массив!$A$6:$BH$500,M$1,FALSE)/4)*100-100),"0")</f>
        <v>0</v>
      </c>
      <c r="N160" s="29" t="str">
        <f>IFERROR((IFERROR(VLOOKUP($A160,Массив!$A$6:$BH$500,N$1,FALSE),"0")/IFERROR(VLOOKUP($B160,Массив2!$A$6:$BH$500,N$1,FALSE),VLOOKUP($A160,Массив!$A$6:$BH$500,N$1,FALSE)/4)*100-100),"0")</f>
        <v>0</v>
      </c>
      <c r="O160" s="28" t="str">
        <f>IFERROR((IFERROR(VLOOKUP($A160,Массив!$A$6:$BH$500,O$1,FALSE),"0")/IFERROR(VLOOKUP($B160,Массив2!$A$6:$BH$500,O$1,FALSE),VLOOKUP($A160,Массив!$A$6:$BH$500,O$1,FALSE)/4)*100-100),"0")</f>
        <v>0</v>
      </c>
      <c r="P160" s="28" t="str">
        <f>IFERROR((IFERROR(VLOOKUP($A160,Массив!$A$6:$BH$500,P$1,FALSE),"0")/IFERROR(VLOOKUP($B160,Массив2!$A$6:$BH$500,P$1,FALSE),VLOOKUP($A160,Массив!$A$6:$BH$500,P$1,FALSE)/4)*100-100),"0")</f>
        <v>0</v>
      </c>
      <c r="Q160" s="28" t="str">
        <f>IFERROR((IFERROR(VLOOKUP($A160,Массив!$A$6:$BH$500,Q$1,FALSE),"0")/IFERROR(VLOOKUP($B160,Массив2!$A$6:$BH$500,Q$1,FALSE),VLOOKUP($A160,Массив!$A$6:$BH$500,Q$1,FALSE)/4)*100-100),"0")</f>
        <v>0</v>
      </c>
      <c r="R160" s="28" t="str">
        <f>IFERROR((IFERROR(VLOOKUP($A160,Массив!$A$6:$BH$500,R$1,FALSE),"0")/IFERROR(VLOOKUP($B160,Массив2!$A$6:$BH$500,R$1,FALSE),VLOOKUP($A160,Массив!$A$6:$BH$500,R$1,FALSE)/4)*100-100),"0")</f>
        <v>0</v>
      </c>
      <c r="S160" s="13" t="str">
        <f>IFERROR((IFERROR(VLOOKUP($A160,Массив!$A$6:$BH$500,S$1,FALSE),"0")/IFERROR(VLOOKUP($B160,Массив2!$A$6:$BH$500,S$1,FALSE),VLOOKUP($A160,Массив!$A$6:$BH$500,S$1,FALSE)/4)*100-100),"0")</f>
        <v>0</v>
      </c>
      <c r="T160" s="28" t="str">
        <f>IFERROR((IFERROR(VLOOKUP($A160,Массив!$A$6:$BH$500,T$1,FALSE),"0")/IFERROR(VLOOKUP($B160,Массив2!$A$6:$BH$500,T$1,FALSE),VLOOKUP($A160,Массив!$A$6:$BH$500,T$1,FALSE)/4)*100-100),"0")</f>
        <v>0</v>
      </c>
    </row>
    <row r="161" spans="1:20" x14ac:dyDescent="0.25">
      <c r="A161" s="76" t="s">
        <v>377</v>
      </c>
      <c r="B161" s="77" t="s">
        <v>382</v>
      </c>
      <c r="C161" s="76"/>
      <c r="D161" s="23" t="s">
        <v>156</v>
      </c>
      <c r="E161" s="92" t="s">
        <v>377</v>
      </c>
      <c r="F161" s="27" t="str">
        <f>IFERROR((IFERROR(VLOOKUP($A161,Массив!$A$6:$BH$500,F$1,FALSE),"0")/IFERROR(VLOOKUP($B161,Массив2!$A$6:$BH$500,F$1,FALSE),VLOOKUP($A161,Массив!$A$6:$BH$500,F$1,FALSE)/4)*100-100),"0")</f>
        <v>0</v>
      </c>
      <c r="G161" s="28" t="str">
        <f>IFERROR((IFERROR(VLOOKUP($A161,Массив!$A$6:$BH$500,G$1,FALSE),"0")/IFERROR(VLOOKUP($B161,Массив2!$A$6:$BH$500,G$1,FALSE),VLOOKUP($A161,Массив!$A$6:$BH$500,G$1,FALSE)/4)*100-100),"0")</f>
        <v>0</v>
      </c>
      <c r="H161" s="28" t="str">
        <f>IFERROR((IFERROR(VLOOKUP($A161,Массив!$A$6:$BH$500,H$1,FALSE),"0")/IFERROR(VLOOKUP($B161,Массив2!$A$6:$BH$500,H$1,FALSE),VLOOKUP($A161,Массив!$A$6:$BH$500,H$1,FALSE)/4)*100-100),"0")</f>
        <v>0</v>
      </c>
      <c r="I161" s="28" t="str">
        <f>IFERROR((IFERROR(VLOOKUP($A161,Массив!$A$6:$BH$500,I$1,FALSE),"0")/IFERROR(VLOOKUP($B161,Массив2!$A$6:$BH$500,I$1,FALSE),VLOOKUP($A161,Массив!$A$6:$BH$500,I$1,FALSE)/4)*100-100),"0")</f>
        <v>0</v>
      </c>
      <c r="J161" s="29" t="str">
        <f>IFERROR((IFERROR(VLOOKUP($A161,Массив!$A$6:$BH$500,J$1,FALSE),"0")/IFERROR(VLOOKUP($B161,Массив2!$A$6:$BH$500,J$1,FALSE),VLOOKUP($A161,Массив!$A$6:$BH$500,J$1,FALSE)/4)*100-100),"0")</f>
        <v>0</v>
      </c>
      <c r="K161" s="29" t="str">
        <f>IFERROR((IFERROR(VLOOKUP($A161,Массив!$A$6:$BH$500,K$1,FALSE),"0")/IFERROR(VLOOKUP($B161,Массив2!$A$6:$BH$500,K$1,FALSE),VLOOKUP($A161,Массив!$A$6:$BH$500,K$1,FALSE)/4)*100-100),"0")</f>
        <v>0</v>
      </c>
      <c r="L161" s="29" t="str">
        <f>IFERROR((IFERROR(VLOOKUP($A161,Массив!$A$6:$BH$500,L$1,FALSE),"0")/IFERROR(VLOOKUP($B161,Массив2!$A$6:$BH$500,L$1,FALSE),VLOOKUP($A161,Массив!$A$6:$BH$500,L$1,FALSE)/4)*100-100),"0")</f>
        <v>0</v>
      </c>
      <c r="M161" s="29" t="str">
        <f>IFERROR((IFERROR(VLOOKUP($A161,Массив!$A$6:$BH$500,M$1,FALSE),"0")/IFERROR(VLOOKUP($B161,Массив2!$A$6:$BH$500,M$1,FALSE),VLOOKUP($A161,Массив!$A$6:$BH$500,M$1,FALSE)/4)*100-100),"0")</f>
        <v>0</v>
      </c>
      <c r="N161" s="29" t="str">
        <f>IFERROR((IFERROR(VLOOKUP($A161,Массив!$A$6:$BH$500,N$1,FALSE),"0")/IFERROR(VLOOKUP($B161,Массив2!$A$6:$BH$500,N$1,FALSE),VLOOKUP($A161,Массив!$A$6:$BH$500,N$1,FALSE)/4)*100-100),"0")</f>
        <v>0</v>
      </c>
      <c r="O161" s="28" t="str">
        <f>IFERROR((IFERROR(VLOOKUP($A161,Массив!$A$6:$BH$500,O$1,FALSE),"0")/IFERROR(VLOOKUP($B161,Массив2!$A$6:$BH$500,O$1,FALSE),VLOOKUP($A161,Массив!$A$6:$BH$500,O$1,FALSE)/4)*100-100),"0")</f>
        <v>0</v>
      </c>
      <c r="P161" s="28" t="str">
        <f>IFERROR((IFERROR(VLOOKUP($A161,Массив!$A$6:$BH$500,P$1,FALSE),"0")/IFERROR(VLOOKUP($B161,Массив2!$A$6:$BH$500,P$1,FALSE),VLOOKUP($A161,Массив!$A$6:$BH$500,P$1,FALSE)/4)*100-100),"0")</f>
        <v>0</v>
      </c>
      <c r="Q161" s="28" t="str">
        <f>IFERROR((IFERROR(VLOOKUP($A161,Массив!$A$6:$BH$500,Q$1,FALSE),"0")/IFERROR(VLOOKUP($B161,Массив2!$A$6:$BH$500,Q$1,FALSE),VLOOKUP($A161,Массив!$A$6:$BH$500,Q$1,FALSE)/4)*100-100),"0")</f>
        <v>0</v>
      </c>
      <c r="R161" s="28" t="str">
        <f>IFERROR((IFERROR(VLOOKUP($A161,Массив!$A$6:$BH$500,R$1,FALSE),"0")/IFERROR(VLOOKUP($B161,Массив2!$A$6:$BH$500,R$1,FALSE),VLOOKUP($A161,Массив!$A$6:$BH$500,R$1,FALSE)/4)*100-100),"0")</f>
        <v>0</v>
      </c>
      <c r="S161" s="13" t="str">
        <f>IFERROR((IFERROR(VLOOKUP($A161,Массив!$A$6:$BH$500,S$1,FALSE),"0")/IFERROR(VLOOKUP($B161,Массив2!$A$6:$BH$500,S$1,FALSE),VLOOKUP($A161,Массив!$A$6:$BH$500,S$1,FALSE)/4)*100-100),"0")</f>
        <v>0</v>
      </c>
      <c r="T161" s="28" t="str">
        <f>IFERROR((IFERROR(VLOOKUP($A161,Массив!$A$6:$BH$500,T$1,FALSE),"0")/IFERROR(VLOOKUP($B161,Массив2!$A$6:$BH$500,T$1,FALSE),VLOOKUP($A161,Массив!$A$6:$BH$500,T$1,FALSE)/4)*100-100),"0")</f>
        <v>0</v>
      </c>
    </row>
    <row r="162" spans="1:20" x14ac:dyDescent="0.25">
      <c r="A162" s="76" t="s">
        <v>378</v>
      </c>
      <c r="B162" s="77" t="s">
        <v>383</v>
      </c>
      <c r="C162" s="76"/>
      <c r="D162" s="23" t="s">
        <v>157</v>
      </c>
      <c r="E162" s="92" t="s">
        <v>378</v>
      </c>
      <c r="F162" s="27" t="str">
        <f>IFERROR((IFERROR(VLOOKUP($A162,Массив!$A$6:$BH$500,F$1,FALSE),"0")/IFERROR(VLOOKUP($B162,Массив2!$A$6:$BH$500,F$1,FALSE),VLOOKUP($A162,Массив!$A$6:$BH$500,F$1,FALSE)/4)*100-100),"0")</f>
        <v>0</v>
      </c>
      <c r="G162" s="28" t="str">
        <f>IFERROR((IFERROR(VLOOKUP($A162,Массив!$A$6:$BH$500,G$1,FALSE),"0")/IFERROR(VLOOKUP($B162,Массив2!$A$6:$BH$500,G$1,FALSE),VLOOKUP($A162,Массив!$A$6:$BH$500,G$1,FALSE)/4)*100-100),"0")</f>
        <v>0</v>
      </c>
      <c r="H162" s="28" t="str">
        <f>IFERROR((IFERROR(VLOOKUP($A162,Массив!$A$6:$BH$500,H$1,FALSE),"0")/IFERROR(VLOOKUP($B162,Массив2!$A$6:$BH$500,H$1,FALSE),VLOOKUP($A162,Массив!$A$6:$BH$500,H$1,FALSE)/4)*100-100),"0")</f>
        <v>0</v>
      </c>
      <c r="I162" s="28" t="str">
        <f>IFERROR((IFERROR(VLOOKUP($A162,Массив!$A$6:$BH$500,I$1,FALSE),"0")/IFERROR(VLOOKUP($B162,Массив2!$A$6:$BH$500,I$1,FALSE),VLOOKUP($A162,Массив!$A$6:$BH$500,I$1,FALSE)/4)*100-100),"0")</f>
        <v>0</v>
      </c>
      <c r="J162" s="29" t="str">
        <f>IFERROR((IFERROR(VLOOKUP($A162,Массив!$A$6:$BH$500,J$1,FALSE),"0")/IFERROR(VLOOKUP($B162,Массив2!$A$6:$BH$500,J$1,FALSE),VLOOKUP($A162,Массив!$A$6:$BH$500,J$1,FALSE)/4)*100-100),"0")</f>
        <v>0</v>
      </c>
      <c r="K162" s="29" t="str">
        <f>IFERROR((IFERROR(VLOOKUP($A162,Массив!$A$6:$BH$500,K$1,FALSE),"0")/IFERROR(VLOOKUP($B162,Массив2!$A$6:$BH$500,K$1,FALSE),VLOOKUP($A162,Массив!$A$6:$BH$500,K$1,FALSE)/4)*100-100),"0")</f>
        <v>0</v>
      </c>
      <c r="L162" s="29" t="str">
        <f>IFERROR((IFERROR(VLOOKUP($A162,Массив!$A$6:$BH$500,L$1,FALSE),"0")/IFERROR(VLOOKUP($B162,Массив2!$A$6:$BH$500,L$1,FALSE),VLOOKUP($A162,Массив!$A$6:$BH$500,L$1,FALSE)/4)*100-100),"0")</f>
        <v>0</v>
      </c>
      <c r="M162" s="29" t="str">
        <f>IFERROR((IFERROR(VLOOKUP($A162,Массив!$A$6:$BH$500,M$1,FALSE),"0")/IFERROR(VLOOKUP($B162,Массив2!$A$6:$BH$500,M$1,FALSE),VLOOKUP($A162,Массив!$A$6:$BH$500,M$1,FALSE)/4)*100-100),"0")</f>
        <v>0</v>
      </c>
      <c r="N162" s="29" t="str">
        <f>IFERROR((IFERROR(VLOOKUP($A162,Массив!$A$6:$BH$500,N$1,FALSE),"0")/IFERROR(VLOOKUP($B162,Массив2!$A$6:$BH$500,N$1,FALSE),VLOOKUP($A162,Массив!$A$6:$BH$500,N$1,FALSE)/4)*100-100),"0")</f>
        <v>0</v>
      </c>
      <c r="O162" s="28" t="str">
        <f>IFERROR((IFERROR(VLOOKUP($A162,Массив!$A$6:$BH$500,O$1,FALSE),"0")/IFERROR(VLOOKUP($B162,Массив2!$A$6:$BH$500,O$1,FALSE),VLOOKUP($A162,Массив!$A$6:$BH$500,O$1,FALSE)/4)*100-100),"0")</f>
        <v>0</v>
      </c>
      <c r="P162" s="28" t="str">
        <f>IFERROR((IFERROR(VLOOKUP($A162,Массив!$A$6:$BH$500,P$1,FALSE),"0")/IFERROR(VLOOKUP($B162,Массив2!$A$6:$BH$500,P$1,FALSE),VLOOKUP($A162,Массив!$A$6:$BH$500,P$1,FALSE)/4)*100-100),"0")</f>
        <v>0</v>
      </c>
      <c r="Q162" s="28" t="str">
        <f>IFERROR((IFERROR(VLOOKUP($A162,Массив!$A$6:$BH$500,Q$1,FALSE),"0")/IFERROR(VLOOKUP($B162,Массив2!$A$6:$BH$500,Q$1,FALSE),VLOOKUP($A162,Массив!$A$6:$BH$500,Q$1,FALSE)/4)*100-100),"0")</f>
        <v>0</v>
      </c>
      <c r="R162" s="28" t="str">
        <f>IFERROR((IFERROR(VLOOKUP($A162,Массив!$A$6:$BH$500,R$1,FALSE),"0")/IFERROR(VLOOKUP($B162,Массив2!$A$6:$BH$500,R$1,FALSE),VLOOKUP($A162,Массив!$A$6:$BH$500,R$1,FALSE)/4)*100-100),"0")</f>
        <v>0</v>
      </c>
      <c r="S162" s="13" t="str">
        <f>IFERROR((IFERROR(VLOOKUP($A162,Массив!$A$6:$BH$500,S$1,FALSE),"0")/IFERROR(VLOOKUP($B162,Массив2!$A$6:$BH$500,S$1,FALSE),VLOOKUP($A162,Массив!$A$6:$BH$500,S$1,FALSE)/4)*100-100),"0")</f>
        <v>0</v>
      </c>
      <c r="T162" s="28" t="str">
        <f>IFERROR((IFERROR(VLOOKUP($A162,Массив!$A$6:$BH$500,T$1,FALSE),"0")/IFERROR(VLOOKUP($B162,Массив2!$A$6:$BH$500,T$1,FALSE),VLOOKUP($A162,Массив!$A$6:$BH$500,T$1,FALSE)/4)*100-100),"0")</f>
        <v>0</v>
      </c>
    </row>
    <row r="163" spans="1:20" ht="51" x14ac:dyDescent="0.25">
      <c r="A163" s="76" t="s">
        <v>379</v>
      </c>
      <c r="B163" s="77" t="s">
        <v>234</v>
      </c>
      <c r="C163" s="76"/>
      <c r="D163" s="95" t="s">
        <v>605</v>
      </c>
      <c r="E163" s="75" t="s">
        <v>379</v>
      </c>
      <c r="F163" s="27" t="str">
        <f>IFERROR((IFERROR(VLOOKUP($A163,Массив!$A$6:$BH$500,F$1,FALSE),"0")/IFERROR(VLOOKUP($B163,Массив2!$A$6:$BH$500,F$1,FALSE),VLOOKUP($A163,Массив!$A$6:$BH$500,F$1,FALSE)/4)*100-100),"0")</f>
        <v>0</v>
      </c>
      <c r="G163" s="28" t="str">
        <f>IFERROR((IFERROR(VLOOKUP($A163,Массив!$A$6:$BH$500,G$1,FALSE),"0")/IFERROR(VLOOKUP($B163,Массив2!$A$6:$BH$500,G$1,FALSE),VLOOKUP($A163,Массив!$A$6:$BH$500,G$1,FALSE)/4)*100-100),"0")</f>
        <v>0</v>
      </c>
      <c r="H163" s="28" t="str">
        <f>IFERROR((IFERROR(VLOOKUP($A163,Массив!$A$6:$BH$500,H$1,FALSE),"0")/IFERROR(VLOOKUP($B163,Массив2!$A$6:$BH$500,H$1,FALSE),VLOOKUP($A163,Массив!$A$6:$BH$500,H$1,FALSE)/4)*100-100),"0")</f>
        <v>0</v>
      </c>
      <c r="I163" s="28" t="str">
        <f>IFERROR((IFERROR(VLOOKUP($A163,Массив!$A$6:$BH$500,I$1,FALSE),"0")/IFERROR(VLOOKUP($B163,Массив2!$A$6:$BH$500,I$1,FALSE),VLOOKUP($A163,Массив!$A$6:$BH$500,I$1,FALSE)/4)*100-100),"0")</f>
        <v>0</v>
      </c>
      <c r="J163" s="29" t="str">
        <f>IFERROR((IFERROR(VLOOKUP($A163,Массив!$A$6:$BH$500,J$1,FALSE),"0")/IFERROR(VLOOKUP($B163,Массив2!$A$6:$BH$500,J$1,FALSE),VLOOKUP($A163,Массив!$A$6:$BH$500,J$1,FALSE)/4)*100-100),"0")</f>
        <v>0</v>
      </c>
      <c r="K163" s="29" t="str">
        <f>IFERROR((IFERROR(VLOOKUP($A163,Массив!$A$6:$BH$500,K$1,FALSE),"0")/IFERROR(VLOOKUP($B163,Массив2!$A$6:$BH$500,K$1,FALSE),VLOOKUP($A163,Массив!$A$6:$BH$500,K$1,FALSE)/4)*100-100),"0")</f>
        <v>0</v>
      </c>
      <c r="L163" s="29" t="str">
        <f>IFERROR((IFERROR(VLOOKUP($A163,Массив!$A$6:$BH$500,L$1,FALSE),"0")/IFERROR(VLOOKUP($B163,Массив2!$A$6:$BH$500,L$1,FALSE),VLOOKUP($A163,Массив!$A$6:$BH$500,L$1,FALSE)/4)*100-100),"0")</f>
        <v>0</v>
      </c>
      <c r="M163" s="29" t="str">
        <f>IFERROR((IFERROR(VLOOKUP($A163,Массив!$A$6:$BH$500,M$1,FALSE),"0")/IFERROR(VLOOKUP($B163,Массив2!$A$6:$BH$500,M$1,FALSE),VLOOKUP($A163,Массив!$A$6:$BH$500,M$1,FALSE)/4)*100-100),"0")</f>
        <v>0</v>
      </c>
      <c r="N163" s="29" t="str">
        <f>IFERROR((IFERROR(VLOOKUP($A163,Массив!$A$6:$BH$500,N$1,FALSE),"0")/IFERROR(VLOOKUP($B163,Массив2!$A$6:$BH$500,N$1,FALSE),VLOOKUP($A163,Массив!$A$6:$BH$500,N$1,FALSE)/4)*100-100),"0")</f>
        <v>0</v>
      </c>
      <c r="O163" s="28" t="str">
        <f>IFERROR((IFERROR(VLOOKUP($A163,Массив!$A$6:$BH$500,O$1,FALSE),"0")/IFERROR(VLOOKUP($B163,Массив2!$A$6:$BH$500,O$1,FALSE),VLOOKUP($A163,Массив!$A$6:$BH$500,O$1,FALSE)/4)*100-100),"0")</f>
        <v>0</v>
      </c>
      <c r="P163" s="28" t="str">
        <f>IFERROR((IFERROR(VLOOKUP($A163,Массив!$A$6:$BH$500,P$1,FALSE),"0")/IFERROR(VLOOKUP($B163,Массив2!$A$6:$BH$500,P$1,FALSE),VLOOKUP($A163,Массив!$A$6:$BH$500,P$1,FALSE)/4)*100-100),"0")</f>
        <v>0</v>
      </c>
      <c r="Q163" s="28" t="str">
        <f>IFERROR((IFERROR(VLOOKUP($A163,Массив!$A$6:$BH$500,Q$1,FALSE),"0")/IFERROR(VLOOKUP($B163,Массив2!$A$6:$BH$500,Q$1,FALSE),VLOOKUP($A163,Массив!$A$6:$BH$500,Q$1,FALSE)/4)*100-100),"0")</f>
        <v>0</v>
      </c>
      <c r="R163" s="28" t="str">
        <f>IFERROR((IFERROR(VLOOKUP($A163,Массив!$A$6:$BH$500,R$1,FALSE),"0")/IFERROR(VLOOKUP($B163,Массив2!$A$6:$BH$500,R$1,FALSE),VLOOKUP($A163,Массив!$A$6:$BH$500,R$1,FALSE)/4)*100-100),"0")</f>
        <v>0</v>
      </c>
      <c r="S163" s="13" t="str">
        <f>IFERROR((IFERROR(VLOOKUP($A163,Массив!$A$6:$BH$500,S$1,FALSE),"0")/IFERROR(VLOOKUP($B163,Массив2!$A$6:$BH$500,S$1,FALSE),VLOOKUP($A163,Массив!$A$6:$BH$500,S$1,FALSE)/4)*100-100),"0")</f>
        <v>0</v>
      </c>
      <c r="T163" s="28" t="str">
        <f>IFERROR((IFERROR(VLOOKUP($A163,Массив!$A$6:$BH$500,T$1,FALSE),"0")/IFERROR(VLOOKUP($B163,Массив2!$A$6:$BH$500,T$1,FALSE),VLOOKUP($A163,Массив!$A$6:$BH$500,T$1,FALSE)/4)*100-100),"0")</f>
        <v>0</v>
      </c>
    </row>
    <row r="164" spans="1:20" ht="25.5" x14ac:dyDescent="0.25">
      <c r="A164" s="76" t="s">
        <v>380</v>
      </c>
      <c r="B164" s="77" t="s">
        <v>384</v>
      </c>
      <c r="C164" s="76"/>
      <c r="D164" s="19" t="s">
        <v>158</v>
      </c>
      <c r="E164" s="92" t="s">
        <v>380</v>
      </c>
      <c r="F164" s="27" t="str">
        <f>IFERROR((IFERROR(VLOOKUP($A164,Массив!$A$6:$BH$500,F$1,FALSE),"0")/IFERROR(VLOOKUP($B164,Массив2!$A$6:$BH$500,F$1,FALSE),VLOOKUP($A164,Массив!$A$6:$BH$500,F$1,FALSE)/4)*100-100),"0")</f>
        <v>0</v>
      </c>
      <c r="G164" s="28" t="str">
        <f>IFERROR((IFERROR(VLOOKUP($A164,Массив!$A$6:$BH$500,G$1,FALSE),"0")/IFERROR(VLOOKUP($B164,Массив2!$A$6:$BH$500,G$1,FALSE),VLOOKUP($A164,Массив!$A$6:$BH$500,G$1,FALSE)/4)*100-100),"0")</f>
        <v>0</v>
      </c>
      <c r="H164" s="28" t="str">
        <f>IFERROR((IFERROR(VLOOKUP($A164,Массив!$A$6:$BH$500,H$1,FALSE),"0")/IFERROR(VLOOKUP($B164,Массив2!$A$6:$BH$500,H$1,FALSE),VLOOKUP($A164,Массив!$A$6:$BH$500,H$1,FALSE)/4)*100-100),"0")</f>
        <v>0</v>
      </c>
      <c r="I164" s="28" t="str">
        <f>IFERROR((IFERROR(VLOOKUP($A164,Массив!$A$6:$BH$500,I$1,FALSE),"0")/IFERROR(VLOOKUP($B164,Массив2!$A$6:$BH$500,I$1,FALSE),VLOOKUP($A164,Массив!$A$6:$BH$500,I$1,FALSE)/4)*100-100),"0")</f>
        <v>0</v>
      </c>
      <c r="J164" s="29" t="str">
        <f>IFERROR((IFERROR(VLOOKUP($A164,Массив!$A$6:$BH$500,J$1,FALSE),"0")/IFERROR(VLOOKUP($B164,Массив2!$A$6:$BH$500,J$1,FALSE),VLOOKUP($A164,Массив!$A$6:$BH$500,J$1,FALSE)/4)*100-100),"0")</f>
        <v>0</v>
      </c>
      <c r="K164" s="29" t="str">
        <f>IFERROR((IFERROR(VLOOKUP($A164,Массив!$A$6:$BH$500,K$1,FALSE),"0")/IFERROR(VLOOKUP($B164,Массив2!$A$6:$BH$500,K$1,FALSE),VLOOKUP($A164,Массив!$A$6:$BH$500,K$1,FALSE)/4)*100-100),"0")</f>
        <v>0</v>
      </c>
      <c r="L164" s="29" t="str">
        <f>IFERROR((IFERROR(VLOOKUP($A164,Массив!$A$6:$BH$500,L$1,FALSE),"0")/IFERROR(VLOOKUP($B164,Массив2!$A$6:$BH$500,L$1,FALSE),VLOOKUP($A164,Массив!$A$6:$BH$500,L$1,FALSE)/4)*100-100),"0")</f>
        <v>0</v>
      </c>
      <c r="M164" s="29" t="str">
        <f>IFERROR((IFERROR(VLOOKUP($A164,Массив!$A$6:$BH$500,M$1,FALSE),"0")/IFERROR(VLOOKUP($B164,Массив2!$A$6:$BH$500,M$1,FALSE),VLOOKUP($A164,Массив!$A$6:$BH$500,M$1,FALSE)/4)*100-100),"0")</f>
        <v>0</v>
      </c>
      <c r="N164" s="29" t="str">
        <f>IFERROR((IFERROR(VLOOKUP($A164,Массив!$A$6:$BH$500,N$1,FALSE),"0")/IFERROR(VLOOKUP($B164,Массив2!$A$6:$BH$500,N$1,FALSE),VLOOKUP($A164,Массив!$A$6:$BH$500,N$1,FALSE)/4)*100-100),"0")</f>
        <v>0</v>
      </c>
      <c r="O164" s="28" t="str">
        <f>IFERROR((IFERROR(VLOOKUP($A164,Массив!$A$6:$BH$500,O$1,FALSE),"0")/IFERROR(VLOOKUP($B164,Массив2!$A$6:$BH$500,O$1,FALSE),VLOOKUP($A164,Массив!$A$6:$BH$500,O$1,FALSE)/4)*100-100),"0")</f>
        <v>0</v>
      </c>
      <c r="P164" s="28" t="str">
        <f>IFERROR((IFERROR(VLOOKUP($A164,Массив!$A$6:$BH$500,P$1,FALSE),"0")/IFERROR(VLOOKUP($B164,Массив2!$A$6:$BH$500,P$1,FALSE),VLOOKUP($A164,Массив!$A$6:$BH$500,P$1,FALSE)/4)*100-100),"0")</f>
        <v>0</v>
      </c>
      <c r="Q164" s="28" t="str">
        <f>IFERROR((IFERROR(VLOOKUP($A164,Массив!$A$6:$BH$500,Q$1,FALSE),"0")/IFERROR(VLOOKUP($B164,Массив2!$A$6:$BH$500,Q$1,FALSE),VLOOKUP($A164,Массив!$A$6:$BH$500,Q$1,FALSE)/4)*100-100),"0")</f>
        <v>0</v>
      </c>
      <c r="R164" s="28" t="str">
        <f>IFERROR((IFERROR(VLOOKUP($A164,Массив!$A$6:$BH$500,R$1,FALSE),"0")/IFERROR(VLOOKUP($B164,Массив2!$A$6:$BH$500,R$1,FALSE),VLOOKUP($A164,Массив!$A$6:$BH$500,R$1,FALSE)/4)*100-100),"0")</f>
        <v>0</v>
      </c>
      <c r="S164" s="13" t="str">
        <f>IFERROR((IFERROR(VLOOKUP($A164,Массив!$A$6:$BH$500,S$1,FALSE),"0")/IFERROR(VLOOKUP($B164,Массив2!$A$6:$BH$500,S$1,FALSE),VLOOKUP($A164,Массив!$A$6:$BH$500,S$1,FALSE)/4)*100-100),"0")</f>
        <v>0</v>
      </c>
      <c r="T164" s="28" t="str">
        <f>IFERROR((IFERROR(VLOOKUP($A164,Массив!$A$6:$BH$500,T$1,FALSE),"0")/IFERROR(VLOOKUP($B164,Массив2!$A$6:$BH$500,T$1,FALSE),VLOOKUP($A164,Массив!$A$6:$BH$500,T$1,FALSE)/4)*100-100),"0")</f>
        <v>0</v>
      </c>
    </row>
    <row r="165" spans="1:20" ht="38.25" x14ac:dyDescent="0.25">
      <c r="A165" s="76" t="s">
        <v>381</v>
      </c>
      <c r="B165" s="77" t="s">
        <v>385</v>
      </c>
      <c r="C165" s="76"/>
      <c r="D165" s="19" t="s">
        <v>606</v>
      </c>
      <c r="E165" s="92" t="s">
        <v>381</v>
      </c>
      <c r="F165" s="27" t="str">
        <f>IFERROR((IFERROR(VLOOKUP($A165,Массив!$A$6:$BH$500,F$1,FALSE),"0")/IFERROR(VLOOKUP($B165,Массив2!$A$6:$BH$500,F$1,FALSE),VLOOKUP($A165,Массив!$A$6:$BH$500,F$1,FALSE)/4)*100-100),"0")</f>
        <v>0</v>
      </c>
      <c r="G165" s="28" t="str">
        <f>IFERROR((IFERROR(VLOOKUP($A165,Массив!$A$6:$BH$500,G$1,FALSE),"0")/IFERROR(VLOOKUP($B165,Массив2!$A$6:$BH$500,G$1,FALSE),VLOOKUP($A165,Массив!$A$6:$BH$500,G$1,FALSE)/4)*100-100),"0")</f>
        <v>0</v>
      </c>
      <c r="H165" s="28" t="str">
        <f>IFERROR((IFERROR(VLOOKUP($A165,Массив!$A$6:$BH$500,H$1,FALSE),"0")/IFERROR(VLOOKUP($B165,Массив2!$A$6:$BH$500,H$1,FALSE),VLOOKUP($A165,Массив!$A$6:$BH$500,H$1,FALSE)/4)*100-100),"0")</f>
        <v>0</v>
      </c>
      <c r="I165" s="28" t="str">
        <f>IFERROR((IFERROR(VLOOKUP($A165,Массив!$A$6:$BH$500,I$1,FALSE),"0")/IFERROR(VLOOKUP($B165,Массив2!$A$6:$BH$500,I$1,FALSE),VLOOKUP($A165,Массив!$A$6:$BH$500,I$1,FALSE)/4)*100-100),"0")</f>
        <v>0</v>
      </c>
      <c r="J165" s="29" t="str">
        <f>IFERROR((IFERROR(VLOOKUP($A165,Массив!$A$6:$BH$500,J$1,FALSE),"0")/IFERROR(VLOOKUP($B165,Массив2!$A$6:$BH$500,J$1,FALSE),VLOOKUP($A165,Массив!$A$6:$BH$500,J$1,FALSE)/4)*100-100),"0")</f>
        <v>0</v>
      </c>
      <c r="K165" s="29" t="str">
        <f>IFERROR((IFERROR(VLOOKUP($A165,Массив!$A$6:$BH$500,K$1,FALSE),"0")/IFERROR(VLOOKUP($B165,Массив2!$A$6:$BH$500,K$1,FALSE),VLOOKUP($A165,Массив!$A$6:$BH$500,K$1,FALSE)/4)*100-100),"0")</f>
        <v>0</v>
      </c>
      <c r="L165" s="29" t="str">
        <f>IFERROR((IFERROR(VLOOKUP($A165,Массив!$A$6:$BH$500,L$1,FALSE),"0")/IFERROR(VLOOKUP($B165,Массив2!$A$6:$BH$500,L$1,FALSE),VLOOKUP($A165,Массив!$A$6:$BH$500,L$1,FALSE)/4)*100-100),"0")</f>
        <v>0</v>
      </c>
      <c r="M165" s="29" t="str">
        <f>IFERROR((IFERROR(VLOOKUP($A165,Массив!$A$6:$BH$500,M$1,FALSE),"0")/IFERROR(VLOOKUP($B165,Массив2!$A$6:$BH$500,M$1,FALSE),VLOOKUP($A165,Массив!$A$6:$BH$500,M$1,FALSE)/4)*100-100),"0")</f>
        <v>0</v>
      </c>
      <c r="N165" s="29" t="str">
        <f>IFERROR((IFERROR(VLOOKUP($A165,Массив!$A$6:$BH$500,N$1,FALSE),"0")/IFERROR(VLOOKUP($B165,Массив2!$A$6:$BH$500,N$1,FALSE),VLOOKUP($A165,Массив!$A$6:$BH$500,N$1,FALSE)/4)*100-100),"0")</f>
        <v>0</v>
      </c>
      <c r="O165" s="28" t="str">
        <f>IFERROR((IFERROR(VLOOKUP($A165,Массив!$A$6:$BH$500,O$1,FALSE),"0")/IFERROR(VLOOKUP($B165,Массив2!$A$6:$BH$500,O$1,FALSE),VLOOKUP($A165,Массив!$A$6:$BH$500,O$1,FALSE)/4)*100-100),"0")</f>
        <v>0</v>
      </c>
      <c r="P165" s="28" t="str">
        <f>IFERROR((IFERROR(VLOOKUP($A165,Массив!$A$6:$BH$500,P$1,FALSE),"0")/IFERROR(VLOOKUP($B165,Массив2!$A$6:$BH$500,P$1,FALSE),VLOOKUP($A165,Массив!$A$6:$BH$500,P$1,FALSE)/4)*100-100),"0")</f>
        <v>0</v>
      </c>
      <c r="Q165" s="28" t="str">
        <f>IFERROR((IFERROR(VLOOKUP($A165,Массив!$A$6:$BH$500,Q$1,FALSE),"0")/IFERROR(VLOOKUP($B165,Массив2!$A$6:$BH$500,Q$1,FALSE),VLOOKUP($A165,Массив!$A$6:$BH$500,Q$1,FALSE)/4)*100-100),"0")</f>
        <v>0</v>
      </c>
      <c r="R165" s="28" t="str">
        <f>IFERROR((IFERROR(VLOOKUP($A165,Массив!$A$6:$BH$500,R$1,FALSE),"0")/IFERROR(VLOOKUP($B165,Массив2!$A$6:$BH$500,R$1,FALSE),VLOOKUP($A165,Массив!$A$6:$BH$500,R$1,FALSE)/4)*100-100),"0")</f>
        <v>0</v>
      </c>
      <c r="S165" s="13" t="str">
        <f>IFERROR((IFERROR(VLOOKUP($A165,Массив!$A$6:$BH$500,S$1,FALSE),"0")/IFERROR(VLOOKUP($B165,Массив2!$A$6:$BH$500,S$1,FALSE),VLOOKUP($A165,Массив!$A$6:$BH$500,S$1,FALSE)/4)*100-100),"0")</f>
        <v>0</v>
      </c>
      <c r="T165" s="28" t="str">
        <f>IFERROR((IFERROR(VLOOKUP($A165,Массив!$A$6:$BH$500,T$1,FALSE),"0")/IFERROR(VLOOKUP($B165,Массив2!$A$6:$BH$500,T$1,FALSE),VLOOKUP($A165,Массив!$A$6:$BH$500,T$1,FALSE)/4)*100-100),"0")</f>
        <v>0</v>
      </c>
    </row>
    <row r="166" spans="1:20" x14ac:dyDescent="0.25">
      <c r="A166" s="76"/>
      <c r="B166" s="77" t="s">
        <v>234</v>
      </c>
      <c r="C166" s="76"/>
      <c r="D166" s="36" t="s">
        <v>172</v>
      </c>
      <c r="E166" s="93"/>
      <c r="F166" s="30" t="str">
        <f>IFERROR((IFERROR(VLOOKUP($A166,Массив!$A$6:$BH$500,F$1,FALSE),"0")/IFERROR(VLOOKUP($B166,Массив2!$A$6:$BH$500,F$1,FALSE),VLOOKUP($A166,Массив!$A$6:$BH$500,F$1,FALSE)/4)*100-100),"0")</f>
        <v>0</v>
      </c>
      <c r="G166" s="30" t="str">
        <f>IFERROR((IFERROR(VLOOKUP($A166,Массив!$A$6:$BH$500,G$1,FALSE),"0")/IFERROR(VLOOKUP($B166,Массив2!$A$6:$BH$500,G$1,FALSE),VLOOKUP($A166,Массив!$A$6:$BH$500,G$1,FALSE)/4)*100-100),"0")</f>
        <v>0</v>
      </c>
      <c r="H166" s="30" t="str">
        <f>IFERROR((IFERROR(VLOOKUP($A166,Массив!$A$6:$BH$500,H$1,FALSE),"0")/IFERROR(VLOOKUP($B166,Массив2!$A$6:$BH$500,H$1,FALSE),VLOOKUP($A166,Массив!$A$6:$BH$500,H$1,FALSE)/4)*100-100),"0")</f>
        <v>0</v>
      </c>
      <c r="I166" s="30" t="str">
        <f>IFERROR((IFERROR(VLOOKUP($A166,Массив!$A$6:$BH$500,I$1,FALSE),"0")/IFERROR(VLOOKUP($B166,Массив2!$A$6:$BH$500,I$1,FALSE),VLOOKUP($A166,Массив!$A$6:$BH$500,I$1,FALSE)/4)*100-100),"0")</f>
        <v>0</v>
      </c>
      <c r="J166" s="30" t="str">
        <f>IFERROR((IFERROR(VLOOKUP($A166,Массив!$A$6:$BH$500,J$1,FALSE),"0")/IFERROR(VLOOKUP($B166,Массив2!$A$6:$BH$500,J$1,FALSE),VLOOKUP($A166,Массив!$A$6:$BH$500,J$1,FALSE)/4)*100-100),"0")</f>
        <v>0</v>
      </c>
      <c r="K166" s="30" t="str">
        <f>IFERROR((IFERROR(VLOOKUP($A166,Массив!$A$6:$BH$500,K$1,FALSE),"0")/IFERROR(VLOOKUP($B166,Массив2!$A$6:$BH$500,K$1,FALSE),VLOOKUP($A166,Массив!$A$6:$BH$500,K$1,FALSE)/4)*100-100),"0")</f>
        <v>0</v>
      </c>
      <c r="L166" s="30" t="str">
        <f>IFERROR((IFERROR(VLOOKUP($A166,Массив!$A$6:$BH$500,L$1,FALSE),"0")/IFERROR(VLOOKUP($B166,Массив2!$A$6:$BH$500,L$1,FALSE),VLOOKUP($A166,Массив!$A$6:$BH$500,L$1,FALSE)/4)*100-100),"0")</f>
        <v>0</v>
      </c>
      <c r="M166" s="30" t="str">
        <f>IFERROR((IFERROR(VLOOKUP($A166,Массив!$A$6:$BH$500,M$1,FALSE),"0")/IFERROR(VLOOKUP($B166,Массив2!$A$6:$BH$500,M$1,FALSE),VLOOKUP($A166,Массив!$A$6:$BH$500,M$1,FALSE)/4)*100-100),"0")</f>
        <v>0</v>
      </c>
      <c r="N166" s="30" t="str">
        <f>IFERROR((IFERROR(VLOOKUP($A166,Массив!$A$6:$BH$500,N$1,FALSE),"0")/IFERROR(VLOOKUP($B166,Массив2!$A$6:$BH$500,N$1,FALSE),VLOOKUP($A166,Массив!$A$6:$BH$500,N$1,FALSE)/4)*100-100),"0")</f>
        <v>0</v>
      </c>
      <c r="O166" s="30" t="str">
        <f>IFERROR((IFERROR(VLOOKUP($A166,Массив!$A$6:$BH$500,O$1,FALSE),"0")/IFERROR(VLOOKUP($B166,Массив2!$A$6:$BH$500,O$1,FALSE),VLOOKUP($A166,Массив!$A$6:$BH$500,O$1,FALSE)/4)*100-100),"0")</f>
        <v>0</v>
      </c>
      <c r="P166" s="30" t="str">
        <f>IFERROR((IFERROR(VLOOKUP($A166,Массив!$A$6:$BH$500,P$1,FALSE),"0")/IFERROR(VLOOKUP($B166,Массив2!$A$6:$BH$500,P$1,FALSE),VLOOKUP($A166,Массив!$A$6:$BH$500,P$1,FALSE)/4)*100-100),"0")</f>
        <v>0</v>
      </c>
      <c r="Q166" s="30" t="str">
        <f>IFERROR((IFERROR(VLOOKUP($A166,Массив!$A$6:$BH$500,Q$1,FALSE),"0")/IFERROR(VLOOKUP($B166,Массив2!$A$6:$BH$500,Q$1,FALSE),VLOOKUP($A166,Массив!$A$6:$BH$500,Q$1,FALSE)/4)*100-100),"0")</f>
        <v>0</v>
      </c>
      <c r="R166" s="30" t="str">
        <f>IFERROR((IFERROR(VLOOKUP($A166,Массив!$A$6:$BH$500,R$1,FALSE),"0")/IFERROR(VLOOKUP($B166,Массив2!$A$6:$BH$500,R$1,FALSE),VLOOKUP($A166,Массив!$A$6:$BH$500,R$1,FALSE)/4)*100-100),"0")</f>
        <v>0</v>
      </c>
      <c r="S166" s="30" t="str">
        <f>IFERROR((IFERROR(VLOOKUP($A166,Массив!$A$6:$BH$500,S$1,FALSE),"0")/IFERROR(VLOOKUP($B166,Массив2!$A$6:$BH$500,S$1,FALSE),VLOOKUP($A166,Массив!$A$6:$BH$500,S$1,FALSE)/4)*100-100),"0")</f>
        <v>0</v>
      </c>
      <c r="T166" s="30" t="str">
        <f>IFERROR((IFERROR(VLOOKUP($A166,Массив!$A$6:$BH$500,T$1,FALSE),"0")/IFERROR(VLOOKUP($B166,Массив2!$A$6:$BH$500,T$1,FALSE),VLOOKUP($A166,Массив!$A$6:$BH$500,T$1,FALSE)/4)*100-100),"0")</f>
        <v>0</v>
      </c>
    </row>
    <row r="167" spans="1:20" ht="51" x14ac:dyDescent="0.25">
      <c r="A167" s="76" t="s">
        <v>382</v>
      </c>
      <c r="B167" s="77" t="s">
        <v>386</v>
      </c>
      <c r="C167" s="76"/>
      <c r="D167" s="21" t="s">
        <v>607</v>
      </c>
      <c r="E167" s="92" t="s">
        <v>382</v>
      </c>
      <c r="F167" s="27" t="str">
        <f>IFERROR((IFERROR(VLOOKUP($A167,Массив!$A$6:$BH$500,F$1,FALSE),"0")/IFERROR(VLOOKUP($B167,Массив2!$A$6:$BH$500,F$1,FALSE),VLOOKUP($A167,Массив!$A$6:$BH$500,F$1,FALSE)/4)*100-100),"0")</f>
        <v>0</v>
      </c>
      <c r="G167" s="28" t="str">
        <f>IFERROR((IFERROR(VLOOKUP($A167,Массив!$A$6:$BH$500,G$1,FALSE),"0")/IFERROR(VLOOKUP($B167,Массив2!$A$6:$BH$500,G$1,FALSE),VLOOKUP($A167,Массив!$A$6:$BH$500,G$1,FALSE)/4)*100-100),"0")</f>
        <v>0</v>
      </c>
      <c r="H167" s="28" t="str">
        <f>IFERROR((IFERROR(VLOOKUP($A167,Массив!$A$6:$BH$500,H$1,FALSE),"0")/IFERROR(VLOOKUP($B167,Массив2!$A$6:$BH$500,H$1,FALSE),VLOOKUP($A167,Массив!$A$6:$BH$500,H$1,FALSE)/4)*100-100),"0")</f>
        <v>0</v>
      </c>
      <c r="I167" s="28" t="str">
        <f>IFERROR((IFERROR(VLOOKUP($A167,Массив!$A$6:$BH$500,I$1,FALSE),"0")/IFERROR(VLOOKUP($B167,Массив2!$A$6:$BH$500,I$1,FALSE),VLOOKUP($A167,Массив!$A$6:$BH$500,I$1,FALSE)/4)*100-100),"0")</f>
        <v>0</v>
      </c>
      <c r="J167" s="29" t="str">
        <f>IFERROR((IFERROR(VLOOKUP($A167,Массив!$A$6:$BH$500,J$1,FALSE),"0")/IFERROR(VLOOKUP($B167,Массив2!$A$6:$BH$500,J$1,FALSE),VLOOKUP($A167,Массив!$A$6:$BH$500,J$1,FALSE)/4)*100-100),"0")</f>
        <v>0</v>
      </c>
      <c r="K167" s="29" t="str">
        <f>IFERROR((IFERROR(VLOOKUP($A167,Массив!$A$6:$BH$500,K$1,FALSE),"0")/IFERROR(VLOOKUP($B167,Массив2!$A$6:$BH$500,K$1,FALSE),VLOOKUP($A167,Массив!$A$6:$BH$500,K$1,FALSE)/4)*100-100),"0")</f>
        <v>0</v>
      </c>
      <c r="L167" s="29" t="str">
        <f>IFERROR((IFERROR(VLOOKUP($A167,Массив!$A$6:$BH$500,L$1,FALSE),"0")/IFERROR(VLOOKUP($B167,Массив2!$A$6:$BH$500,L$1,FALSE),VLOOKUP($A167,Массив!$A$6:$BH$500,L$1,FALSE)/4)*100-100),"0")</f>
        <v>0</v>
      </c>
      <c r="M167" s="29" t="str">
        <f>IFERROR((IFERROR(VLOOKUP($A167,Массив!$A$6:$BH$500,M$1,FALSE),"0")/IFERROR(VLOOKUP($B167,Массив2!$A$6:$BH$500,M$1,FALSE),VLOOKUP($A167,Массив!$A$6:$BH$500,M$1,FALSE)/4)*100-100),"0")</f>
        <v>0</v>
      </c>
      <c r="N167" s="29" t="str">
        <f>IFERROR((IFERROR(VLOOKUP($A167,Массив!$A$6:$BH$500,N$1,FALSE),"0")/IFERROR(VLOOKUP($B167,Массив2!$A$6:$BH$500,N$1,FALSE),VLOOKUP($A167,Массив!$A$6:$BH$500,N$1,FALSE)/4)*100-100),"0")</f>
        <v>0</v>
      </c>
      <c r="O167" s="28" t="str">
        <f>IFERROR((IFERROR(VLOOKUP($A167,Массив!$A$6:$BH$500,O$1,FALSE),"0")/IFERROR(VLOOKUP($B167,Массив2!$A$6:$BH$500,O$1,FALSE),VLOOKUP($A167,Массив!$A$6:$BH$500,O$1,FALSE)/4)*100-100),"0")</f>
        <v>0</v>
      </c>
      <c r="P167" s="28" t="str">
        <f>IFERROR((IFERROR(VLOOKUP($A167,Массив!$A$6:$BH$500,P$1,FALSE),"0")/IFERROR(VLOOKUP($B167,Массив2!$A$6:$BH$500,P$1,FALSE),VLOOKUP($A167,Массив!$A$6:$BH$500,P$1,FALSE)/4)*100-100),"0")</f>
        <v>0</v>
      </c>
      <c r="Q167" s="28" t="str">
        <f>IFERROR((IFERROR(VLOOKUP($A167,Массив!$A$6:$BH$500,Q$1,FALSE),"0")/IFERROR(VLOOKUP($B167,Массив2!$A$6:$BH$500,Q$1,FALSE),VLOOKUP($A167,Массив!$A$6:$BH$500,Q$1,FALSE)/4)*100-100),"0")</f>
        <v>0</v>
      </c>
      <c r="R167" s="28" t="str">
        <f>IFERROR((IFERROR(VLOOKUP($A167,Массив!$A$6:$BH$500,R$1,FALSE),"0")/IFERROR(VLOOKUP($B167,Массив2!$A$6:$BH$500,R$1,FALSE),VLOOKUP($A167,Массив!$A$6:$BH$500,R$1,FALSE)/4)*100-100),"0")</f>
        <v>0</v>
      </c>
      <c r="S167" s="13" t="str">
        <f>IFERROR((IFERROR(VLOOKUP($A167,Массив!$A$6:$BH$500,S$1,FALSE),"0")/IFERROR(VLOOKUP($B167,Массив2!$A$6:$BH$500,S$1,FALSE),VLOOKUP($A167,Массив!$A$6:$BH$500,S$1,FALSE)/4)*100-100),"0")</f>
        <v>0</v>
      </c>
      <c r="T167" s="28" t="str">
        <f>IFERROR((IFERROR(VLOOKUP($A167,Массив!$A$6:$BH$500,T$1,FALSE),"0")/IFERROR(VLOOKUP($B167,Массив2!$A$6:$BH$500,T$1,FALSE),VLOOKUP($A167,Массив!$A$6:$BH$500,T$1,FALSE)/4)*100-100),"0")</f>
        <v>0</v>
      </c>
    </row>
    <row r="168" spans="1:20" ht="38.25" x14ac:dyDescent="0.25">
      <c r="A168" s="76" t="s">
        <v>383</v>
      </c>
      <c r="B168" s="77" t="s">
        <v>387</v>
      </c>
      <c r="C168" s="76"/>
      <c r="D168" s="21" t="s">
        <v>608</v>
      </c>
      <c r="E168" s="92" t="s">
        <v>383</v>
      </c>
      <c r="F168" s="27" t="str">
        <f>IFERROR((IFERROR(VLOOKUP($A168,Массив!$A$6:$BH$500,F$1,FALSE),"0")/IFERROR(VLOOKUP($B168,Массив2!$A$6:$BH$500,F$1,FALSE),VLOOKUP($A168,Массив!$A$6:$BH$500,F$1,FALSE)/4)*100-100),"0")</f>
        <v>0</v>
      </c>
      <c r="G168" s="28" t="str">
        <f>IFERROR((IFERROR(VLOOKUP($A168,Массив!$A$6:$BH$500,G$1,FALSE),"0")/IFERROR(VLOOKUP($B168,Массив2!$A$6:$BH$500,G$1,FALSE),VLOOKUP($A168,Массив!$A$6:$BH$500,G$1,FALSE)/4)*100-100),"0")</f>
        <v>0</v>
      </c>
      <c r="H168" s="28" t="str">
        <f>IFERROR((IFERROR(VLOOKUP($A168,Массив!$A$6:$BH$500,H$1,FALSE),"0")/IFERROR(VLOOKUP($B168,Массив2!$A$6:$BH$500,H$1,FALSE),VLOOKUP($A168,Массив!$A$6:$BH$500,H$1,FALSE)/4)*100-100),"0")</f>
        <v>0</v>
      </c>
      <c r="I168" s="28" t="str">
        <f>IFERROR((IFERROR(VLOOKUP($A168,Массив!$A$6:$BH$500,I$1,FALSE),"0")/IFERROR(VLOOKUP($B168,Массив2!$A$6:$BH$500,I$1,FALSE),VLOOKUP($A168,Массив!$A$6:$BH$500,I$1,FALSE)/4)*100-100),"0")</f>
        <v>0</v>
      </c>
      <c r="J168" s="29" t="str">
        <f>IFERROR((IFERROR(VLOOKUP($A168,Массив!$A$6:$BH$500,J$1,FALSE),"0")/IFERROR(VLOOKUP($B168,Массив2!$A$6:$BH$500,J$1,FALSE),VLOOKUP($A168,Массив!$A$6:$BH$500,J$1,FALSE)/4)*100-100),"0")</f>
        <v>0</v>
      </c>
      <c r="K168" s="29" t="str">
        <f>IFERROR((IFERROR(VLOOKUP($A168,Массив!$A$6:$BH$500,K$1,FALSE),"0")/IFERROR(VLOOKUP($B168,Массив2!$A$6:$BH$500,K$1,FALSE),VLOOKUP($A168,Массив!$A$6:$BH$500,K$1,FALSE)/4)*100-100),"0")</f>
        <v>0</v>
      </c>
      <c r="L168" s="29" t="str">
        <f>IFERROR((IFERROR(VLOOKUP($A168,Массив!$A$6:$BH$500,L$1,FALSE),"0")/IFERROR(VLOOKUP($B168,Массив2!$A$6:$BH$500,L$1,FALSE),VLOOKUP($A168,Массив!$A$6:$BH$500,L$1,FALSE)/4)*100-100),"0")</f>
        <v>0</v>
      </c>
      <c r="M168" s="29" t="str">
        <f>IFERROR((IFERROR(VLOOKUP($A168,Массив!$A$6:$BH$500,M$1,FALSE),"0")/IFERROR(VLOOKUP($B168,Массив2!$A$6:$BH$500,M$1,FALSE),VLOOKUP($A168,Массив!$A$6:$BH$500,M$1,FALSE)/4)*100-100),"0")</f>
        <v>0</v>
      </c>
      <c r="N168" s="29" t="str">
        <f>IFERROR((IFERROR(VLOOKUP($A168,Массив!$A$6:$BH$500,N$1,FALSE),"0")/IFERROR(VLOOKUP($B168,Массив2!$A$6:$BH$500,N$1,FALSE),VLOOKUP($A168,Массив!$A$6:$BH$500,N$1,FALSE)/4)*100-100),"0")</f>
        <v>0</v>
      </c>
      <c r="O168" s="28" t="str">
        <f>IFERROR((IFERROR(VLOOKUP($A168,Массив!$A$6:$BH$500,O$1,FALSE),"0")/IFERROR(VLOOKUP($B168,Массив2!$A$6:$BH$500,O$1,FALSE),VLOOKUP($A168,Массив!$A$6:$BH$500,O$1,FALSE)/4)*100-100),"0")</f>
        <v>0</v>
      </c>
      <c r="P168" s="28" t="str">
        <f>IFERROR((IFERROR(VLOOKUP($A168,Массив!$A$6:$BH$500,P$1,FALSE),"0")/IFERROR(VLOOKUP($B168,Массив2!$A$6:$BH$500,P$1,FALSE),VLOOKUP($A168,Массив!$A$6:$BH$500,P$1,FALSE)/4)*100-100),"0")</f>
        <v>0</v>
      </c>
      <c r="Q168" s="28" t="str">
        <f>IFERROR((IFERROR(VLOOKUP($A168,Массив!$A$6:$BH$500,Q$1,FALSE),"0")/IFERROR(VLOOKUP($B168,Массив2!$A$6:$BH$500,Q$1,FALSE),VLOOKUP($A168,Массив!$A$6:$BH$500,Q$1,FALSE)/4)*100-100),"0")</f>
        <v>0</v>
      </c>
      <c r="R168" s="28" t="str">
        <f>IFERROR((IFERROR(VLOOKUP($A168,Массив!$A$6:$BH$500,R$1,FALSE),"0")/IFERROR(VLOOKUP($B168,Массив2!$A$6:$BH$500,R$1,FALSE),VLOOKUP($A168,Массив!$A$6:$BH$500,R$1,FALSE)/4)*100-100),"0")</f>
        <v>0</v>
      </c>
      <c r="S168" s="13" t="str">
        <f>IFERROR((IFERROR(VLOOKUP($A168,Массив!$A$6:$BH$500,S$1,FALSE),"0")/IFERROR(VLOOKUP($B168,Массив2!$A$6:$BH$500,S$1,FALSE),VLOOKUP($A168,Массив!$A$6:$BH$500,S$1,FALSE)/4)*100-100),"0")</f>
        <v>0</v>
      </c>
      <c r="T168" s="28" t="str">
        <f>IFERROR((IFERROR(VLOOKUP($A168,Массив!$A$6:$BH$500,T$1,FALSE),"0")/IFERROR(VLOOKUP($B168,Массив2!$A$6:$BH$500,T$1,FALSE),VLOOKUP($A168,Массив!$A$6:$BH$500,T$1,FALSE)/4)*100-100),"0")</f>
        <v>0</v>
      </c>
    </row>
    <row r="169" spans="1:20" ht="63.75" x14ac:dyDescent="0.25">
      <c r="A169" s="76" t="s">
        <v>384</v>
      </c>
      <c r="B169" s="77" t="s">
        <v>388</v>
      </c>
      <c r="C169" s="76"/>
      <c r="D169" s="19" t="s">
        <v>609</v>
      </c>
      <c r="E169" s="92" t="s">
        <v>384</v>
      </c>
      <c r="F169" s="27" t="str">
        <f>IFERROR((IFERROR(VLOOKUP($A169,Массив!$A$6:$BH$500,F$1,FALSE),"0")/IFERROR(VLOOKUP($B169,Массив2!$A$6:$BH$500,F$1,FALSE),VLOOKUP($A169,Массив!$A$6:$BH$500,F$1,FALSE)/4)*100-100),"0")</f>
        <v>0</v>
      </c>
      <c r="G169" s="28" t="str">
        <f>IFERROR((IFERROR(VLOOKUP($A169,Массив!$A$6:$BH$500,G$1,FALSE),"0")/IFERROR(VLOOKUP($B169,Массив2!$A$6:$BH$500,G$1,FALSE),VLOOKUP($A169,Массив!$A$6:$BH$500,G$1,FALSE)/4)*100-100),"0")</f>
        <v>0</v>
      </c>
      <c r="H169" s="28" t="str">
        <f>IFERROR((IFERROR(VLOOKUP($A169,Массив!$A$6:$BH$500,H$1,FALSE),"0")/IFERROR(VLOOKUP($B169,Массив2!$A$6:$BH$500,H$1,FALSE),VLOOKUP($A169,Массив!$A$6:$BH$500,H$1,FALSE)/4)*100-100),"0")</f>
        <v>0</v>
      </c>
      <c r="I169" s="28" t="str">
        <f>IFERROR((IFERROR(VLOOKUP($A169,Массив!$A$6:$BH$500,I$1,FALSE),"0")/IFERROR(VLOOKUP($B169,Массив2!$A$6:$BH$500,I$1,FALSE),VLOOKUP($A169,Массив!$A$6:$BH$500,I$1,FALSE)/4)*100-100),"0")</f>
        <v>0</v>
      </c>
      <c r="J169" s="29" t="str">
        <f>IFERROR((IFERROR(VLOOKUP($A169,Массив!$A$6:$BH$500,J$1,FALSE),"0")/IFERROR(VLOOKUP($B169,Массив2!$A$6:$BH$500,J$1,FALSE),VLOOKUP($A169,Массив!$A$6:$BH$500,J$1,FALSE)/4)*100-100),"0")</f>
        <v>0</v>
      </c>
      <c r="K169" s="29" t="str">
        <f>IFERROR((IFERROR(VLOOKUP($A169,Массив!$A$6:$BH$500,K$1,FALSE),"0")/IFERROR(VLOOKUP($B169,Массив2!$A$6:$BH$500,K$1,FALSE),VLOOKUP($A169,Массив!$A$6:$BH$500,K$1,FALSE)/4)*100-100),"0")</f>
        <v>0</v>
      </c>
      <c r="L169" s="29" t="str">
        <f>IFERROR((IFERROR(VLOOKUP($A169,Массив!$A$6:$BH$500,L$1,FALSE),"0")/IFERROR(VLOOKUP($B169,Массив2!$A$6:$BH$500,L$1,FALSE),VLOOKUP($A169,Массив!$A$6:$BH$500,L$1,FALSE)/4)*100-100),"0")</f>
        <v>0</v>
      </c>
      <c r="M169" s="29" t="str">
        <f>IFERROR((IFERROR(VLOOKUP($A169,Массив!$A$6:$BH$500,M$1,FALSE),"0")/IFERROR(VLOOKUP($B169,Массив2!$A$6:$BH$500,M$1,FALSE),VLOOKUP($A169,Массив!$A$6:$BH$500,M$1,FALSE)/4)*100-100),"0")</f>
        <v>0</v>
      </c>
      <c r="N169" s="29" t="str">
        <f>IFERROR((IFERROR(VLOOKUP($A169,Массив!$A$6:$BH$500,N$1,FALSE),"0")/IFERROR(VLOOKUP($B169,Массив2!$A$6:$BH$500,N$1,FALSE),VLOOKUP($A169,Массив!$A$6:$BH$500,N$1,FALSE)/4)*100-100),"0")</f>
        <v>0</v>
      </c>
      <c r="O169" s="28" t="str">
        <f>IFERROR((IFERROR(VLOOKUP($A169,Массив!$A$6:$BH$500,O$1,FALSE),"0")/IFERROR(VLOOKUP($B169,Массив2!$A$6:$BH$500,O$1,FALSE),VLOOKUP($A169,Массив!$A$6:$BH$500,O$1,FALSE)/4)*100-100),"0")</f>
        <v>0</v>
      </c>
      <c r="P169" s="28" t="str">
        <f>IFERROR((IFERROR(VLOOKUP($A169,Массив!$A$6:$BH$500,P$1,FALSE),"0")/IFERROR(VLOOKUP($B169,Массив2!$A$6:$BH$500,P$1,FALSE),VLOOKUP($A169,Массив!$A$6:$BH$500,P$1,FALSE)/4)*100-100),"0")</f>
        <v>0</v>
      </c>
      <c r="Q169" s="28" t="str">
        <f>IFERROR((IFERROR(VLOOKUP($A169,Массив!$A$6:$BH$500,Q$1,FALSE),"0")/IFERROR(VLOOKUP($B169,Массив2!$A$6:$BH$500,Q$1,FALSE),VLOOKUP($A169,Массив!$A$6:$BH$500,Q$1,FALSE)/4)*100-100),"0")</f>
        <v>0</v>
      </c>
      <c r="R169" s="28" t="str">
        <f>IFERROR((IFERROR(VLOOKUP($A169,Массив!$A$6:$BH$500,R$1,FALSE),"0")/IFERROR(VLOOKUP($B169,Массив2!$A$6:$BH$500,R$1,FALSE),VLOOKUP($A169,Массив!$A$6:$BH$500,R$1,FALSE)/4)*100-100),"0")</f>
        <v>0</v>
      </c>
      <c r="S169" s="13" t="str">
        <f>IFERROR((IFERROR(VLOOKUP($A169,Массив!$A$6:$BH$500,S$1,FALSE),"0")/IFERROR(VLOOKUP($B169,Массив2!$A$6:$BH$500,S$1,FALSE),VLOOKUP($A169,Массив!$A$6:$BH$500,S$1,FALSE)/4)*100-100),"0")</f>
        <v>0</v>
      </c>
      <c r="T169" s="28" t="str">
        <f>IFERROR((IFERROR(VLOOKUP($A169,Массив!$A$6:$BH$500,T$1,FALSE),"0")/IFERROR(VLOOKUP($B169,Массив2!$A$6:$BH$500,T$1,FALSE),VLOOKUP($A169,Массив!$A$6:$BH$500,T$1,FALSE)/4)*100-100),"0")</f>
        <v>0</v>
      </c>
    </row>
    <row r="170" spans="1:20" ht="25.5" x14ac:dyDescent="0.25">
      <c r="A170" s="76" t="s">
        <v>385</v>
      </c>
      <c r="B170" s="77" t="s">
        <v>389</v>
      </c>
      <c r="C170" s="76"/>
      <c r="D170" s="19" t="s">
        <v>610</v>
      </c>
      <c r="E170" s="92" t="s">
        <v>385</v>
      </c>
      <c r="F170" s="27" t="str">
        <f>IFERROR((IFERROR(VLOOKUP($A170,Массив!$A$6:$BH$500,F$1,FALSE),"0")/IFERROR(VLOOKUP($B170,Массив2!$A$6:$BH$500,F$1,FALSE),VLOOKUP($A170,Массив!$A$6:$BH$500,F$1,FALSE)/4)*100-100),"0")</f>
        <v>0</v>
      </c>
      <c r="G170" s="28" t="str">
        <f>IFERROR((IFERROR(VLOOKUP($A170,Массив!$A$6:$BH$500,G$1,FALSE),"0")/IFERROR(VLOOKUP($B170,Массив2!$A$6:$BH$500,G$1,FALSE),VLOOKUP($A170,Массив!$A$6:$BH$500,G$1,FALSE)/4)*100-100),"0")</f>
        <v>0</v>
      </c>
      <c r="H170" s="28" t="str">
        <f>IFERROR((IFERROR(VLOOKUP($A170,Массив!$A$6:$BH$500,H$1,FALSE),"0")/IFERROR(VLOOKUP($B170,Массив2!$A$6:$BH$500,H$1,FALSE),VLOOKUP($A170,Массив!$A$6:$BH$500,H$1,FALSE)/4)*100-100),"0")</f>
        <v>0</v>
      </c>
      <c r="I170" s="28" t="str">
        <f>IFERROR((IFERROR(VLOOKUP($A170,Массив!$A$6:$BH$500,I$1,FALSE),"0")/IFERROR(VLOOKUP($B170,Массив2!$A$6:$BH$500,I$1,FALSE),VLOOKUP($A170,Массив!$A$6:$BH$500,I$1,FALSE)/4)*100-100),"0")</f>
        <v>0</v>
      </c>
      <c r="J170" s="29" t="str">
        <f>IFERROR((IFERROR(VLOOKUP($A170,Массив!$A$6:$BH$500,J$1,FALSE),"0")/IFERROR(VLOOKUP($B170,Массив2!$A$6:$BH$500,J$1,FALSE),VLOOKUP($A170,Массив!$A$6:$BH$500,J$1,FALSE)/4)*100-100),"0")</f>
        <v>0</v>
      </c>
      <c r="K170" s="29" t="str">
        <f>IFERROR((IFERROR(VLOOKUP($A170,Массив!$A$6:$BH$500,K$1,FALSE),"0")/IFERROR(VLOOKUP($B170,Массив2!$A$6:$BH$500,K$1,FALSE),VLOOKUP($A170,Массив!$A$6:$BH$500,K$1,FALSE)/4)*100-100),"0")</f>
        <v>0</v>
      </c>
      <c r="L170" s="29" t="str">
        <f>IFERROR((IFERROR(VLOOKUP($A170,Массив!$A$6:$BH$500,L$1,FALSE),"0")/IFERROR(VLOOKUP($B170,Массив2!$A$6:$BH$500,L$1,FALSE),VLOOKUP($A170,Массив!$A$6:$BH$500,L$1,FALSE)/4)*100-100),"0")</f>
        <v>0</v>
      </c>
      <c r="M170" s="29" t="str">
        <f>IFERROR((IFERROR(VLOOKUP($A170,Массив!$A$6:$BH$500,M$1,FALSE),"0")/IFERROR(VLOOKUP($B170,Массив2!$A$6:$BH$500,M$1,FALSE),VLOOKUP($A170,Массив!$A$6:$BH$500,M$1,FALSE)/4)*100-100),"0")</f>
        <v>0</v>
      </c>
      <c r="N170" s="29" t="str">
        <f>IFERROR((IFERROR(VLOOKUP($A170,Массив!$A$6:$BH$500,N$1,FALSE),"0")/IFERROR(VLOOKUP($B170,Массив2!$A$6:$BH$500,N$1,FALSE),VLOOKUP($A170,Массив!$A$6:$BH$500,N$1,FALSE)/4)*100-100),"0")</f>
        <v>0</v>
      </c>
      <c r="O170" s="28" t="str">
        <f>IFERROR((IFERROR(VLOOKUP($A170,Массив!$A$6:$BH$500,O$1,FALSE),"0")/IFERROR(VLOOKUP($B170,Массив2!$A$6:$BH$500,O$1,FALSE),VLOOKUP($A170,Массив!$A$6:$BH$500,O$1,FALSE)/4)*100-100),"0")</f>
        <v>0</v>
      </c>
      <c r="P170" s="28" t="str">
        <f>IFERROR((IFERROR(VLOOKUP($A170,Массив!$A$6:$BH$500,P$1,FALSE),"0")/IFERROR(VLOOKUP($B170,Массив2!$A$6:$BH$500,P$1,FALSE),VLOOKUP($A170,Массив!$A$6:$BH$500,P$1,FALSE)/4)*100-100),"0")</f>
        <v>0</v>
      </c>
      <c r="Q170" s="28" t="str">
        <f>IFERROR((IFERROR(VLOOKUP($A170,Массив!$A$6:$BH$500,Q$1,FALSE),"0")/IFERROR(VLOOKUP($B170,Массив2!$A$6:$BH$500,Q$1,FALSE),VLOOKUP($A170,Массив!$A$6:$BH$500,Q$1,FALSE)/4)*100-100),"0")</f>
        <v>0</v>
      </c>
      <c r="R170" s="28" t="str">
        <f>IFERROR((IFERROR(VLOOKUP($A170,Массив!$A$6:$BH$500,R$1,FALSE),"0")/IFERROR(VLOOKUP($B170,Массив2!$A$6:$BH$500,R$1,FALSE),VLOOKUP($A170,Массив!$A$6:$BH$500,R$1,FALSE)/4)*100-100),"0")</f>
        <v>0</v>
      </c>
      <c r="S170" s="13" t="str">
        <f>IFERROR((IFERROR(VLOOKUP($A170,Массив!$A$6:$BH$500,S$1,FALSE),"0")/IFERROR(VLOOKUP($B170,Массив2!$A$6:$BH$500,S$1,FALSE),VLOOKUP($A170,Массив!$A$6:$BH$500,S$1,FALSE)/4)*100-100),"0")</f>
        <v>0</v>
      </c>
      <c r="T170" s="28" t="str">
        <f>IFERROR((IFERROR(VLOOKUP($A170,Массив!$A$6:$BH$500,T$1,FALSE),"0")/IFERROR(VLOOKUP($B170,Массив2!$A$6:$BH$500,T$1,FALSE),VLOOKUP($A170,Массив!$A$6:$BH$500,T$1,FALSE)/4)*100-100),"0")</f>
        <v>0</v>
      </c>
    </row>
    <row r="171" spans="1:20" ht="25.5" x14ac:dyDescent="0.25">
      <c r="A171" s="76" t="s">
        <v>386</v>
      </c>
      <c r="B171" s="77" t="s">
        <v>390</v>
      </c>
      <c r="C171" s="76"/>
      <c r="D171" s="19" t="s">
        <v>611</v>
      </c>
      <c r="E171" s="92" t="s">
        <v>386</v>
      </c>
      <c r="F171" s="27" t="str">
        <f>IFERROR((IFERROR(VLOOKUP($A171,Массив!$A$6:$BH$500,F$1,FALSE),"0")/IFERROR(VLOOKUP($B171,Массив2!$A$6:$BH$500,F$1,FALSE),VLOOKUP($A171,Массив!$A$6:$BH$500,F$1,FALSE)/4)*100-100),"0")</f>
        <v>0</v>
      </c>
      <c r="G171" s="28" t="str">
        <f>IFERROR((IFERROR(VLOOKUP($A171,Массив!$A$6:$BH$500,G$1,FALSE),"0")/IFERROR(VLOOKUP($B171,Массив2!$A$6:$BH$500,G$1,FALSE),VLOOKUP($A171,Массив!$A$6:$BH$500,G$1,FALSE)/4)*100-100),"0")</f>
        <v>0</v>
      </c>
      <c r="H171" s="28" t="str">
        <f>IFERROR((IFERROR(VLOOKUP($A171,Массив!$A$6:$BH$500,H$1,FALSE),"0")/IFERROR(VLOOKUP($B171,Массив2!$A$6:$BH$500,H$1,FALSE),VLOOKUP($A171,Массив!$A$6:$BH$500,H$1,FALSE)/4)*100-100),"0")</f>
        <v>0</v>
      </c>
      <c r="I171" s="28" t="str">
        <f>IFERROR((IFERROR(VLOOKUP($A171,Массив!$A$6:$BH$500,I$1,FALSE),"0")/IFERROR(VLOOKUP($B171,Массив2!$A$6:$BH$500,I$1,FALSE),VLOOKUP($A171,Массив!$A$6:$BH$500,I$1,FALSE)/4)*100-100),"0")</f>
        <v>0</v>
      </c>
      <c r="J171" s="37" t="str">
        <f>IFERROR((IFERROR(VLOOKUP($A171,Массив!$A$6:$BH$500,J$1,FALSE),"0")/IFERROR(VLOOKUP($B171,Массив2!$A$6:$BH$500,J$1,FALSE),VLOOKUP($A171,Массив!$A$6:$BH$500,J$1,FALSE)/4)*100-100),"0")</f>
        <v>0</v>
      </c>
      <c r="K171" s="37" t="str">
        <f>IFERROR((IFERROR(VLOOKUP($A171,Массив!$A$6:$BH$500,K$1,FALSE),"0")/IFERROR(VLOOKUP($B171,Массив2!$A$6:$BH$500,K$1,FALSE),VLOOKUP($A171,Массив!$A$6:$BH$500,K$1,FALSE)/4)*100-100),"0")</f>
        <v>0</v>
      </c>
      <c r="L171" s="29" t="str">
        <f>IFERROR((IFERROR(VLOOKUP($A171,Массив!$A$6:$BH$500,L$1,FALSE),"0")/IFERROR(VLOOKUP($B171,Массив2!$A$6:$BH$500,L$1,FALSE),VLOOKUP($A171,Массив!$A$6:$BH$500,L$1,FALSE)/4)*100-100),"0")</f>
        <v>0</v>
      </c>
      <c r="M171" s="29" t="str">
        <f>IFERROR((IFERROR(VLOOKUP($A171,Массив!$A$6:$BH$500,M$1,FALSE),"0")/IFERROR(VLOOKUP($B171,Массив2!$A$6:$BH$500,M$1,FALSE),VLOOKUP($A171,Массив!$A$6:$BH$500,M$1,FALSE)/4)*100-100),"0")</f>
        <v>0</v>
      </c>
      <c r="N171" s="37" t="str">
        <f>IFERROR((IFERROR(VLOOKUP($A171,Массив!$A$6:$BH$500,N$1,FALSE),"0")/IFERROR(VLOOKUP($B171,Массив2!$A$6:$BH$500,N$1,FALSE),VLOOKUP($A171,Массив!$A$6:$BH$500,N$1,FALSE)/4)*100-100),"0")</f>
        <v>0</v>
      </c>
      <c r="O171" s="28" t="str">
        <f>IFERROR((IFERROR(VLOOKUP($A171,Массив!$A$6:$BH$500,O$1,FALSE),"0")/IFERROR(VLOOKUP($B171,Массив2!$A$6:$BH$500,O$1,FALSE),VLOOKUP($A171,Массив!$A$6:$BH$500,O$1,FALSE)/4)*100-100),"0")</f>
        <v>0</v>
      </c>
      <c r="P171" s="28" t="str">
        <f>IFERROR((IFERROR(VLOOKUP($A171,Массив!$A$6:$BH$500,P$1,FALSE),"0")/IFERROR(VLOOKUP($B171,Массив2!$A$6:$BH$500,P$1,FALSE),VLOOKUP($A171,Массив!$A$6:$BH$500,P$1,FALSE)/4)*100-100),"0")</f>
        <v>0</v>
      </c>
      <c r="Q171" s="28" t="str">
        <f>IFERROR((IFERROR(VLOOKUP($A171,Массив!$A$6:$BH$500,Q$1,FALSE),"0")/IFERROR(VLOOKUP($B171,Массив2!$A$6:$BH$500,Q$1,FALSE),VLOOKUP($A171,Массив!$A$6:$BH$500,Q$1,FALSE)/4)*100-100),"0")</f>
        <v>0</v>
      </c>
      <c r="R171" s="28" t="str">
        <f>IFERROR((IFERROR(VLOOKUP($A171,Массив!$A$6:$BH$500,R$1,FALSE),"0")/IFERROR(VLOOKUP($B171,Массив2!$A$6:$BH$500,R$1,FALSE),VLOOKUP($A171,Массив!$A$6:$BH$500,R$1,FALSE)/4)*100-100),"0")</f>
        <v>0</v>
      </c>
      <c r="S171" s="13" t="str">
        <f>IFERROR((IFERROR(VLOOKUP($A171,Массив!$A$6:$BH$500,S$1,FALSE),"0")/IFERROR(VLOOKUP($B171,Массив2!$A$6:$BH$500,S$1,FALSE),VLOOKUP($A171,Массив!$A$6:$BH$500,S$1,FALSE)/4)*100-100),"0")</f>
        <v>0</v>
      </c>
      <c r="T171" s="28" t="str">
        <f>IFERROR((IFERROR(VLOOKUP($A171,Массив!$A$6:$BH$500,T$1,FALSE),"0")/IFERROR(VLOOKUP($B171,Массив2!$A$6:$BH$500,T$1,FALSE),VLOOKUP($A171,Массив!$A$6:$BH$500,T$1,FALSE)/4)*100-100),"0")</f>
        <v>0</v>
      </c>
    </row>
    <row r="172" spans="1:20" x14ac:dyDescent="0.25">
      <c r="A172" s="76" t="s">
        <v>387</v>
      </c>
      <c r="B172" s="77" t="s">
        <v>391</v>
      </c>
      <c r="C172" s="76"/>
      <c r="D172" s="19" t="s">
        <v>612</v>
      </c>
      <c r="E172" s="92" t="s">
        <v>387</v>
      </c>
      <c r="F172" s="44" t="str">
        <f>IFERROR((IFERROR(VLOOKUP($A172,Массив!$A$6:$BH$500,F$1,FALSE),"0")/IFERROR(VLOOKUP($B172,Массив2!$A$6:$BH$500,F$1,FALSE),VLOOKUP($A172,Массив!$A$6:$BH$500,F$1,FALSE)/4)*100-100),"0")</f>
        <v>0</v>
      </c>
      <c r="G172" s="39" t="str">
        <f>IFERROR((IFERROR(VLOOKUP($A172,Массив!$A$6:$BH$500,G$1,FALSE),"0")/IFERROR(VLOOKUP($B172,Массив2!$A$6:$BH$500,G$1,FALSE),VLOOKUP($A172,Массив!$A$6:$BH$500,G$1,FALSE)/4)*100-100),"0")</f>
        <v>0</v>
      </c>
      <c r="H172" s="28" t="str">
        <f>IFERROR((IFERROR(VLOOKUP($A172,Массив!$A$6:$BH$500,H$1,FALSE),"0")/IFERROR(VLOOKUP($B172,Массив2!$A$6:$BH$500,H$1,FALSE),VLOOKUP($A172,Массив!$A$6:$BH$500,H$1,FALSE)/4)*100-100),"0")</f>
        <v>0</v>
      </c>
      <c r="I172" s="28" t="str">
        <f>IFERROR((IFERROR(VLOOKUP($A172,Массив!$A$6:$BH$500,I$1,FALSE),"0")/IFERROR(VLOOKUP($B172,Массив2!$A$6:$BH$500,I$1,FALSE),VLOOKUP($A172,Массив!$A$6:$BH$500,I$1,FALSE)/4)*100-100),"0")</f>
        <v>0</v>
      </c>
      <c r="J172" s="29" t="str">
        <f>IFERROR((IFERROR(VLOOKUP($A172,Массив!$A$6:$BH$500,J$1,FALSE),"0")/IFERROR(VLOOKUP($B172,Массив2!$A$6:$BH$500,J$1,FALSE),VLOOKUP($A172,Массив!$A$6:$BH$500,J$1,FALSE)/4)*100-100),"0")</f>
        <v>0</v>
      </c>
      <c r="K172" s="29" t="str">
        <f>IFERROR((IFERROR(VLOOKUP($A172,Массив!$A$6:$BH$500,K$1,FALSE),"0")/IFERROR(VLOOKUP($B172,Массив2!$A$6:$BH$500,K$1,FALSE),VLOOKUP($A172,Массив!$A$6:$BH$500,K$1,FALSE)/4)*100-100),"0")</f>
        <v>0</v>
      </c>
      <c r="L172" s="29" t="str">
        <f>IFERROR((IFERROR(VLOOKUP($A172,Массив!$A$6:$BH$500,L$1,FALSE),"0")/IFERROR(VLOOKUP($B172,Массив2!$A$6:$BH$500,L$1,FALSE),VLOOKUP($A172,Массив!$A$6:$BH$500,L$1,FALSE)/4)*100-100),"0")</f>
        <v>0</v>
      </c>
      <c r="M172" s="29" t="str">
        <f>IFERROR((IFERROR(VLOOKUP($A172,Массив!$A$6:$BH$500,M$1,FALSE),"0")/IFERROR(VLOOKUP($B172,Массив2!$A$6:$BH$500,M$1,FALSE),VLOOKUP($A172,Массив!$A$6:$BH$500,M$1,FALSE)/4)*100-100),"0")</f>
        <v>0</v>
      </c>
      <c r="N172" s="29" t="str">
        <f>IFERROR((IFERROR(VLOOKUP($A172,Массив!$A$6:$BH$500,N$1,FALSE),"0")/IFERROR(VLOOKUP($B172,Массив2!$A$6:$BH$500,N$1,FALSE),VLOOKUP($A172,Массив!$A$6:$BH$500,N$1,FALSE)/4)*100-100),"0")</f>
        <v>0</v>
      </c>
      <c r="O172" s="28" t="str">
        <f>IFERROR((IFERROR(VLOOKUP($A172,Массив!$A$6:$BH$500,O$1,FALSE),"0")/IFERROR(VLOOKUP($B172,Массив2!$A$6:$BH$500,O$1,FALSE),VLOOKUP($A172,Массив!$A$6:$BH$500,O$1,FALSE)/4)*100-100),"0")</f>
        <v>0</v>
      </c>
      <c r="P172" s="28" t="str">
        <f>IFERROR((IFERROR(VLOOKUP($A172,Массив!$A$6:$BH$500,P$1,FALSE),"0")/IFERROR(VLOOKUP($B172,Массив2!$A$6:$BH$500,P$1,FALSE),VLOOKUP($A172,Массив!$A$6:$BH$500,P$1,FALSE)/4)*100-100),"0")</f>
        <v>0</v>
      </c>
      <c r="Q172" s="28" t="str">
        <f>IFERROR((IFERROR(VLOOKUP($A172,Массив!$A$6:$BH$500,Q$1,FALSE),"0")/IFERROR(VLOOKUP($B172,Массив2!$A$6:$BH$500,Q$1,FALSE),VLOOKUP($A172,Массив!$A$6:$BH$500,Q$1,FALSE)/4)*100-100),"0")</f>
        <v>0</v>
      </c>
      <c r="R172" s="28" t="str">
        <f>IFERROR((IFERROR(VLOOKUP($A172,Массив!$A$6:$BH$500,R$1,FALSE),"0")/IFERROR(VLOOKUP($B172,Массив2!$A$6:$BH$500,R$1,FALSE),VLOOKUP($A172,Массив!$A$6:$BH$500,R$1,FALSE)/4)*100-100),"0")</f>
        <v>0</v>
      </c>
      <c r="S172" s="13" t="str">
        <f>IFERROR((IFERROR(VLOOKUP($A172,Массив!$A$6:$BH$500,S$1,FALSE),"0")/IFERROR(VLOOKUP($B172,Массив2!$A$6:$BH$500,S$1,FALSE),VLOOKUP($A172,Массив!$A$6:$BH$500,S$1,FALSE)/4)*100-100),"0")</f>
        <v>0</v>
      </c>
      <c r="T172" s="28" t="str">
        <f>IFERROR((IFERROR(VLOOKUP($A172,Массив!$A$6:$BH$500,T$1,FALSE),"0")/IFERROR(VLOOKUP($B172,Массив2!$A$6:$BH$500,T$1,FALSE),VLOOKUP($A172,Массив!$A$6:$BH$500,T$1,FALSE)/4)*100-100),"0")</f>
        <v>0</v>
      </c>
    </row>
    <row r="173" spans="1:20" x14ac:dyDescent="0.25">
      <c r="A173" s="76" t="s">
        <v>388</v>
      </c>
      <c r="B173" s="77" t="s">
        <v>392</v>
      </c>
      <c r="C173" s="76"/>
      <c r="D173" s="19" t="s">
        <v>62</v>
      </c>
      <c r="E173" s="92" t="s">
        <v>388</v>
      </c>
      <c r="F173" s="27" t="str">
        <f>IFERROR((IFERROR(VLOOKUP($A173,Массив!$A$6:$BH$500,F$1,FALSE),"0")/IFERROR(VLOOKUP($B173,Массив2!$A$6:$BH$500,F$1,FALSE),VLOOKUP($A173,Массив!$A$6:$BH$500,F$1,FALSE)/4)*100-100),"0")</f>
        <v>0</v>
      </c>
      <c r="G173" s="28" t="str">
        <f>IFERROR((IFERROR(VLOOKUP($A173,Массив!$A$6:$BH$500,G$1,FALSE),"0")/IFERROR(VLOOKUP($B173,Массив2!$A$6:$BH$500,G$1,FALSE),VLOOKUP($A173,Массив!$A$6:$BH$500,G$1,FALSE)/4)*100-100),"0")</f>
        <v>0</v>
      </c>
      <c r="H173" s="28" t="str">
        <f>IFERROR((IFERROR(VLOOKUP($A173,Массив!$A$6:$BH$500,H$1,FALSE),"0")/IFERROR(VLOOKUP($B173,Массив2!$A$6:$BH$500,H$1,FALSE),VLOOKUP($A173,Массив!$A$6:$BH$500,H$1,FALSE)/4)*100-100),"0")</f>
        <v>0</v>
      </c>
      <c r="I173" s="28" t="str">
        <f>IFERROR((IFERROR(VLOOKUP($A173,Массив!$A$6:$BH$500,I$1,FALSE),"0")/IFERROR(VLOOKUP($B173,Массив2!$A$6:$BH$500,I$1,FALSE),VLOOKUP($A173,Массив!$A$6:$BH$500,I$1,FALSE)/4)*100-100),"0")</f>
        <v>0</v>
      </c>
      <c r="J173" s="29" t="str">
        <f>IFERROR((IFERROR(VLOOKUP($A173,Массив!$A$6:$BH$500,J$1,FALSE),"0")/IFERROR(VLOOKUP($B173,Массив2!$A$6:$BH$500,J$1,FALSE),VLOOKUP($A173,Массив!$A$6:$BH$500,J$1,FALSE)/4)*100-100),"0")</f>
        <v>0</v>
      </c>
      <c r="K173" s="29" t="str">
        <f>IFERROR((IFERROR(VLOOKUP($A173,Массив!$A$6:$BH$500,K$1,FALSE),"0")/IFERROR(VLOOKUP($B173,Массив2!$A$6:$BH$500,K$1,FALSE),VLOOKUP($A173,Массив!$A$6:$BH$500,K$1,FALSE)/4)*100-100),"0")</f>
        <v>0</v>
      </c>
      <c r="L173" s="29" t="str">
        <f>IFERROR((IFERROR(VLOOKUP($A173,Массив!$A$6:$BH$500,L$1,FALSE),"0")/IFERROR(VLOOKUP($B173,Массив2!$A$6:$BH$500,L$1,FALSE),VLOOKUP($A173,Массив!$A$6:$BH$500,L$1,FALSE)/4)*100-100),"0")</f>
        <v>0</v>
      </c>
      <c r="M173" s="29" t="str">
        <f>IFERROR((IFERROR(VLOOKUP($A173,Массив!$A$6:$BH$500,M$1,FALSE),"0")/IFERROR(VLOOKUP($B173,Массив2!$A$6:$BH$500,M$1,FALSE),VLOOKUP($A173,Массив!$A$6:$BH$500,M$1,FALSE)/4)*100-100),"0")</f>
        <v>0</v>
      </c>
      <c r="N173" s="29" t="str">
        <f>IFERROR((IFERROR(VLOOKUP($A173,Массив!$A$6:$BH$500,N$1,FALSE),"0")/IFERROR(VLOOKUP($B173,Массив2!$A$6:$BH$500,N$1,FALSE),VLOOKUP($A173,Массив!$A$6:$BH$500,N$1,FALSE)/4)*100-100),"0")</f>
        <v>0</v>
      </c>
      <c r="O173" s="28" t="str">
        <f>IFERROR((IFERROR(VLOOKUP($A173,Массив!$A$6:$BH$500,O$1,FALSE),"0")/IFERROR(VLOOKUP($B173,Массив2!$A$6:$BH$500,O$1,FALSE),VLOOKUP($A173,Массив!$A$6:$BH$500,O$1,FALSE)/4)*100-100),"0")</f>
        <v>0</v>
      </c>
      <c r="P173" s="28" t="str">
        <f>IFERROR((IFERROR(VLOOKUP($A173,Массив!$A$6:$BH$500,P$1,FALSE),"0")/IFERROR(VLOOKUP($B173,Массив2!$A$6:$BH$500,P$1,FALSE),VLOOKUP($A173,Массив!$A$6:$BH$500,P$1,FALSE)/4)*100-100),"0")</f>
        <v>0</v>
      </c>
      <c r="Q173" s="28" t="str">
        <f>IFERROR((IFERROR(VLOOKUP($A173,Массив!$A$6:$BH$500,Q$1,FALSE),"0")/IFERROR(VLOOKUP($B173,Массив2!$A$6:$BH$500,Q$1,FALSE),VLOOKUP($A173,Массив!$A$6:$BH$500,Q$1,FALSE)/4)*100-100),"0")</f>
        <v>0</v>
      </c>
      <c r="R173" s="28" t="str">
        <f>IFERROR((IFERROR(VLOOKUP($A173,Массив!$A$6:$BH$500,R$1,FALSE),"0")/IFERROR(VLOOKUP($B173,Массив2!$A$6:$BH$500,R$1,FALSE),VLOOKUP($A173,Массив!$A$6:$BH$500,R$1,FALSE)/4)*100-100),"0")</f>
        <v>0</v>
      </c>
      <c r="S173" s="13" t="str">
        <f>IFERROR((IFERROR(VLOOKUP($A173,Массив!$A$6:$BH$500,S$1,FALSE),"0")/IFERROR(VLOOKUP($B173,Массив2!$A$6:$BH$500,S$1,FALSE),VLOOKUP($A173,Массив!$A$6:$BH$500,S$1,FALSE)/4)*100-100),"0")</f>
        <v>0</v>
      </c>
      <c r="T173" s="28" t="str">
        <f>IFERROR((IFERROR(VLOOKUP($A173,Массив!$A$6:$BH$500,T$1,FALSE),"0")/IFERROR(VLOOKUP($B173,Массив2!$A$6:$BH$500,T$1,FALSE),VLOOKUP($A173,Массив!$A$6:$BH$500,T$1,FALSE)/4)*100-100),"0")</f>
        <v>0</v>
      </c>
    </row>
    <row r="174" spans="1:20" ht="38.25" x14ac:dyDescent="0.25">
      <c r="A174" s="76" t="s">
        <v>389</v>
      </c>
      <c r="B174" s="77" t="s">
        <v>393</v>
      </c>
      <c r="C174" s="76"/>
      <c r="D174" s="19" t="s">
        <v>613</v>
      </c>
      <c r="E174" s="92" t="s">
        <v>389</v>
      </c>
      <c r="F174" s="27" t="str">
        <f>IFERROR((IFERROR(VLOOKUP($A174,Массив!$A$6:$BH$500,F$1,FALSE),"0")/IFERROR(VLOOKUP($B174,Массив2!$A$6:$BH$500,F$1,FALSE),VLOOKUP($A174,Массив!$A$6:$BH$500,F$1,FALSE)/4)*100-100),"0")</f>
        <v>0</v>
      </c>
      <c r="G174" s="28" t="str">
        <f>IFERROR((IFERROR(VLOOKUP($A174,Массив!$A$6:$BH$500,G$1,FALSE),"0")/IFERROR(VLOOKUP($B174,Массив2!$A$6:$BH$500,G$1,FALSE),VLOOKUP($A174,Массив!$A$6:$BH$500,G$1,FALSE)/4)*100-100),"0")</f>
        <v>0</v>
      </c>
      <c r="H174" s="28" t="str">
        <f>IFERROR((IFERROR(VLOOKUP($A174,Массив!$A$6:$BH$500,H$1,FALSE),"0")/IFERROR(VLOOKUP($B174,Массив2!$A$6:$BH$500,H$1,FALSE),VLOOKUP($A174,Массив!$A$6:$BH$500,H$1,FALSE)/4)*100-100),"0")</f>
        <v>0</v>
      </c>
      <c r="I174" s="28" t="str">
        <f>IFERROR((IFERROR(VLOOKUP($A174,Массив!$A$6:$BH$500,I$1,FALSE),"0")/IFERROR(VLOOKUP($B174,Массив2!$A$6:$BH$500,I$1,FALSE),VLOOKUP($A174,Массив!$A$6:$BH$500,I$1,FALSE)/4)*100-100),"0")</f>
        <v>0</v>
      </c>
      <c r="J174" s="29" t="str">
        <f>IFERROR((IFERROR(VLOOKUP($A174,Массив!$A$6:$BH$500,J$1,FALSE),"0")/IFERROR(VLOOKUP($B174,Массив2!$A$6:$BH$500,J$1,FALSE),VLOOKUP($A174,Массив!$A$6:$BH$500,J$1,FALSE)/4)*100-100),"0")</f>
        <v>0</v>
      </c>
      <c r="K174" s="29" t="str">
        <f>IFERROR((IFERROR(VLOOKUP($A174,Массив!$A$6:$BH$500,K$1,FALSE),"0")/IFERROR(VLOOKUP($B174,Массив2!$A$6:$BH$500,K$1,FALSE),VLOOKUP($A174,Массив!$A$6:$BH$500,K$1,FALSE)/4)*100-100),"0")</f>
        <v>0</v>
      </c>
      <c r="L174" s="29" t="str">
        <f>IFERROR((IFERROR(VLOOKUP($A174,Массив!$A$6:$BH$500,L$1,FALSE),"0")/IFERROR(VLOOKUP($B174,Массив2!$A$6:$BH$500,L$1,FALSE),VLOOKUP($A174,Массив!$A$6:$BH$500,L$1,FALSE)/4)*100-100),"0")</f>
        <v>0</v>
      </c>
      <c r="M174" s="29" t="str">
        <f>IFERROR((IFERROR(VLOOKUP($A174,Массив!$A$6:$BH$500,M$1,FALSE),"0")/IFERROR(VLOOKUP($B174,Массив2!$A$6:$BH$500,M$1,FALSE),VLOOKUP($A174,Массив!$A$6:$BH$500,M$1,FALSE)/4)*100-100),"0")</f>
        <v>0</v>
      </c>
      <c r="N174" s="29" t="str">
        <f>IFERROR((IFERROR(VLOOKUP($A174,Массив!$A$6:$BH$500,N$1,FALSE),"0")/IFERROR(VLOOKUP($B174,Массив2!$A$6:$BH$500,N$1,FALSE),VLOOKUP($A174,Массив!$A$6:$BH$500,N$1,FALSE)/4)*100-100),"0")</f>
        <v>0</v>
      </c>
      <c r="O174" s="28" t="str">
        <f>IFERROR((IFERROR(VLOOKUP($A174,Массив!$A$6:$BH$500,O$1,FALSE),"0")/IFERROR(VLOOKUP($B174,Массив2!$A$6:$BH$500,O$1,FALSE),VLOOKUP($A174,Массив!$A$6:$BH$500,O$1,FALSE)/4)*100-100),"0")</f>
        <v>0</v>
      </c>
      <c r="P174" s="28" t="str">
        <f>IFERROR((IFERROR(VLOOKUP($A174,Массив!$A$6:$BH$500,P$1,FALSE),"0")/IFERROR(VLOOKUP($B174,Массив2!$A$6:$BH$500,P$1,FALSE),VLOOKUP($A174,Массив!$A$6:$BH$500,P$1,FALSE)/4)*100-100),"0")</f>
        <v>0</v>
      </c>
      <c r="Q174" s="28" t="str">
        <f>IFERROR((IFERROR(VLOOKUP($A174,Массив!$A$6:$BH$500,Q$1,FALSE),"0")/IFERROR(VLOOKUP($B174,Массив2!$A$6:$BH$500,Q$1,FALSE),VLOOKUP($A174,Массив!$A$6:$BH$500,Q$1,FALSE)/4)*100-100),"0")</f>
        <v>0</v>
      </c>
      <c r="R174" s="28" t="str">
        <f>IFERROR((IFERROR(VLOOKUP($A174,Массив!$A$6:$BH$500,R$1,FALSE),"0")/IFERROR(VLOOKUP($B174,Массив2!$A$6:$BH$500,R$1,FALSE),VLOOKUP($A174,Массив!$A$6:$BH$500,R$1,FALSE)/4)*100-100),"0")</f>
        <v>0</v>
      </c>
      <c r="S174" s="13" t="str">
        <f>IFERROR((IFERROR(VLOOKUP($A174,Массив!$A$6:$BH$500,S$1,FALSE),"0")/IFERROR(VLOOKUP($B174,Массив2!$A$6:$BH$500,S$1,FALSE),VLOOKUP($A174,Массив!$A$6:$BH$500,S$1,FALSE)/4)*100-100),"0")</f>
        <v>0</v>
      </c>
      <c r="T174" s="28" t="str">
        <f>IFERROR((IFERROR(VLOOKUP($A174,Массив!$A$6:$BH$500,T$1,FALSE),"0")/IFERROR(VLOOKUP($B174,Массив2!$A$6:$BH$500,T$1,FALSE),VLOOKUP($A174,Массив!$A$6:$BH$500,T$1,FALSE)/4)*100-100),"0")</f>
        <v>0</v>
      </c>
    </row>
    <row r="175" spans="1:20" x14ac:dyDescent="0.25">
      <c r="A175" s="76"/>
      <c r="B175" s="77" t="s">
        <v>234</v>
      </c>
      <c r="C175" s="76"/>
      <c r="D175" s="36" t="s">
        <v>172</v>
      </c>
      <c r="E175" s="30">
        <f>E173-E174</f>
        <v>-1</v>
      </c>
      <c r="F175" s="30" t="str">
        <f>IFERROR((IFERROR(VLOOKUP($A175,Массив!$A$6:$BH$500,F$1,FALSE),"0")/IFERROR(VLOOKUP($B175,Массив2!$A$6:$BH$500,F$1,FALSE),VLOOKUP($A175,Массив!$A$6:$BH$500,F$1,FALSE)/4)*100-100),"0")</f>
        <v>0</v>
      </c>
      <c r="G175" s="30" t="str">
        <f>IFERROR((IFERROR(VLOOKUP($A175,Массив!$A$6:$BH$500,G$1,FALSE),"0")/IFERROR(VLOOKUP($B175,Массив2!$A$6:$BH$500,G$1,FALSE),VLOOKUP($A175,Массив!$A$6:$BH$500,G$1,FALSE)/4)*100-100),"0")</f>
        <v>0</v>
      </c>
      <c r="H175" s="30" t="str">
        <f>IFERROR((IFERROR(VLOOKUP($A175,Массив!$A$6:$BH$500,H$1,FALSE),"0")/IFERROR(VLOOKUP($B175,Массив2!$A$6:$BH$500,H$1,FALSE),VLOOKUP($A175,Массив!$A$6:$BH$500,H$1,FALSE)/4)*100-100),"0")</f>
        <v>0</v>
      </c>
      <c r="I175" s="30" t="str">
        <f>IFERROR((IFERROR(VLOOKUP($A175,Массив!$A$6:$BH$500,I$1,FALSE),"0")/IFERROR(VLOOKUP($B175,Массив2!$A$6:$BH$500,I$1,FALSE),VLOOKUP($A175,Массив!$A$6:$BH$500,I$1,FALSE)/4)*100-100),"0")</f>
        <v>0</v>
      </c>
      <c r="J175" s="30" t="str">
        <f>IFERROR((IFERROR(VLOOKUP($A175,Массив!$A$6:$BH$500,J$1,FALSE),"0")/IFERROR(VLOOKUP($B175,Массив2!$A$6:$BH$500,J$1,FALSE),VLOOKUP($A175,Массив!$A$6:$BH$500,J$1,FALSE)/4)*100-100),"0")</f>
        <v>0</v>
      </c>
      <c r="K175" s="30" t="str">
        <f>IFERROR((IFERROR(VLOOKUP($A175,Массив!$A$6:$BH$500,K$1,FALSE),"0")/IFERROR(VLOOKUP($B175,Массив2!$A$6:$BH$500,K$1,FALSE),VLOOKUP($A175,Массив!$A$6:$BH$500,K$1,FALSE)/4)*100-100),"0")</f>
        <v>0</v>
      </c>
      <c r="L175" s="30" t="str">
        <f>IFERROR((IFERROR(VLOOKUP($A175,Массив!$A$6:$BH$500,L$1,FALSE),"0")/IFERROR(VLOOKUP($B175,Массив2!$A$6:$BH$500,L$1,FALSE),VLOOKUP($A175,Массив!$A$6:$BH$500,L$1,FALSE)/4)*100-100),"0")</f>
        <v>0</v>
      </c>
      <c r="M175" s="30" t="str">
        <f>IFERROR((IFERROR(VLOOKUP($A175,Массив!$A$6:$BH$500,M$1,FALSE),"0")/IFERROR(VLOOKUP($B175,Массив2!$A$6:$BH$500,M$1,FALSE),VLOOKUP($A175,Массив!$A$6:$BH$500,M$1,FALSE)/4)*100-100),"0")</f>
        <v>0</v>
      </c>
      <c r="N175" s="30" t="str">
        <f>IFERROR((IFERROR(VLOOKUP($A175,Массив!$A$6:$BH$500,N$1,FALSE),"0")/IFERROR(VLOOKUP($B175,Массив2!$A$6:$BH$500,N$1,FALSE),VLOOKUP($A175,Массив!$A$6:$BH$500,N$1,FALSE)/4)*100-100),"0")</f>
        <v>0</v>
      </c>
      <c r="O175" s="30" t="str">
        <f>IFERROR((IFERROR(VLOOKUP($A175,Массив!$A$6:$BH$500,O$1,FALSE),"0")/IFERROR(VLOOKUP($B175,Массив2!$A$6:$BH$500,O$1,FALSE),VLOOKUP($A175,Массив!$A$6:$BH$500,O$1,FALSE)/4)*100-100),"0")</f>
        <v>0</v>
      </c>
      <c r="P175" s="30" t="str">
        <f>IFERROR((IFERROR(VLOOKUP($A175,Массив!$A$6:$BH$500,P$1,FALSE),"0")/IFERROR(VLOOKUP($B175,Массив2!$A$6:$BH$500,P$1,FALSE),VLOOKUP($A175,Массив!$A$6:$BH$500,P$1,FALSE)/4)*100-100),"0")</f>
        <v>0</v>
      </c>
      <c r="Q175" s="30" t="str">
        <f>IFERROR((IFERROR(VLOOKUP($A175,Массив!$A$6:$BH$500,Q$1,FALSE),"0")/IFERROR(VLOOKUP($B175,Массив2!$A$6:$BH$500,Q$1,FALSE),VLOOKUP($A175,Массив!$A$6:$BH$500,Q$1,FALSE)/4)*100-100),"0")</f>
        <v>0</v>
      </c>
      <c r="R175" s="30" t="str">
        <f>IFERROR((IFERROR(VLOOKUP($A175,Массив!$A$6:$BH$500,R$1,FALSE),"0")/IFERROR(VLOOKUP($B175,Массив2!$A$6:$BH$500,R$1,FALSE),VLOOKUP($A175,Массив!$A$6:$BH$500,R$1,FALSE)/4)*100-100),"0")</f>
        <v>0</v>
      </c>
      <c r="S175" s="30" t="str">
        <f>IFERROR((IFERROR(VLOOKUP($A175,Массив!$A$6:$BH$500,S$1,FALSE),"0")/IFERROR(VLOOKUP($B175,Массив2!$A$6:$BH$500,S$1,FALSE),VLOOKUP($A175,Массив!$A$6:$BH$500,S$1,FALSE)/4)*100-100),"0")</f>
        <v>0</v>
      </c>
      <c r="T175" s="30" t="str">
        <f>IFERROR((IFERROR(VLOOKUP($A175,Массив!$A$6:$BH$500,T$1,FALSE),"0")/IFERROR(VLOOKUP($B175,Массив2!$A$6:$BH$500,T$1,FALSE),VLOOKUP($A175,Массив!$A$6:$BH$500,T$1,FALSE)/4)*100-100),"0")</f>
        <v>0</v>
      </c>
    </row>
    <row r="176" spans="1:20" ht="25.5" x14ac:dyDescent="0.25">
      <c r="A176" s="76" t="s">
        <v>390</v>
      </c>
      <c r="B176" s="77" t="s">
        <v>394</v>
      </c>
      <c r="C176" s="76"/>
      <c r="D176" s="19" t="s">
        <v>159</v>
      </c>
      <c r="E176" s="92" t="s">
        <v>390</v>
      </c>
      <c r="F176" s="27" t="str">
        <f>IFERROR((IFERROR(VLOOKUP($A176,Массив!$A$6:$BH$500,F$1,FALSE),"0")/IFERROR(VLOOKUP($B176,Массив2!$A$6:$BH$500,F$1,FALSE),VLOOKUP($A176,Массив!$A$6:$BH$500,F$1,FALSE)/4)*100-100),"0")</f>
        <v>0</v>
      </c>
      <c r="G176" s="28" t="str">
        <f>IFERROR((IFERROR(VLOOKUP($A176,Массив!$A$6:$BH$500,G$1,FALSE),"0")/IFERROR(VLOOKUP($B176,Массив2!$A$6:$BH$500,G$1,FALSE),VLOOKUP($A176,Массив!$A$6:$BH$500,G$1,FALSE)/4)*100-100),"0")</f>
        <v>0</v>
      </c>
      <c r="H176" s="28" t="str">
        <f>IFERROR((IFERROR(VLOOKUP($A176,Массив!$A$6:$BH$500,H$1,FALSE),"0")/IFERROR(VLOOKUP($B176,Массив2!$A$6:$BH$500,H$1,FALSE),VLOOKUP($A176,Массив!$A$6:$BH$500,H$1,FALSE)/4)*100-100),"0")</f>
        <v>0</v>
      </c>
      <c r="I176" s="28" t="str">
        <f>IFERROR((IFERROR(VLOOKUP($A176,Массив!$A$6:$BH$500,I$1,FALSE),"0")/IFERROR(VLOOKUP($B176,Массив2!$A$6:$BH$500,I$1,FALSE),VLOOKUP($A176,Массив!$A$6:$BH$500,I$1,FALSE)/4)*100-100),"0")</f>
        <v>0</v>
      </c>
      <c r="J176" s="29" t="str">
        <f>IFERROR((IFERROR(VLOOKUP($A176,Массив!$A$6:$BH$500,J$1,FALSE),"0")/IFERROR(VLOOKUP($B176,Массив2!$A$6:$BH$500,J$1,FALSE),VLOOKUP($A176,Массив!$A$6:$BH$500,J$1,FALSE)/4)*100-100),"0")</f>
        <v>0</v>
      </c>
      <c r="K176" s="29" t="str">
        <f>IFERROR((IFERROR(VLOOKUP($A176,Массив!$A$6:$BH$500,K$1,FALSE),"0")/IFERROR(VLOOKUP($B176,Массив2!$A$6:$BH$500,K$1,FALSE),VLOOKUP($A176,Массив!$A$6:$BH$500,K$1,FALSE)/4)*100-100),"0")</f>
        <v>0</v>
      </c>
      <c r="L176" s="29" t="str">
        <f>IFERROR((IFERROR(VLOOKUP($A176,Массив!$A$6:$BH$500,L$1,FALSE),"0")/IFERROR(VLOOKUP($B176,Массив2!$A$6:$BH$500,L$1,FALSE),VLOOKUP($A176,Массив!$A$6:$BH$500,L$1,FALSE)/4)*100-100),"0")</f>
        <v>0</v>
      </c>
      <c r="M176" s="29" t="str">
        <f>IFERROR((IFERROR(VLOOKUP($A176,Массив!$A$6:$BH$500,M$1,FALSE),"0")/IFERROR(VLOOKUP($B176,Массив2!$A$6:$BH$500,M$1,FALSE),VLOOKUP($A176,Массив!$A$6:$BH$500,M$1,FALSE)/4)*100-100),"0")</f>
        <v>0</v>
      </c>
      <c r="N176" s="29" t="str">
        <f>IFERROR((IFERROR(VLOOKUP($A176,Массив!$A$6:$BH$500,N$1,FALSE),"0")/IFERROR(VLOOKUP($B176,Массив2!$A$6:$BH$500,N$1,FALSE),VLOOKUP($A176,Массив!$A$6:$BH$500,N$1,FALSE)/4)*100-100),"0")</f>
        <v>0</v>
      </c>
      <c r="O176" s="28" t="str">
        <f>IFERROR((IFERROR(VLOOKUP($A176,Массив!$A$6:$BH$500,O$1,FALSE),"0")/IFERROR(VLOOKUP($B176,Массив2!$A$6:$BH$500,O$1,FALSE),VLOOKUP($A176,Массив!$A$6:$BH$500,O$1,FALSE)/4)*100-100),"0")</f>
        <v>0</v>
      </c>
      <c r="P176" s="28" t="str">
        <f>IFERROR((IFERROR(VLOOKUP($A176,Массив!$A$6:$BH$500,P$1,FALSE),"0")/IFERROR(VLOOKUP($B176,Массив2!$A$6:$BH$500,P$1,FALSE),VLOOKUP($A176,Массив!$A$6:$BH$500,P$1,FALSE)/4)*100-100),"0")</f>
        <v>0</v>
      </c>
      <c r="Q176" s="28" t="str">
        <f>IFERROR((IFERROR(VLOOKUP($A176,Массив!$A$6:$BH$500,Q$1,FALSE),"0")/IFERROR(VLOOKUP($B176,Массив2!$A$6:$BH$500,Q$1,FALSE),VLOOKUP($A176,Массив!$A$6:$BH$500,Q$1,FALSE)/4)*100-100),"0")</f>
        <v>0</v>
      </c>
      <c r="R176" s="28" t="str">
        <f>IFERROR((IFERROR(VLOOKUP($A176,Массив!$A$6:$BH$500,R$1,FALSE),"0")/IFERROR(VLOOKUP($B176,Массив2!$A$6:$BH$500,R$1,FALSE),VLOOKUP($A176,Массив!$A$6:$BH$500,R$1,FALSE)/4)*100-100),"0")</f>
        <v>0</v>
      </c>
      <c r="S176" s="13" t="str">
        <f>IFERROR((IFERROR(VLOOKUP($A176,Массив!$A$6:$BH$500,S$1,FALSE),"0")/IFERROR(VLOOKUP($B176,Массив2!$A$6:$BH$500,S$1,FALSE),VLOOKUP($A176,Массив!$A$6:$BH$500,S$1,FALSE)/4)*100-100),"0")</f>
        <v>0</v>
      </c>
      <c r="T176" s="28" t="str">
        <f>IFERROR((IFERROR(VLOOKUP($A176,Массив!$A$6:$BH$500,T$1,FALSE),"0")/IFERROR(VLOOKUP($B176,Массив2!$A$6:$BH$500,T$1,FALSE),VLOOKUP($A176,Массив!$A$6:$BH$500,T$1,FALSE)/4)*100-100),"0")</f>
        <v>0</v>
      </c>
    </row>
    <row r="177" spans="1:20" ht="19.5" customHeight="1" x14ac:dyDescent="0.25">
      <c r="A177" s="76" t="s">
        <v>391</v>
      </c>
      <c r="B177" s="77" t="s">
        <v>395</v>
      </c>
      <c r="C177" s="76"/>
      <c r="D177" s="19" t="s">
        <v>104</v>
      </c>
      <c r="E177" s="92" t="s">
        <v>391</v>
      </c>
      <c r="F177" s="27" t="str">
        <f>IFERROR((IFERROR(VLOOKUP($A177,Массив!$A$6:$BH$500,F$1,FALSE),"0")/IFERROR(VLOOKUP($B177,Массив2!$A$6:$BH$500,F$1,FALSE),VLOOKUP($A177,Массив!$A$6:$BH$500,F$1,FALSE)/4)*100-100),"0")</f>
        <v>0</v>
      </c>
      <c r="G177" s="28" t="str">
        <f>IFERROR((IFERROR(VLOOKUP($A177,Массив!$A$6:$BH$500,G$1,FALSE),"0")/IFERROR(VLOOKUP($B177,Массив2!$A$6:$BH$500,G$1,FALSE),VLOOKUP($A177,Массив!$A$6:$BH$500,G$1,FALSE)/4)*100-100),"0")</f>
        <v>0</v>
      </c>
      <c r="H177" s="28" t="str">
        <f>IFERROR((IFERROR(VLOOKUP($A177,Массив!$A$6:$BH$500,H$1,FALSE),"0")/IFERROR(VLOOKUP($B177,Массив2!$A$6:$BH$500,H$1,FALSE),VLOOKUP($A177,Массив!$A$6:$BH$500,H$1,FALSE)/4)*100-100),"0")</f>
        <v>0</v>
      </c>
      <c r="I177" s="28" t="str">
        <f>IFERROR((IFERROR(VLOOKUP($A177,Массив!$A$6:$BH$500,I$1,FALSE),"0")/IFERROR(VLOOKUP($B177,Массив2!$A$6:$BH$500,I$1,FALSE),VLOOKUP($A177,Массив!$A$6:$BH$500,I$1,FALSE)/4)*100-100),"0")</f>
        <v>0</v>
      </c>
      <c r="J177" s="29" t="str">
        <f>IFERROR((IFERROR(VLOOKUP($A177,Массив!$A$6:$BH$500,J$1,FALSE),"0")/IFERROR(VLOOKUP($B177,Массив2!$A$6:$BH$500,J$1,FALSE),VLOOKUP($A177,Массив!$A$6:$BH$500,J$1,FALSE)/4)*100-100),"0")</f>
        <v>0</v>
      </c>
      <c r="K177" s="29" t="str">
        <f>IFERROR((IFERROR(VLOOKUP($A177,Массив!$A$6:$BH$500,K$1,FALSE),"0")/IFERROR(VLOOKUP($B177,Массив2!$A$6:$BH$500,K$1,FALSE),VLOOKUP($A177,Массив!$A$6:$BH$500,K$1,FALSE)/4)*100-100),"0")</f>
        <v>0</v>
      </c>
      <c r="L177" s="29" t="str">
        <f>IFERROR((IFERROR(VLOOKUP($A177,Массив!$A$6:$BH$500,L$1,FALSE),"0")/IFERROR(VLOOKUP($B177,Массив2!$A$6:$BH$500,L$1,FALSE),VLOOKUP($A177,Массив!$A$6:$BH$500,L$1,FALSE)/4)*100-100),"0")</f>
        <v>0</v>
      </c>
      <c r="M177" s="29" t="str">
        <f>IFERROR((IFERROR(VLOOKUP($A177,Массив!$A$6:$BH$500,M$1,FALSE),"0")/IFERROR(VLOOKUP($B177,Массив2!$A$6:$BH$500,M$1,FALSE),VLOOKUP($A177,Массив!$A$6:$BH$500,M$1,FALSE)/4)*100-100),"0")</f>
        <v>0</v>
      </c>
      <c r="N177" s="29" t="str">
        <f>IFERROR((IFERROR(VLOOKUP($A177,Массив!$A$6:$BH$500,N$1,FALSE),"0")/IFERROR(VLOOKUP($B177,Массив2!$A$6:$BH$500,N$1,FALSE),VLOOKUP($A177,Массив!$A$6:$BH$500,N$1,FALSE)/4)*100-100),"0")</f>
        <v>0</v>
      </c>
      <c r="O177" s="28" t="str">
        <f>IFERROR((IFERROR(VLOOKUP($A177,Массив!$A$6:$BH$500,O$1,FALSE),"0")/IFERROR(VLOOKUP($B177,Массив2!$A$6:$BH$500,O$1,FALSE),VLOOKUP($A177,Массив!$A$6:$BH$500,O$1,FALSE)/4)*100-100),"0")</f>
        <v>0</v>
      </c>
      <c r="P177" s="28" t="str">
        <f>IFERROR((IFERROR(VLOOKUP($A177,Массив!$A$6:$BH$500,P$1,FALSE),"0")/IFERROR(VLOOKUP($B177,Массив2!$A$6:$BH$500,P$1,FALSE),VLOOKUP($A177,Массив!$A$6:$BH$500,P$1,FALSE)/4)*100-100),"0")</f>
        <v>0</v>
      </c>
      <c r="Q177" s="28" t="str">
        <f>IFERROR((IFERROR(VLOOKUP($A177,Массив!$A$6:$BH$500,Q$1,FALSE),"0")/IFERROR(VLOOKUP($B177,Массив2!$A$6:$BH$500,Q$1,FALSE),VLOOKUP($A177,Массив!$A$6:$BH$500,Q$1,FALSE)/4)*100-100),"0")</f>
        <v>0</v>
      </c>
      <c r="R177" s="28" t="str">
        <f>IFERROR((IFERROR(VLOOKUP($A177,Массив!$A$6:$BH$500,R$1,FALSE),"0")/IFERROR(VLOOKUP($B177,Массив2!$A$6:$BH$500,R$1,FALSE),VLOOKUP($A177,Массив!$A$6:$BH$500,R$1,FALSE)/4)*100-100),"0")</f>
        <v>0</v>
      </c>
      <c r="S177" s="13" t="str">
        <f>IFERROR((IFERROR(VLOOKUP($A177,Массив!$A$6:$BH$500,S$1,FALSE),"0")/IFERROR(VLOOKUP($B177,Массив2!$A$6:$BH$500,S$1,FALSE),VLOOKUP($A177,Массив!$A$6:$BH$500,S$1,FALSE)/4)*100-100),"0")</f>
        <v>0</v>
      </c>
      <c r="T177" s="28" t="str">
        <f>IFERROR((IFERROR(VLOOKUP($A177,Массив!$A$6:$BH$500,T$1,FALSE),"0")/IFERROR(VLOOKUP($B177,Массив2!$A$6:$BH$500,T$1,FALSE),VLOOKUP($A177,Массив!$A$6:$BH$500,T$1,FALSE)/4)*100-100),"0")</f>
        <v>0</v>
      </c>
    </row>
    <row r="178" spans="1:20" ht="38.25" x14ac:dyDescent="0.25">
      <c r="A178" s="76" t="s">
        <v>392</v>
      </c>
      <c r="B178" s="77" t="s">
        <v>396</v>
      </c>
      <c r="C178" s="76"/>
      <c r="D178" s="19" t="s">
        <v>614</v>
      </c>
      <c r="E178" s="92" t="s">
        <v>392</v>
      </c>
      <c r="F178" s="27" t="str">
        <f>IFERROR((IFERROR(VLOOKUP($A178,Массив!$A$6:$BH$500,F$1,FALSE),"0")/IFERROR(VLOOKUP($B178,Массив2!$A$6:$BH$500,F$1,FALSE),VLOOKUP($A178,Массив!$A$6:$BH$500,F$1,FALSE)/4)*100-100),"0")</f>
        <v>0</v>
      </c>
      <c r="G178" s="28" t="str">
        <f>IFERROR((IFERROR(VLOOKUP($A178,Массив!$A$6:$BH$500,G$1,FALSE),"0")/IFERROR(VLOOKUP($B178,Массив2!$A$6:$BH$500,G$1,FALSE),VLOOKUP($A178,Массив!$A$6:$BH$500,G$1,FALSE)/4)*100-100),"0")</f>
        <v>0</v>
      </c>
      <c r="H178" s="28" t="str">
        <f>IFERROR((IFERROR(VLOOKUP($A178,Массив!$A$6:$BH$500,H$1,FALSE),"0")/IFERROR(VLOOKUP($B178,Массив2!$A$6:$BH$500,H$1,FALSE),VLOOKUP($A178,Массив!$A$6:$BH$500,H$1,FALSE)/4)*100-100),"0")</f>
        <v>0</v>
      </c>
      <c r="I178" s="28" t="str">
        <f>IFERROR((IFERROR(VLOOKUP($A178,Массив!$A$6:$BH$500,I$1,FALSE),"0")/IFERROR(VLOOKUP($B178,Массив2!$A$6:$BH$500,I$1,FALSE),VLOOKUP($A178,Массив!$A$6:$BH$500,I$1,FALSE)/4)*100-100),"0")</f>
        <v>0</v>
      </c>
      <c r="J178" s="29" t="str">
        <f>IFERROR((IFERROR(VLOOKUP($A178,Массив!$A$6:$BH$500,J$1,FALSE),"0")/IFERROR(VLOOKUP($B178,Массив2!$A$6:$BH$500,J$1,FALSE),VLOOKUP($A178,Массив!$A$6:$BH$500,J$1,FALSE)/4)*100-100),"0")</f>
        <v>0</v>
      </c>
      <c r="K178" s="29" t="str">
        <f>IFERROR((IFERROR(VLOOKUP($A178,Массив!$A$6:$BH$500,K$1,FALSE),"0")/IFERROR(VLOOKUP($B178,Массив2!$A$6:$BH$500,K$1,FALSE),VLOOKUP($A178,Массив!$A$6:$BH$500,K$1,FALSE)/4)*100-100),"0")</f>
        <v>0</v>
      </c>
      <c r="L178" s="29" t="str">
        <f>IFERROR((IFERROR(VLOOKUP($A178,Массив!$A$6:$BH$500,L$1,FALSE),"0")/IFERROR(VLOOKUP($B178,Массив2!$A$6:$BH$500,L$1,FALSE),VLOOKUP($A178,Массив!$A$6:$BH$500,L$1,FALSE)/4)*100-100),"0")</f>
        <v>0</v>
      </c>
      <c r="M178" s="29" t="str">
        <f>IFERROR((IFERROR(VLOOKUP($A178,Массив!$A$6:$BH$500,M$1,FALSE),"0")/IFERROR(VLOOKUP($B178,Массив2!$A$6:$BH$500,M$1,FALSE),VLOOKUP($A178,Массив!$A$6:$BH$500,M$1,FALSE)/4)*100-100),"0")</f>
        <v>0</v>
      </c>
      <c r="N178" s="29" t="str">
        <f>IFERROR((IFERROR(VLOOKUP($A178,Массив!$A$6:$BH$500,N$1,FALSE),"0")/IFERROR(VLOOKUP($B178,Массив2!$A$6:$BH$500,N$1,FALSE),VLOOKUP($A178,Массив!$A$6:$BH$500,N$1,FALSE)/4)*100-100),"0")</f>
        <v>0</v>
      </c>
      <c r="O178" s="28" t="str">
        <f>IFERROR((IFERROR(VLOOKUP($A178,Массив!$A$6:$BH$500,O$1,FALSE),"0")/IFERROR(VLOOKUP($B178,Массив2!$A$6:$BH$500,O$1,FALSE),VLOOKUP($A178,Массив!$A$6:$BH$500,O$1,FALSE)/4)*100-100),"0")</f>
        <v>0</v>
      </c>
      <c r="P178" s="28" t="str">
        <f>IFERROR((IFERROR(VLOOKUP($A178,Массив!$A$6:$BH$500,P$1,FALSE),"0")/IFERROR(VLOOKUP($B178,Массив2!$A$6:$BH$500,P$1,FALSE),VLOOKUP($A178,Массив!$A$6:$BH$500,P$1,FALSE)/4)*100-100),"0")</f>
        <v>0</v>
      </c>
      <c r="Q178" s="28" t="str">
        <f>IFERROR((IFERROR(VLOOKUP($A178,Массив!$A$6:$BH$500,Q$1,FALSE),"0")/IFERROR(VLOOKUP($B178,Массив2!$A$6:$BH$500,Q$1,FALSE),VLOOKUP($A178,Массив!$A$6:$BH$500,Q$1,FALSE)/4)*100-100),"0")</f>
        <v>0</v>
      </c>
      <c r="R178" s="28" t="str">
        <f>IFERROR((IFERROR(VLOOKUP($A178,Массив!$A$6:$BH$500,R$1,FALSE),"0")/IFERROR(VLOOKUP($B178,Массив2!$A$6:$BH$500,R$1,FALSE),VLOOKUP($A178,Массив!$A$6:$BH$500,R$1,FALSE)/4)*100-100),"0")</f>
        <v>0</v>
      </c>
      <c r="S178" s="13" t="str">
        <f>IFERROR((IFERROR(VLOOKUP($A178,Массив!$A$6:$BH$500,S$1,FALSE),"0")/IFERROR(VLOOKUP($B178,Массив2!$A$6:$BH$500,S$1,FALSE),VLOOKUP($A178,Массив!$A$6:$BH$500,S$1,FALSE)/4)*100-100),"0")</f>
        <v>0</v>
      </c>
      <c r="T178" s="28" t="str">
        <f>IFERROR((IFERROR(VLOOKUP($A178,Массив!$A$6:$BH$500,T$1,FALSE),"0")/IFERROR(VLOOKUP($B178,Массив2!$A$6:$BH$500,T$1,FALSE),VLOOKUP($A178,Массив!$A$6:$BH$500,T$1,FALSE)/4)*100-100),"0")</f>
        <v>0</v>
      </c>
    </row>
    <row r="179" spans="1:20" ht="25.5" x14ac:dyDescent="0.25">
      <c r="A179" s="76" t="s">
        <v>393</v>
      </c>
      <c r="B179" s="77" t="s">
        <v>397</v>
      </c>
      <c r="C179" s="76"/>
      <c r="D179" s="19" t="s">
        <v>105</v>
      </c>
      <c r="E179" s="92" t="s">
        <v>393</v>
      </c>
      <c r="F179" s="27" t="str">
        <f>IFERROR((IFERROR(VLOOKUP($A179,Массив!$A$6:$BH$500,F$1,FALSE),"0")/IFERROR(VLOOKUP($B179,Массив2!$A$6:$BH$500,F$1,FALSE),VLOOKUP($A179,Массив!$A$6:$BH$500,F$1,FALSE)/4)*100-100),"0")</f>
        <v>0</v>
      </c>
      <c r="G179" s="28" t="str">
        <f>IFERROR((IFERROR(VLOOKUP($A179,Массив!$A$6:$BH$500,G$1,FALSE),"0")/IFERROR(VLOOKUP($B179,Массив2!$A$6:$BH$500,G$1,FALSE),VLOOKUP($A179,Массив!$A$6:$BH$500,G$1,FALSE)/4)*100-100),"0")</f>
        <v>0</v>
      </c>
      <c r="H179" s="28" t="str">
        <f>IFERROR((IFERROR(VLOOKUP($A179,Массив!$A$6:$BH$500,H$1,FALSE),"0")/IFERROR(VLOOKUP($B179,Массив2!$A$6:$BH$500,H$1,FALSE),VLOOKUP($A179,Массив!$A$6:$BH$500,H$1,FALSE)/4)*100-100),"0")</f>
        <v>0</v>
      </c>
      <c r="I179" s="28" t="str">
        <f>IFERROR((IFERROR(VLOOKUP($A179,Массив!$A$6:$BH$500,I$1,FALSE),"0")/IFERROR(VLOOKUP($B179,Массив2!$A$6:$BH$500,I$1,FALSE),VLOOKUP($A179,Массив!$A$6:$BH$500,I$1,FALSE)/4)*100-100),"0")</f>
        <v>0</v>
      </c>
      <c r="J179" s="29" t="str">
        <f>IFERROR((IFERROR(VLOOKUP($A179,Массив!$A$6:$BH$500,J$1,FALSE),"0")/IFERROR(VLOOKUP($B179,Массив2!$A$6:$BH$500,J$1,FALSE),VLOOKUP($A179,Массив!$A$6:$BH$500,J$1,FALSE)/4)*100-100),"0")</f>
        <v>0</v>
      </c>
      <c r="K179" s="29" t="str">
        <f>IFERROR((IFERROR(VLOOKUP($A179,Массив!$A$6:$BH$500,K$1,FALSE),"0")/IFERROR(VLOOKUP($B179,Массив2!$A$6:$BH$500,K$1,FALSE),VLOOKUP($A179,Массив!$A$6:$BH$500,K$1,FALSE)/4)*100-100),"0")</f>
        <v>0</v>
      </c>
      <c r="L179" s="29" t="str">
        <f>IFERROR((IFERROR(VLOOKUP($A179,Массив!$A$6:$BH$500,L$1,FALSE),"0")/IFERROR(VLOOKUP($B179,Массив2!$A$6:$BH$500,L$1,FALSE),VLOOKUP($A179,Массив!$A$6:$BH$500,L$1,FALSE)/4)*100-100),"0")</f>
        <v>0</v>
      </c>
      <c r="M179" s="29" t="str">
        <f>IFERROR((IFERROR(VLOOKUP($A179,Массив!$A$6:$BH$500,M$1,FALSE),"0")/IFERROR(VLOOKUP($B179,Массив2!$A$6:$BH$500,M$1,FALSE),VLOOKUP($A179,Массив!$A$6:$BH$500,M$1,FALSE)/4)*100-100),"0")</f>
        <v>0</v>
      </c>
      <c r="N179" s="29" t="str">
        <f>IFERROR((IFERROR(VLOOKUP($A179,Массив!$A$6:$BH$500,N$1,FALSE),"0")/IFERROR(VLOOKUP($B179,Массив2!$A$6:$BH$500,N$1,FALSE),VLOOKUP($A179,Массив!$A$6:$BH$500,N$1,FALSE)/4)*100-100),"0")</f>
        <v>0</v>
      </c>
      <c r="O179" s="28" t="str">
        <f>IFERROR((IFERROR(VLOOKUP($A179,Массив!$A$6:$BH$500,O$1,FALSE),"0")/IFERROR(VLOOKUP($B179,Массив2!$A$6:$BH$500,O$1,FALSE),VLOOKUP($A179,Массив!$A$6:$BH$500,O$1,FALSE)/4)*100-100),"0")</f>
        <v>0</v>
      </c>
      <c r="P179" s="28" t="str">
        <f>IFERROR((IFERROR(VLOOKUP($A179,Массив!$A$6:$BH$500,P$1,FALSE),"0")/IFERROR(VLOOKUP($B179,Массив2!$A$6:$BH$500,P$1,FALSE),VLOOKUP($A179,Массив!$A$6:$BH$500,P$1,FALSE)/4)*100-100),"0")</f>
        <v>0</v>
      </c>
      <c r="Q179" s="28" t="str">
        <f>IFERROR((IFERROR(VLOOKUP($A179,Массив!$A$6:$BH$500,Q$1,FALSE),"0")/IFERROR(VLOOKUP($B179,Массив2!$A$6:$BH$500,Q$1,FALSE),VLOOKUP($A179,Массив!$A$6:$BH$500,Q$1,FALSE)/4)*100-100),"0")</f>
        <v>0</v>
      </c>
      <c r="R179" s="28" t="str">
        <f>IFERROR((IFERROR(VLOOKUP($A179,Массив!$A$6:$BH$500,R$1,FALSE),"0")/IFERROR(VLOOKUP($B179,Массив2!$A$6:$BH$500,R$1,FALSE),VLOOKUP($A179,Массив!$A$6:$BH$500,R$1,FALSE)/4)*100-100),"0")</f>
        <v>0</v>
      </c>
      <c r="S179" s="13" t="str">
        <f>IFERROR((IFERROR(VLOOKUP($A179,Массив!$A$6:$BH$500,S$1,FALSE),"0")/IFERROR(VLOOKUP($B179,Массив2!$A$6:$BH$500,S$1,FALSE),VLOOKUP($A179,Массив!$A$6:$BH$500,S$1,FALSE)/4)*100-100),"0")</f>
        <v>0</v>
      </c>
      <c r="T179" s="28" t="str">
        <f>IFERROR((IFERROR(VLOOKUP($A179,Массив!$A$6:$BH$500,T$1,FALSE),"0")/IFERROR(VLOOKUP($B179,Массив2!$A$6:$BH$500,T$1,FALSE),VLOOKUP($A179,Массив!$A$6:$BH$500,T$1,FALSE)/4)*100-100),"0")</f>
        <v>0</v>
      </c>
    </row>
    <row r="180" spans="1:20" ht="25.5" x14ac:dyDescent="0.25">
      <c r="A180" s="76" t="s">
        <v>394</v>
      </c>
      <c r="B180" s="77" t="s">
        <v>398</v>
      </c>
      <c r="C180" s="76"/>
      <c r="D180" s="19" t="s">
        <v>106</v>
      </c>
      <c r="E180" s="92" t="s">
        <v>394</v>
      </c>
      <c r="F180" s="27" t="str">
        <f>IFERROR((IFERROR(VLOOKUP($A180,Массив!$A$6:$BH$500,F$1,FALSE),"0")/IFERROR(VLOOKUP($B180,Массив2!$A$6:$BH$500,F$1,FALSE),VLOOKUP($A180,Массив!$A$6:$BH$500,F$1,FALSE)/4)*100-100),"0")</f>
        <v>0</v>
      </c>
      <c r="G180" s="28" t="str">
        <f>IFERROR((IFERROR(VLOOKUP($A180,Массив!$A$6:$BH$500,G$1,FALSE),"0")/IFERROR(VLOOKUP($B180,Массив2!$A$6:$BH$500,G$1,FALSE),VLOOKUP($A180,Массив!$A$6:$BH$500,G$1,FALSE)/4)*100-100),"0")</f>
        <v>0</v>
      </c>
      <c r="H180" s="28" t="str">
        <f>IFERROR((IFERROR(VLOOKUP($A180,Массив!$A$6:$BH$500,H$1,FALSE),"0")/IFERROR(VLOOKUP($B180,Массив2!$A$6:$BH$500,H$1,FALSE),VLOOKUP($A180,Массив!$A$6:$BH$500,H$1,FALSE)/4)*100-100),"0")</f>
        <v>0</v>
      </c>
      <c r="I180" s="28" t="str">
        <f>IFERROR((IFERROR(VLOOKUP($A180,Массив!$A$6:$BH$500,I$1,FALSE),"0")/IFERROR(VLOOKUP($B180,Массив2!$A$6:$BH$500,I$1,FALSE),VLOOKUP($A180,Массив!$A$6:$BH$500,I$1,FALSE)/4)*100-100),"0")</f>
        <v>0</v>
      </c>
      <c r="J180" s="29" t="str">
        <f>IFERROR((IFERROR(VLOOKUP($A180,Массив!$A$6:$BH$500,J$1,FALSE),"0")/IFERROR(VLOOKUP($B180,Массив2!$A$6:$BH$500,J$1,FALSE),VLOOKUP($A180,Массив!$A$6:$BH$500,J$1,FALSE)/4)*100-100),"0")</f>
        <v>0</v>
      </c>
      <c r="K180" s="29" t="str">
        <f>IFERROR((IFERROR(VLOOKUP($A180,Массив!$A$6:$BH$500,K$1,FALSE),"0")/IFERROR(VLOOKUP($B180,Массив2!$A$6:$BH$500,K$1,FALSE),VLOOKUP($A180,Массив!$A$6:$BH$500,K$1,FALSE)/4)*100-100),"0")</f>
        <v>0</v>
      </c>
      <c r="L180" s="29" t="str">
        <f>IFERROR((IFERROR(VLOOKUP($A180,Массив!$A$6:$BH$500,L$1,FALSE),"0")/IFERROR(VLOOKUP($B180,Массив2!$A$6:$BH$500,L$1,FALSE),VLOOKUP($A180,Массив!$A$6:$BH$500,L$1,FALSE)/4)*100-100),"0")</f>
        <v>0</v>
      </c>
      <c r="M180" s="29" t="str">
        <f>IFERROR((IFERROR(VLOOKUP($A180,Массив!$A$6:$BH$500,M$1,FALSE),"0")/IFERROR(VLOOKUP($B180,Массив2!$A$6:$BH$500,M$1,FALSE),VLOOKUP($A180,Массив!$A$6:$BH$500,M$1,FALSE)/4)*100-100),"0")</f>
        <v>0</v>
      </c>
      <c r="N180" s="29" t="str">
        <f>IFERROR((IFERROR(VLOOKUP($A180,Массив!$A$6:$BH$500,N$1,FALSE),"0")/IFERROR(VLOOKUP($B180,Массив2!$A$6:$BH$500,N$1,FALSE),VLOOKUP($A180,Массив!$A$6:$BH$500,N$1,FALSE)/4)*100-100),"0")</f>
        <v>0</v>
      </c>
      <c r="O180" s="28" t="str">
        <f>IFERROR((IFERROR(VLOOKUP($A180,Массив!$A$6:$BH$500,O$1,FALSE),"0")/IFERROR(VLOOKUP($B180,Массив2!$A$6:$BH$500,O$1,FALSE),VLOOKUP($A180,Массив!$A$6:$BH$500,O$1,FALSE)/4)*100-100),"0")</f>
        <v>0</v>
      </c>
      <c r="P180" s="28" t="str">
        <f>IFERROR((IFERROR(VLOOKUP($A180,Массив!$A$6:$BH$500,P$1,FALSE),"0")/IFERROR(VLOOKUP($B180,Массив2!$A$6:$BH$500,P$1,FALSE),VLOOKUP($A180,Массив!$A$6:$BH$500,P$1,FALSE)/4)*100-100),"0")</f>
        <v>0</v>
      </c>
      <c r="Q180" s="28" t="str">
        <f>IFERROR((IFERROR(VLOOKUP($A180,Массив!$A$6:$BH$500,Q$1,FALSE),"0")/IFERROR(VLOOKUP($B180,Массив2!$A$6:$BH$500,Q$1,FALSE),VLOOKUP($A180,Массив!$A$6:$BH$500,Q$1,FALSE)/4)*100-100),"0")</f>
        <v>0</v>
      </c>
      <c r="R180" s="28" t="str">
        <f>IFERROR((IFERROR(VLOOKUP($A180,Массив!$A$6:$BH$500,R$1,FALSE),"0")/IFERROR(VLOOKUP($B180,Массив2!$A$6:$BH$500,R$1,FALSE),VLOOKUP($A180,Массив!$A$6:$BH$500,R$1,FALSE)/4)*100-100),"0")</f>
        <v>0</v>
      </c>
      <c r="S180" s="13" t="str">
        <f>IFERROR((IFERROR(VLOOKUP($A180,Массив!$A$6:$BH$500,S$1,FALSE),"0")/IFERROR(VLOOKUP($B180,Массив2!$A$6:$BH$500,S$1,FALSE),VLOOKUP($A180,Массив!$A$6:$BH$500,S$1,FALSE)/4)*100-100),"0")</f>
        <v>0</v>
      </c>
      <c r="T180" s="28" t="str">
        <f>IFERROR((IFERROR(VLOOKUP($A180,Массив!$A$6:$BH$500,T$1,FALSE),"0")/IFERROR(VLOOKUP($B180,Массив2!$A$6:$BH$500,T$1,FALSE),VLOOKUP($A180,Массив!$A$6:$BH$500,T$1,FALSE)/4)*100-100),"0")</f>
        <v>0</v>
      </c>
    </row>
    <row r="181" spans="1:20" x14ac:dyDescent="0.25">
      <c r="A181" s="76" t="s">
        <v>395</v>
      </c>
      <c r="B181" s="77" t="s">
        <v>399</v>
      </c>
      <c r="C181" s="76"/>
      <c r="D181" s="19" t="s">
        <v>16</v>
      </c>
      <c r="E181" s="92" t="s">
        <v>395</v>
      </c>
      <c r="F181" s="27" t="str">
        <f>IFERROR((IFERROR(VLOOKUP($A181,Массив!$A$6:$BH$500,F$1,FALSE),"0")/IFERROR(VLOOKUP($B181,Массив2!$A$6:$BH$500,F$1,FALSE),VLOOKUP($A181,Массив!$A$6:$BH$500,F$1,FALSE)/4)*100-100),"0")</f>
        <v>0</v>
      </c>
      <c r="G181" s="28" t="str">
        <f>IFERROR((IFERROR(VLOOKUP($A181,Массив!$A$6:$BH$500,G$1,FALSE),"0")/IFERROR(VLOOKUP($B181,Массив2!$A$6:$BH$500,G$1,FALSE),VLOOKUP($A181,Массив!$A$6:$BH$500,G$1,FALSE)/4)*100-100),"0")</f>
        <v>0</v>
      </c>
      <c r="H181" s="28" t="str">
        <f>IFERROR((IFERROR(VLOOKUP($A181,Массив!$A$6:$BH$500,H$1,FALSE),"0")/IFERROR(VLOOKUP($B181,Массив2!$A$6:$BH$500,H$1,FALSE),VLOOKUP($A181,Массив!$A$6:$BH$500,H$1,FALSE)/4)*100-100),"0")</f>
        <v>0</v>
      </c>
      <c r="I181" s="28" t="str">
        <f>IFERROR((IFERROR(VLOOKUP($A181,Массив!$A$6:$BH$500,I$1,FALSE),"0")/IFERROR(VLOOKUP($B181,Массив2!$A$6:$BH$500,I$1,FALSE),VLOOKUP($A181,Массив!$A$6:$BH$500,I$1,FALSE)/4)*100-100),"0")</f>
        <v>0</v>
      </c>
      <c r="J181" s="29" t="str">
        <f>IFERROR((IFERROR(VLOOKUP($A181,Массив!$A$6:$BH$500,J$1,FALSE),"0")/IFERROR(VLOOKUP($B181,Массив2!$A$6:$BH$500,J$1,FALSE),VLOOKUP($A181,Массив!$A$6:$BH$500,J$1,FALSE)/4)*100-100),"0")</f>
        <v>0</v>
      </c>
      <c r="K181" s="29" t="str">
        <f>IFERROR((IFERROR(VLOOKUP($A181,Массив!$A$6:$BH$500,K$1,FALSE),"0")/IFERROR(VLOOKUP($B181,Массив2!$A$6:$BH$500,K$1,FALSE),VLOOKUP($A181,Массив!$A$6:$BH$500,K$1,FALSE)/4)*100-100),"0")</f>
        <v>0</v>
      </c>
      <c r="L181" s="29" t="str">
        <f>IFERROR((IFERROR(VLOOKUP($A181,Массив!$A$6:$BH$500,L$1,FALSE),"0")/IFERROR(VLOOKUP($B181,Массив2!$A$6:$BH$500,L$1,FALSE),VLOOKUP($A181,Массив!$A$6:$BH$500,L$1,FALSE)/4)*100-100),"0")</f>
        <v>0</v>
      </c>
      <c r="M181" s="29" t="str">
        <f>IFERROR((IFERROR(VLOOKUP($A181,Массив!$A$6:$BH$500,M$1,FALSE),"0")/IFERROR(VLOOKUP($B181,Массив2!$A$6:$BH$500,M$1,FALSE),VLOOKUP($A181,Массив!$A$6:$BH$500,M$1,FALSE)/4)*100-100),"0")</f>
        <v>0</v>
      </c>
      <c r="N181" s="29" t="str">
        <f>IFERROR((IFERROR(VLOOKUP($A181,Массив!$A$6:$BH$500,N$1,FALSE),"0")/IFERROR(VLOOKUP($B181,Массив2!$A$6:$BH$500,N$1,FALSE),VLOOKUP($A181,Массив!$A$6:$BH$500,N$1,FALSE)/4)*100-100),"0")</f>
        <v>0</v>
      </c>
      <c r="O181" s="28" t="str">
        <f>IFERROR((IFERROR(VLOOKUP($A181,Массив!$A$6:$BH$500,O$1,FALSE),"0")/IFERROR(VLOOKUP($B181,Массив2!$A$6:$BH$500,O$1,FALSE),VLOOKUP($A181,Массив!$A$6:$BH$500,O$1,FALSE)/4)*100-100),"0")</f>
        <v>0</v>
      </c>
      <c r="P181" s="28" t="str">
        <f>IFERROR((IFERROR(VLOOKUP($A181,Массив!$A$6:$BH$500,P$1,FALSE),"0")/IFERROR(VLOOKUP($B181,Массив2!$A$6:$BH$500,P$1,FALSE),VLOOKUP($A181,Массив!$A$6:$BH$500,P$1,FALSE)/4)*100-100),"0")</f>
        <v>0</v>
      </c>
      <c r="Q181" s="28" t="str">
        <f>IFERROR((IFERROR(VLOOKUP($A181,Массив!$A$6:$BH$500,Q$1,FALSE),"0")/IFERROR(VLOOKUP($B181,Массив2!$A$6:$BH$500,Q$1,FALSE),VLOOKUP($A181,Массив!$A$6:$BH$500,Q$1,FALSE)/4)*100-100),"0")</f>
        <v>0</v>
      </c>
      <c r="R181" s="28" t="str">
        <f>IFERROR((IFERROR(VLOOKUP($A181,Массив!$A$6:$BH$500,R$1,FALSE),"0")/IFERROR(VLOOKUP($B181,Массив2!$A$6:$BH$500,R$1,FALSE),VLOOKUP($A181,Массив!$A$6:$BH$500,R$1,FALSE)/4)*100-100),"0")</f>
        <v>0</v>
      </c>
      <c r="S181" s="13" t="str">
        <f>IFERROR((IFERROR(VLOOKUP($A181,Массив!$A$6:$BH$500,S$1,FALSE),"0")/IFERROR(VLOOKUP($B181,Массив2!$A$6:$BH$500,S$1,FALSE),VLOOKUP($A181,Массив!$A$6:$BH$500,S$1,FALSE)/4)*100-100),"0")</f>
        <v>0</v>
      </c>
      <c r="T181" s="28" t="str">
        <f>IFERROR((IFERROR(VLOOKUP($A181,Массив!$A$6:$BH$500,T$1,FALSE),"0")/IFERROR(VLOOKUP($B181,Массив2!$A$6:$BH$500,T$1,FALSE),VLOOKUP($A181,Массив!$A$6:$BH$500,T$1,FALSE)/4)*100-100),"0")</f>
        <v>0</v>
      </c>
    </row>
    <row r="182" spans="1:20" ht="38.25" x14ac:dyDescent="0.25">
      <c r="A182" s="76" t="s">
        <v>396</v>
      </c>
      <c r="B182" s="77" t="s">
        <v>403</v>
      </c>
      <c r="C182" s="76"/>
      <c r="D182" s="19" t="s">
        <v>160</v>
      </c>
      <c r="E182" s="92" t="s">
        <v>396</v>
      </c>
      <c r="F182" s="49" t="str">
        <f>IFERROR((IFERROR(VLOOKUP($A182,Массив!$A$6:$BH$500,F$1,FALSE),"0")/IFERROR(VLOOKUP($B182,Массив2!$A$6:$BH$500,F$1,FALSE),VLOOKUP($A182,Массив!$A$6:$BH$500,F$1,FALSE)/4)*100-100),"0")</f>
        <v>0</v>
      </c>
      <c r="G182" s="42" t="str">
        <f>IFERROR((IFERROR(VLOOKUP($A182,Массив!$A$6:$BH$500,G$1,FALSE),"0")/IFERROR(VLOOKUP($B182,Массив2!$A$6:$BH$500,G$1,FALSE),VLOOKUP($A182,Массив!$A$6:$BH$500,G$1,FALSE)/4)*100-100),"0")</f>
        <v>0</v>
      </c>
      <c r="H182" s="42" t="str">
        <f>IFERROR((IFERROR(VLOOKUP($A182,Массив!$A$6:$BH$500,H$1,FALSE),"0")/IFERROR(VLOOKUP($B182,Массив2!$A$6:$BH$500,H$1,FALSE),VLOOKUP($A182,Массив!$A$6:$BH$500,H$1,FALSE)/4)*100-100),"0")</f>
        <v>0</v>
      </c>
      <c r="I182" s="42" t="str">
        <f>IFERROR((IFERROR(VLOOKUP($A182,Массив!$A$6:$BH$500,I$1,FALSE),"0")/IFERROR(VLOOKUP($B182,Массив2!$A$6:$BH$500,I$1,FALSE),VLOOKUP($A182,Массив!$A$6:$BH$500,I$1,FALSE)/4)*100-100),"0")</f>
        <v>0</v>
      </c>
      <c r="J182" s="43" t="str">
        <f>IFERROR((IFERROR(VLOOKUP($A182,Массив!$A$6:$BH$500,J$1,FALSE),"0")/IFERROR(VLOOKUP($B182,Массив2!$A$6:$BH$500,J$1,FALSE),VLOOKUP($A182,Массив!$A$6:$BH$500,J$1,FALSE)/4)*100-100),"0")</f>
        <v>0</v>
      </c>
      <c r="K182" s="43" t="str">
        <f>IFERROR((IFERROR(VLOOKUP($A182,Массив!$A$6:$BH$500,K$1,FALSE),"0")/IFERROR(VLOOKUP($B182,Массив2!$A$6:$BH$500,K$1,FALSE),VLOOKUP($A182,Массив!$A$6:$BH$500,K$1,FALSE)/4)*100-100),"0")</f>
        <v>0</v>
      </c>
      <c r="L182" s="29" t="str">
        <f>IFERROR((IFERROR(VLOOKUP($A182,Массив!$A$6:$BH$500,L$1,FALSE),"0")/IFERROR(VLOOKUP($B182,Массив2!$A$6:$BH$500,L$1,FALSE),VLOOKUP($A182,Массив!$A$6:$BH$500,L$1,FALSE)/4)*100-100),"0")</f>
        <v>0</v>
      </c>
      <c r="M182" s="43" t="str">
        <f>IFERROR((IFERROR(VLOOKUP($A182,Массив!$A$6:$BH$500,M$1,FALSE),"0")/IFERROR(VLOOKUP($B182,Массив2!$A$6:$BH$500,M$1,FALSE),VLOOKUP($A182,Массив!$A$6:$BH$500,M$1,FALSE)/4)*100-100),"0")</f>
        <v>0</v>
      </c>
      <c r="N182" s="43" t="str">
        <f>IFERROR((IFERROR(VLOOKUP($A182,Массив!$A$6:$BH$500,N$1,FALSE),"0")/IFERROR(VLOOKUP($B182,Массив2!$A$6:$BH$500,N$1,FALSE),VLOOKUP($A182,Массив!$A$6:$BH$500,N$1,FALSE)/4)*100-100),"0")</f>
        <v>0</v>
      </c>
      <c r="O182" s="28" t="str">
        <f>IFERROR((IFERROR(VLOOKUP($A182,Массив!$A$6:$BH$500,O$1,FALSE),"0")/IFERROR(VLOOKUP($B182,Массив2!$A$6:$BH$500,O$1,FALSE),VLOOKUP($A182,Массив!$A$6:$BH$500,O$1,FALSE)/4)*100-100),"0")</f>
        <v>0</v>
      </c>
      <c r="P182" s="28" t="str">
        <f>IFERROR((IFERROR(VLOOKUP($A182,Массив!$A$6:$BH$500,P$1,FALSE),"0")/IFERROR(VLOOKUP($B182,Массив2!$A$6:$BH$500,P$1,FALSE),VLOOKUP($A182,Массив!$A$6:$BH$500,P$1,FALSE)/4)*100-100),"0")</f>
        <v>0</v>
      </c>
      <c r="Q182" s="28" t="str">
        <f>IFERROR((IFERROR(VLOOKUP($A182,Массив!$A$6:$BH$500,Q$1,FALSE),"0")/IFERROR(VLOOKUP($B182,Массив2!$A$6:$BH$500,Q$1,FALSE),VLOOKUP($A182,Массив!$A$6:$BH$500,Q$1,FALSE)/4)*100-100),"0")</f>
        <v>0</v>
      </c>
      <c r="R182" s="28" t="str">
        <f>IFERROR((IFERROR(VLOOKUP($A182,Массив!$A$6:$BH$500,R$1,FALSE),"0")/IFERROR(VLOOKUP($B182,Массив2!$A$6:$BH$500,R$1,FALSE),VLOOKUP($A182,Массив!$A$6:$BH$500,R$1,FALSE)/4)*100-100),"0")</f>
        <v>0</v>
      </c>
      <c r="S182" s="13" t="str">
        <f>IFERROR((IFERROR(VLOOKUP($A182,Массив!$A$6:$BH$500,S$1,FALSE),"0")/IFERROR(VLOOKUP($B182,Массив2!$A$6:$BH$500,S$1,FALSE),VLOOKUP($A182,Массив!$A$6:$BH$500,S$1,FALSE)/4)*100-100),"0")</f>
        <v>0</v>
      </c>
      <c r="T182" s="28" t="str">
        <f>IFERROR((IFERROR(VLOOKUP($A182,Массив!$A$6:$BH$500,T$1,FALSE),"0")/IFERROR(VLOOKUP($B182,Массив2!$A$6:$BH$500,T$1,FALSE),VLOOKUP($A182,Массив!$A$6:$BH$500,T$1,FALSE)/4)*100-100),"0")</f>
        <v>0</v>
      </c>
    </row>
    <row r="183" spans="1:20" ht="25.5" x14ac:dyDescent="0.25">
      <c r="A183" s="76" t="s">
        <v>397</v>
      </c>
      <c r="B183" s="77" t="s">
        <v>407</v>
      </c>
      <c r="C183" s="76"/>
      <c r="D183" s="25" t="s">
        <v>615</v>
      </c>
      <c r="E183" s="92" t="s">
        <v>397</v>
      </c>
      <c r="F183" s="27" t="str">
        <f>IFERROR((IFERROR(VLOOKUP($A183,Массив!$A$6:$BH$500,F$1,FALSE),"0")/IFERROR(VLOOKUP($B183,Массив2!$A$6:$BH$500,F$1,FALSE),VLOOKUP($A183,Массив!$A$6:$BH$500,F$1,FALSE)/4)*100-100),"0")</f>
        <v>0</v>
      </c>
      <c r="G183" s="28" t="str">
        <f>IFERROR((IFERROR(VLOOKUP($A183,Массив!$A$6:$BH$500,G$1,FALSE),"0")/IFERROR(VLOOKUP($B183,Массив2!$A$6:$BH$500,G$1,FALSE),VLOOKUP($A183,Массив!$A$6:$BH$500,G$1,FALSE)/4)*100-100),"0")</f>
        <v>0</v>
      </c>
      <c r="H183" s="28" t="str">
        <f>IFERROR((IFERROR(VLOOKUP($A183,Массив!$A$6:$BH$500,H$1,FALSE),"0")/IFERROR(VLOOKUP($B183,Массив2!$A$6:$BH$500,H$1,FALSE),VLOOKUP($A183,Массив!$A$6:$BH$500,H$1,FALSE)/4)*100-100),"0")</f>
        <v>0</v>
      </c>
      <c r="I183" s="28" t="str">
        <f>IFERROR((IFERROR(VLOOKUP($A183,Массив!$A$6:$BH$500,I$1,FALSE),"0")/IFERROR(VLOOKUP($B183,Массив2!$A$6:$BH$500,I$1,FALSE),VLOOKUP($A183,Массив!$A$6:$BH$500,I$1,FALSE)/4)*100-100),"0")</f>
        <v>0</v>
      </c>
      <c r="J183" s="29" t="str">
        <f>IFERROR((IFERROR(VLOOKUP($A183,Массив!$A$6:$BH$500,J$1,FALSE),"0")/IFERROR(VLOOKUP($B183,Массив2!$A$6:$BH$500,J$1,FALSE),VLOOKUP($A183,Массив!$A$6:$BH$500,J$1,FALSE)/4)*100-100),"0")</f>
        <v>0</v>
      </c>
      <c r="K183" s="29" t="str">
        <f>IFERROR((IFERROR(VLOOKUP($A183,Массив!$A$6:$BH$500,K$1,FALSE),"0")/IFERROR(VLOOKUP($B183,Массив2!$A$6:$BH$500,K$1,FALSE),VLOOKUP($A183,Массив!$A$6:$BH$500,K$1,FALSE)/4)*100-100),"0")</f>
        <v>0</v>
      </c>
      <c r="L183" s="29" t="str">
        <f>IFERROR((IFERROR(VLOOKUP($A183,Массив!$A$6:$BH$500,L$1,FALSE),"0")/IFERROR(VLOOKUP($B183,Массив2!$A$6:$BH$500,L$1,FALSE),VLOOKUP($A183,Массив!$A$6:$BH$500,L$1,FALSE)/4)*100-100),"0")</f>
        <v>0</v>
      </c>
      <c r="M183" s="29" t="str">
        <f>IFERROR((IFERROR(VLOOKUP($A183,Массив!$A$6:$BH$500,M$1,FALSE),"0")/IFERROR(VLOOKUP($B183,Массив2!$A$6:$BH$500,M$1,FALSE),VLOOKUP($A183,Массив!$A$6:$BH$500,M$1,FALSE)/4)*100-100),"0")</f>
        <v>0</v>
      </c>
      <c r="N183" s="29" t="str">
        <f>IFERROR((IFERROR(VLOOKUP($A183,Массив!$A$6:$BH$500,N$1,FALSE),"0")/IFERROR(VLOOKUP($B183,Массив2!$A$6:$BH$500,N$1,FALSE),VLOOKUP($A183,Массив!$A$6:$BH$500,N$1,FALSE)/4)*100-100),"0")</f>
        <v>0</v>
      </c>
      <c r="O183" s="28" t="str">
        <f>IFERROR((IFERROR(VLOOKUP($A183,Массив!$A$6:$BH$500,O$1,FALSE),"0")/IFERROR(VLOOKUP($B183,Массив2!$A$6:$BH$500,O$1,FALSE),VLOOKUP($A183,Массив!$A$6:$BH$500,O$1,FALSE)/4)*100-100),"0")</f>
        <v>0</v>
      </c>
      <c r="P183" s="28" t="str">
        <f>IFERROR((IFERROR(VLOOKUP($A183,Массив!$A$6:$BH$500,P$1,FALSE),"0")/IFERROR(VLOOKUP($B183,Массив2!$A$6:$BH$500,P$1,FALSE),VLOOKUP($A183,Массив!$A$6:$BH$500,P$1,FALSE)/4)*100-100),"0")</f>
        <v>0</v>
      </c>
      <c r="Q183" s="28" t="str">
        <f>IFERROR((IFERROR(VLOOKUP($A183,Массив!$A$6:$BH$500,Q$1,FALSE),"0")/IFERROR(VLOOKUP($B183,Массив2!$A$6:$BH$500,Q$1,FALSE),VLOOKUP($A183,Массив!$A$6:$BH$500,Q$1,FALSE)/4)*100-100),"0")</f>
        <v>0</v>
      </c>
      <c r="R183" s="28" t="str">
        <f>IFERROR((IFERROR(VLOOKUP($A183,Массив!$A$6:$BH$500,R$1,FALSE),"0")/IFERROR(VLOOKUP($B183,Массив2!$A$6:$BH$500,R$1,FALSE),VLOOKUP($A183,Массив!$A$6:$BH$500,R$1,FALSE)/4)*100-100),"0")</f>
        <v>0</v>
      </c>
      <c r="S183" s="13" t="str">
        <f>IFERROR((IFERROR(VLOOKUP($A183,Массив!$A$6:$BH$500,S$1,FALSE),"0")/IFERROR(VLOOKUP($B183,Массив2!$A$6:$BH$500,S$1,FALSE),VLOOKUP($A183,Массив!$A$6:$BH$500,S$1,FALSE)/4)*100-100),"0")</f>
        <v>0</v>
      </c>
      <c r="T183" s="28" t="str">
        <f>IFERROR((IFERROR(VLOOKUP($A183,Массив!$A$6:$BH$500,T$1,FALSE),"0")/IFERROR(VLOOKUP($B183,Массив2!$A$6:$BH$500,T$1,FALSE),VLOOKUP($A183,Массив!$A$6:$BH$500,T$1,FALSE)/4)*100-100),"0")</f>
        <v>0</v>
      </c>
    </row>
    <row r="184" spans="1:20" x14ac:dyDescent="0.25">
      <c r="A184" s="76" t="s">
        <v>398</v>
      </c>
      <c r="B184" s="76" t="s">
        <v>408</v>
      </c>
      <c r="C184" s="76"/>
      <c r="D184" s="21" t="s">
        <v>616</v>
      </c>
      <c r="E184" s="92" t="s">
        <v>398</v>
      </c>
      <c r="F184" s="27" t="str">
        <f>IFERROR((IFERROR(VLOOKUP($A184,Массив!$A$6:$BH$500,F$1,FALSE),"0")/IFERROR(VLOOKUP($B184,Массив2!$A$6:$BH$500,F$1,FALSE),VLOOKUP($A184,Массив!$A$6:$BH$500,F$1,FALSE)/4)*100-100),"0")</f>
        <v>0</v>
      </c>
      <c r="G184" s="28" t="str">
        <f>IFERROR((IFERROR(VLOOKUP($A184,Массив!$A$6:$BH$500,G$1,FALSE),"0")/IFERROR(VLOOKUP($B184,Массив2!$A$6:$BH$500,G$1,FALSE),VLOOKUP($A184,Массив!$A$6:$BH$500,G$1,FALSE)/4)*100-100),"0")</f>
        <v>0</v>
      </c>
      <c r="H184" s="28" t="str">
        <f>IFERROR((IFERROR(VLOOKUP($A184,Массив!$A$6:$BH$500,H$1,FALSE),"0")/IFERROR(VLOOKUP($B184,Массив2!$A$6:$BH$500,H$1,FALSE),VLOOKUP($A184,Массив!$A$6:$BH$500,H$1,FALSE)/4)*100-100),"0")</f>
        <v>0</v>
      </c>
      <c r="I184" s="28" t="str">
        <f>IFERROR((IFERROR(VLOOKUP($A184,Массив!$A$6:$BH$500,I$1,FALSE),"0")/IFERROR(VLOOKUP($B184,Массив2!$A$6:$BH$500,I$1,FALSE),VLOOKUP($A184,Массив!$A$6:$BH$500,I$1,FALSE)/4)*100-100),"0")</f>
        <v>0</v>
      </c>
      <c r="J184" s="29" t="str">
        <f>IFERROR((IFERROR(VLOOKUP($A184,Массив!$A$6:$BH$500,J$1,FALSE),"0")/IFERROR(VLOOKUP($B184,Массив2!$A$6:$BH$500,J$1,FALSE),VLOOKUP($A184,Массив!$A$6:$BH$500,J$1,FALSE)/4)*100-100),"0")</f>
        <v>0</v>
      </c>
      <c r="K184" s="29" t="str">
        <f>IFERROR((IFERROR(VLOOKUP($A184,Массив!$A$6:$BH$500,K$1,FALSE),"0")/IFERROR(VLOOKUP($B184,Массив2!$A$6:$BH$500,K$1,FALSE),VLOOKUP($A184,Массив!$A$6:$BH$500,K$1,FALSE)/4)*100-100),"0")</f>
        <v>0</v>
      </c>
      <c r="L184" s="29" t="str">
        <f>IFERROR((IFERROR(VLOOKUP($A184,Массив!$A$6:$BH$500,L$1,FALSE),"0")/IFERROR(VLOOKUP($B184,Массив2!$A$6:$BH$500,L$1,FALSE),VLOOKUP($A184,Массив!$A$6:$BH$500,L$1,FALSE)/4)*100-100),"0")</f>
        <v>0</v>
      </c>
      <c r="M184" s="29" t="str">
        <f>IFERROR((IFERROR(VLOOKUP($A184,Массив!$A$6:$BH$500,M$1,FALSE),"0")/IFERROR(VLOOKUP($B184,Массив2!$A$6:$BH$500,M$1,FALSE),VLOOKUP($A184,Массив!$A$6:$BH$500,M$1,FALSE)/4)*100-100),"0")</f>
        <v>0</v>
      </c>
      <c r="N184" s="29" t="str">
        <f>IFERROR((IFERROR(VLOOKUP($A184,Массив!$A$6:$BH$500,N$1,FALSE),"0")/IFERROR(VLOOKUP($B184,Массив2!$A$6:$BH$500,N$1,FALSE),VLOOKUP($A184,Массив!$A$6:$BH$500,N$1,FALSE)/4)*100-100),"0")</f>
        <v>0</v>
      </c>
      <c r="O184" s="28" t="str">
        <f>IFERROR((IFERROR(VLOOKUP($A184,Массив!$A$6:$BH$500,O$1,FALSE),"0")/IFERROR(VLOOKUP($B184,Массив2!$A$6:$BH$500,O$1,FALSE),VLOOKUP($A184,Массив!$A$6:$BH$500,O$1,FALSE)/4)*100-100),"0")</f>
        <v>0</v>
      </c>
      <c r="P184" s="28" t="str">
        <f>IFERROR((IFERROR(VLOOKUP($A184,Массив!$A$6:$BH$500,P$1,FALSE),"0")/IFERROR(VLOOKUP($B184,Массив2!$A$6:$BH$500,P$1,FALSE),VLOOKUP($A184,Массив!$A$6:$BH$500,P$1,FALSE)/4)*100-100),"0")</f>
        <v>0</v>
      </c>
      <c r="Q184" s="28" t="str">
        <f>IFERROR((IFERROR(VLOOKUP($A184,Массив!$A$6:$BH$500,Q$1,FALSE),"0")/IFERROR(VLOOKUP($B184,Массив2!$A$6:$BH$500,Q$1,FALSE),VLOOKUP($A184,Массив!$A$6:$BH$500,Q$1,FALSE)/4)*100-100),"0")</f>
        <v>0</v>
      </c>
      <c r="R184" s="28" t="str">
        <f>IFERROR((IFERROR(VLOOKUP($A184,Массив!$A$6:$BH$500,R$1,FALSE),"0")/IFERROR(VLOOKUP($B184,Массив2!$A$6:$BH$500,R$1,FALSE),VLOOKUP($A184,Массив!$A$6:$BH$500,R$1,FALSE)/4)*100-100),"0")</f>
        <v>0</v>
      </c>
      <c r="S184" s="13" t="str">
        <f>IFERROR((IFERROR(VLOOKUP($A184,Массив!$A$6:$BH$500,S$1,FALSE),"0")/IFERROR(VLOOKUP($B184,Массив2!$A$6:$BH$500,S$1,FALSE),VLOOKUP($A184,Массив!$A$6:$BH$500,S$1,FALSE)/4)*100-100),"0")</f>
        <v>0</v>
      </c>
      <c r="T184" s="28" t="str">
        <f>IFERROR((IFERROR(VLOOKUP($A184,Массив!$A$6:$BH$500,T$1,FALSE),"0")/IFERROR(VLOOKUP($B184,Массив2!$A$6:$BH$500,T$1,FALSE),VLOOKUP($A184,Массив!$A$6:$BH$500,T$1,FALSE)/4)*100-100),"0")</f>
        <v>0</v>
      </c>
    </row>
    <row r="185" spans="1:20" ht="25.5" x14ac:dyDescent="0.25">
      <c r="A185" s="76" t="s">
        <v>399</v>
      </c>
      <c r="B185" s="77" t="s">
        <v>409</v>
      </c>
      <c r="C185" s="76"/>
      <c r="D185" s="19" t="s">
        <v>617</v>
      </c>
      <c r="E185" s="92" t="s">
        <v>399</v>
      </c>
      <c r="F185" s="27" t="str">
        <f>IFERROR((IFERROR(VLOOKUP($A185,Массив!$A$6:$BH$500,F$1,FALSE),"0")/IFERROR(VLOOKUP($B185,Массив2!$A$6:$BH$500,F$1,FALSE),VLOOKUP($A185,Массив!$A$6:$BH$500,F$1,FALSE)/4)*100-100),"0")</f>
        <v>0</v>
      </c>
      <c r="G185" s="28" t="str">
        <f>IFERROR((IFERROR(VLOOKUP($A185,Массив!$A$6:$BH$500,G$1,FALSE),"0")/IFERROR(VLOOKUP($B185,Массив2!$A$6:$BH$500,G$1,FALSE),VLOOKUP($A185,Массив!$A$6:$BH$500,G$1,FALSE)/4)*100-100),"0")</f>
        <v>0</v>
      </c>
      <c r="H185" s="28" t="str">
        <f>IFERROR((IFERROR(VLOOKUP($A185,Массив!$A$6:$BH$500,H$1,FALSE),"0")/IFERROR(VLOOKUP($B185,Массив2!$A$6:$BH$500,H$1,FALSE),VLOOKUP($A185,Массив!$A$6:$BH$500,H$1,FALSE)/4)*100-100),"0")</f>
        <v>0</v>
      </c>
      <c r="I185" s="28" t="str">
        <f>IFERROR((IFERROR(VLOOKUP($A185,Массив!$A$6:$BH$500,I$1,FALSE),"0")/IFERROR(VLOOKUP($B185,Массив2!$A$6:$BH$500,I$1,FALSE),VLOOKUP($A185,Массив!$A$6:$BH$500,I$1,FALSE)/4)*100-100),"0")</f>
        <v>0</v>
      </c>
      <c r="J185" s="48" t="str">
        <f>IFERROR((IFERROR(VLOOKUP($A185,Массив!$A$6:$BH$500,J$1,FALSE),"0")/IFERROR(VLOOKUP($B185,Массив2!$A$6:$BH$500,J$1,FALSE),VLOOKUP($A185,Массив!$A$6:$BH$500,J$1,FALSE)/4)*100-100),"0")</f>
        <v>0</v>
      </c>
      <c r="K185" s="48" t="str">
        <f>IFERROR((IFERROR(VLOOKUP($A185,Массив!$A$6:$BH$500,K$1,FALSE),"0")/IFERROR(VLOOKUP($B185,Массив2!$A$6:$BH$500,K$1,FALSE),VLOOKUP($A185,Массив!$A$6:$BH$500,K$1,FALSE)/4)*100-100),"0")</f>
        <v>0</v>
      </c>
      <c r="L185" s="29" t="str">
        <f>IFERROR((IFERROR(VLOOKUP($A185,Массив!$A$6:$BH$500,L$1,FALSE),"0")/IFERROR(VLOOKUP($B185,Массив2!$A$6:$BH$500,L$1,FALSE),VLOOKUP($A185,Массив!$A$6:$BH$500,L$1,FALSE)/4)*100-100),"0")</f>
        <v>0</v>
      </c>
      <c r="M185" s="29" t="str">
        <f>IFERROR((IFERROR(VLOOKUP($A185,Массив!$A$6:$BH$500,M$1,FALSE),"0")/IFERROR(VLOOKUP($B185,Массив2!$A$6:$BH$500,M$1,FALSE),VLOOKUP($A185,Массив!$A$6:$BH$500,M$1,FALSE)/4)*100-100),"0")</f>
        <v>0</v>
      </c>
      <c r="N185" s="48" t="str">
        <f>IFERROR((IFERROR(VLOOKUP($A185,Массив!$A$6:$BH$500,N$1,FALSE),"0")/IFERROR(VLOOKUP($B185,Массив2!$A$6:$BH$500,N$1,FALSE),VLOOKUP($A185,Массив!$A$6:$BH$500,N$1,FALSE)/4)*100-100),"0")</f>
        <v>0</v>
      </c>
      <c r="O185" s="28" t="str">
        <f>IFERROR((IFERROR(VLOOKUP($A185,Массив!$A$6:$BH$500,O$1,FALSE),"0")/IFERROR(VLOOKUP($B185,Массив2!$A$6:$BH$500,O$1,FALSE),VLOOKUP($A185,Массив!$A$6:$BH$500,O$1,FALSE)/4)*100-100),"0")</f>
        <v>0</v>
      </c>
      <c r="P185" s="28" t="str">
        <f>IFERROR((IFERROR(VLOOKUP($A185,Массив!$A$6:$BH$500,P$1,FALSE),"0")/IFERROR(VLOOKUP($B185,Массив2!$A$6:$BH$500,P$1,FALSE),VLOOKUP($A185,Массив!$A$6:$BH$500,P$1,FALSE)/4)*100-100),"0")</f>
        <v>0</v>
      </c>
      <c r="Q185" s="28" t="str">
        <f>IFERROR((IFERROR(VLOOKUP($A185,Массив!$A$6:$BH$500,Q$1,FALSE),"0")/IFERROR(VLOOKUP($B185,Массив2!$A$6:$BH$500,Q$1,FALSE),VLOOKUP($A185,Массив!$A$6:$BH$500,Q$1,FALSE)/4)*100-100),"0")</f>
        <v>0</v>
      </c>
      <c r="R185" s="28" t="str">
        <f>IFERROR((IFERROR(VLOOKUP($A185,Массив!$A$6:$BH$500,R$1,FALSE),"0")/IFERROR(VLOOKUP($B185,Массив2!$A$6:$BH$500,R$1,FALSE),VLOOKUP($A185,Массив!$A$6:$BH$500,R$1,FALSE)/4)*100-100),"0")</f>
        <v>0</v>
      </c>
      <c r="S185" s="13" t="str">
        <f>IFERROR((IFERROR(VLOOKUP($A185,Массив!$A$6:$BH$500,S$1,FALSE),"0")/IFERROR(VLOOKUP($B185,Массив2!$A$6:$BH$500,S$1,FALSE),VLOOKUP($A185,Массив!$A$6:$BH$500,S$1,FALSE)/4)*100-100),"0")</f>
        <v>0</v>
      </c>
      <c r="T185" s="28" t="str">
        <f>IFERROR((IFERROR(VLOOKUP($A185,Массив!$A$6:$BH$500,T$1,FALSE),"0")/IFERROR(VLOOKUP($B185,Массив2!$A$6:$BH$500,T$1,FALSE),VLOOKUP($A185,Массив!$A$6:$BH$500,T$1,FALSE)/4)*100-100),"0")</f>
        <v>0</v>
      </c>
    </row>
    <row r="186" spans="1:20" x14ac:dyDescent="0.25">
      <c r="A186" s="76" t="s">
        <v>400</v>
      </c>
      <c r="B186" s="77" t="s">
        <v>410</v>
      </c>
      <c r="C186" s="76"/>
      <c r="D186" s="19" t="s">
        <v>618</v>
      </c>
      <c r="E186" s="92" t="s">
        <v>400</v>
      </c>
      <c r="F186" s="27" t="str">
        <f>IFERROR((IFERROR(VLOOKUP($A186,Массив!$A$6:$BH$500,F$1,FALSE),"0")/IFERROR(VLOOKUP($B186,Массив2!$A$6:$BH$500,F$1,FALSE),VLOOKUP($A186,Массив!$A$6:$BH$500,F$1,FALSE)/4)*100-100),"0")</f>
        <v>0</v>
      </c>
      <c r="G186" s="28" t="str">
        <f>IFERROR((IFERROR(VLOOKUP($A186,Массив!$A$6:$BH$500,G$1,FALSE),"0")/IFERROR(VLOOKUP($B186,Массив2!$A$6:$BH$500,G$1,FALSE),VLOOKUP($A186,Массив!$A$6:$BH$500,G$1,FALSE)/4)*100-100),"0")</f>
        <v>0</v>
      </c>
      <c r="H186" s="28" t="str">
        <f>IFERROR((IFERROR(VLOOKUP($A186,Массив!$A$6:$BH$500,H$1,FALSE),"0")/IFERROR(VLOOKUP($B186,Массив2!$A$6:$BH$500,H$1,FALSE),VLOOKUP($A186,Массив!$A$6:$BH$500,H$1,FALSE)/4)*100-100),"0")</f>
        <v>0</v>
      </c>
      <c r="I186" s="28" t="str">
        <f>IFERROR((IFERROR(VLOOKUP($A186,Массив!$A$6:$BH$500,I$1,FALSE),"0")/IFERROR(VLOOKUP($B186,Массив2!$A$6:$BH$500,I$1,FALSE),VLOOKUP($A186,Массив!$A$6:$BH$500,I$1,FALSE)/4)*100-100),"0")</f>
        <v>0</v>
      </c>
      <c r="J186" s="29" t="str">
        <f>IFERROR((IFERROR(VLOOKUP($A186,Массив!$A$6:$BH$500,J$1,FALSE),"0")/IFERROR(VLOOKUP($B186,Массив2!$A$6:$BH$500,J$1,FALSE),VLOOKUP($A186,Массив!$A$6:$BH$500,J$1,FALSE)/4)*100-100),"0")</f>
        <v>0</v>
      </c>
      <c r="K186" s="29" t="str">
        <f>IFERROR((IFERROR(VLOOKUP($A186,Массив!$A$6:$BH$500,K$1,FALSE),"0")/IFERROR(VLOOKUP($B186,Массив2!$A$6:$BH$500,K$1,FALSE),VLOOKUP($A186,Массив!$A$6:$BH$500,K$1,FALSE)/4)*100-100),"0")</f>
        <v>0</v>
      </c>
      <c r="L186" s="29" t="str">
        <f>IFERROR((IFERROR(VLOOKUP($A186,Массив!$A$6:$BH$500,L$1,FALSE),"0")/IFERROR(VLOOKUP($B186,Массив2!$A$6:$BH$500,L$1,FALSE),VLOOKUP($A186,Массив!$A$6:$BH$500,L$1,FALSE)/4)*100-100),"0")</f>
        <v>0</v>
      </c>
      <c r="M186" s="29" t="str">
        <f>IFERROR((IFERROR(VLOOKUP($A186,Массив!$A$6:$BH$500,M$1,FALSE),"0")/IFERROR(VLOOKUP($B186,Массив2!$A$6:$BH$500,M$1,FALSE),VLOOKUP($A186,Массив!$A$6:$BH$500,M$1,FALSE)/4)*100-100),"0")</f>
        <v>0</v>
      </c>
      <c r="N186" s="29" t="str">
        <f>IFERROR((IFERROR(VLOOKUP($A186,Массив!$A$6:$BH$500,N$1,FALSE),"0")/IFERROR(VLOOKUP($B186,Массив2!$A$6:$BH$500,N$1,FALSE),VLOOKUP($A186,Массив!$A$6:$BH$500,N$1,FALSE)/4)*100-100),"0")</f>
        <v>0</v>
      </c>
      <c r="O186" s="28" t="str">
        <f>IFERROR((IFERROR(VLOOKUP($A186,Массив!$A$6:$BH$500,O$1,FALSE),"0")/IFERROR(VLOOKUP($B186,Массив2!$A$6:$BH$500,O$1,FALSE),VLOOKUP($A186,Массив!$A$6:$BH$500,O$1,FALSE)/4)*100-100),"0")</f>
        <v>0</v>
      </c>
      <c r="P186" s="28" t="str">
        <f>IFERROR((IFERROR(VLOOKUP($A186,Массив!$A$6:$BH$500,P$1,FALSE),"0")/IFERROR(VLOOKUP($B186,Массив2!$A$6:$BH$500,P$1,FALSE),VLOOKUP($A186,Массив!$A$6:$BH$500,P$1,FALSE)/4)*100-100),"0")</f>
        <v>0</v>
      </c>
      <c r="Q186" s="28" t="str">
        <f>IFERROR((IFERROR(VLOOKUP($A186,Массив!$A$6:$BH$500,Q$1,FALSE),"0")/IFERROR(VLOOKUP($B186,Массив2!$A$6:$BH$500,Q$1,FALSE),VLOOKUP($A186,Массив!$A$6:$BH$500,Q$1,FALSE)/4)*100-100),"0")</f>
        <v>0</v>
      </c>
      <c r="R186" s="28" t="str">
        <f>IFERROR((IFERROR(VLOOKUP($A186,Массив!$A$6:$BH$500,R$1,FALSE),"0")/IFERROR(VLOOKUP($B186,Массив2!$A$6:$BH$500,R$1,FALSE),VLOOKUP($A186,Массив!$A$6:$BH$500,R$1,FALSE)/4)*100-100),"0")</f>
        <v>0</v>
      </c>
      <c r="S186" s="13" t="str">
        <f>IFERROR((IFERROR(VLOOKUP($A186,Массив!$A$6:$BH$500,S$1,FALSE),"0")/IFERROR(VLOOKUP($B186,Массив2!$A$6:$BH$500,S$1,FALSE),VLOOKUP($A186,Массив!$A$6:$BH$500,S$1,FALSE)/4)*100-100),"0")</f>
        <v>0</v>
      </c>
      <c r="T186" s="28" t="str">
        <f>IFERROR((IFERROR(VLOOKUP($A186,Массив!$A$6:$BH$500,T$1,FALSE),"0")/IFERROR(VLOOKUP($B186,Массив2!$A$6:$BH$500,T$1,FALSE),VLOOKUP($A186,Массив!$A$6:$BH$500,T$1,FALSE)/4)*100-100),"0")</f>
        <v>0</v>
      </c>
    </row>
    <row r="187" spans="1:20" ht="25.5" x14ac:dyDescent="0.25">
      <c r="A187" s="76" t="s">
        <v>401</v>
      </c>
      <c r="B187" s="77" t="s">
        <v>411</v>
      </c>
      <c r="C187" s="76"/>
      <c r="D187" s="19" t="s">
        <v>619</v>
      </c>
      <c r="E187" s="92" t="s">
        <v>401</v>
      </c>
      <c r="F187" s="27" t="str">
        <f>IFERROR((IFERROR(VLOOKUP($A187,Массив!$A$6:$BH$500,F$1,FALSE),"0")/IFERROR(VLOOKUP($B187,Массив2!$A$6:$BH$500,F$1,FALSE),VLOOKUP($A187,Массив!$A$6:$BH$500,F$1,FALSE)/4)*100-100),"0")</f>
        <v>0</v>
      </c>
      <c r="G187" s="28" t="str">
        <f>IFERROR((IFERROR(VLOOKUP($A187,Массив!$A$6:$BH$500,G$1,FALSE),"0")/IFERROR(VLOOKUP($B187,Массив2!$A$6:$BH$500,G$1,FALSE),VLOOKUP($A187,Массив!$A$6:$BH$500,G$1,FALSE)/4)*100-100),"0")</f>
        <v>0</v>
      </c>
      <c r="H187" s="28" t="str">
        <f>IFERROR((IFERROR(VLOOKUP($A187,Массив!$A$6:$BH$500,H$1,FALSE),"0")/IFERROR(VLOOKUP($B187,Массив2!$A$6:$BH$500,H$1,FALSE),VLOOKUP($A187,Массив!$A$6:$BH$500,H$1,FALSE)/4)*100-100),"0")</f>
        <v>0</v>
      </c>
      <c r="I187" s="28" t="str">
        <f>IFERROR((IFERROR(VLOOKUP($A187,Массив!$A$6:$BH$500,I$1,FALSE),"0")/IFERROR(VLOOKUP($B187,Массив2!$A$6:$BH$500,I$1,FALSE),VLOOKUP($A187,Массив!$A$6:$BH$500,I$1,FALSE)/4)*100-100),"0")</f>
        <v>0</v>
      </c>
      <c r="J187" s="29" t="str">
        <f>IFERROR((IFERROR(VLOOKUP($A187,Массив!$A$6:$BH$500,J$1,FALSE),"0")/IFERROR(VLOOKUP($B187,Массив2!$A$6:$BH$500,J$1,FALSE),VLOOKUP($A187,Массив!$A$6:$BH$500,J$1,FALSE)/4)*100-100),"0")</f>
        <v>0</v>
      </c>
      <c r="K187" s="29" t="str">
        <f>IFERROR((IFERROR(VLOOKUP($A187,Массив!$A$6:$BH$500,K$1,FALSE),"0")/IFERROR(VLOOKUP($B187,Массив2!$A$6:$BH$500,K$1,FALSE),VLOOKUP($A187,Массив!$A$6:$BH$500,K$1,FALSE)/4)*100-100),"0")</f>
        <v>0</v>
      </c>
      <c r="L187" s="29" t="str">
        <f>IFERROR((IFERROR(VLOOKUP($A187,Массив!$A$6:$BH$500,L$1,FALSE),"0")/IFERROR(VLOOKUP($B187,Массив2!$A$6:$BH$500,L$1,FALSE),VLOOKUP($A187,Массив!$A$6:$BH$500,L$1,FALSE)/4)*100-100),"0")</f>
        <v>0</v>
      </c>
      <c r="M187" s="29" t="str">
        <f>IFERROR((IFERROR(VLOOKUP($A187,Массив!$A$6:$BH$500,M$1,FALSE),"0")/IFERROR(VLOOKUP($B187,Массив2!$A$6:$BH$500,M$1,FALSE),VLOOKUP($A187,Массив!$A$6:$BH$500,M$1,FALSE)/4)*100-100),"0")</f>
        <v>0</v>
      </c>
      <c r="N187" s="29" t="str">
        <f>IFERROR((IFERROR(VLOOKUP($A187,Массив!$A$6:$BH$500,N$1,FALSE),"0")/IFERROR(VLOOKUP($B187,Массив2!$A$6:$BH$500,N$1,FALSE),VLOOKUP($A187,Массив!$A$6:$BH$500,N$1,FALSE)/4)*100-100),"0")</f>
        <v>0</v>
      </c>
      <c r="O187" s="28" t="str">
        <f>IFERROR((IFERROR(VLOOKUP($A187,Массив!$A$6:$BH$500,O$1,FALSE),"0")/IFERROR(VLOOKUP($B187,Массив2!$A$6:$BH$500,O$1,FALSE),VLOOKUP($A187,Массив!$A$6:$BH$500,O$1,FALSE)/4)*100-100),"0")</f>
        <v>0</v>
      </c>
      <c r="P187" s="28" t="str">
        <f>IFERROR((IFERROR(VLOOKUP($A187,Массив!$A$6:$BH$500,P$1,FALSE),"0")/IFERROR(VLOOKUP($B187,Массив2!$A$6:$BH$500,P$1,FALSE),VLOOKUP($A187,Массив!$A$6:$BH$500,P$1,FALSE)/4)*100-100),"0")</f>
        <v>0</v>
      </c>
      <c r="Q187" s="28" t="str">
        <f>IFERROR((IFERROR(VLOOKUP($A187,Массив!$A$6:$BH$500,Q$1,FALSE),"0")/IFERROR(VLOOKUP($B187,Массив2!$A$6:$BH$500,Q$1,FALSE),VLOOKUP($A187,Массив!$A$6:$BH$500,Q$1,FALSE)/4)*100-100),"0")</f>
        <v>0</v>
      </c>
      <c r="R187" s="28" t="str">
        <f>IFERROR((IFERROR(VLOOKUP($A187,Массив!$A$6:$BH$500,R$1,FALSE),"0")/IFERROR(VLOOKUP($B187,Массив2!$A$6:$BH$500,R$1,FALSE),VLOOKUP($A187,Массив!$A$6:$BH$500,R$1,FALSE)/4)*100-100),"0")</f>
        <v>0</v>
      </c>
      <c r="S187" s="13" t="str">
        <f>IFERROR((IFERROR(VLOOKUP($A187,Массив!$A$6:$BH$500,S$1,FALSE),"0")/IFERROR(VLOOKUP($B187,Массив2!$A$6:$BH$500,S$1,FALSE),VLOOKUP($A187,Массив!$A$6:$BH$500,S$1,FALSE)/4)*100-100),"0")</f>
        <v>0</v>
      </c>
      <c r="T187" s="28" t="str">
        <f>IFERROR((IFERROR(VLOOKUP($A187,Массив!$A$6:$BH$500,T$1,FALSE),"0")/IFERROR(VLOOKUP($B187,Массив2!$A$6:$BH$500,T$1,FALSE),VLOOKUP($A187,Массив!$A$6:$BH$500,T$1,FALSE)/4)*100-100),"0")</f>
        <v>0</v>
      </c>
    </row>
    <row r="188" spans="1:20" ht="63.75" x14ac:dyDescent="0.25">
      <c r="A188" s="76" t="s">
        <v>402</v>
      </c>
      <c r="B188" s="77" t="s">
        <v>412</v>
      </c>
      <c r="C188" s="76"/>
      <c r="D188" s="21" t="s">
        <v>620</v>
      </c>
      <c r="E188" s="92" t="s">
        <v>402</v>
      </c>
      <c r="F188" s="27" t="str">
        <f>IFERROR((IFERROR(VLOOKUP($A188,Массив!$A$6:$BH$500,F$1,FALSE),"0")/IFERROR(VLOOKUP($B188,Массив2!$A$6:$BH$500,F$1,FALSE),VLOOKUP($A188,Массив!$A$6:$BH$500,F$1,FALSE)/4)*100-100),"0")</f>
        <v>0</v>
      </c>
      <c r="G188" s="28" t="str">
        <f>IFERROR((IFERROR(VLOOKUP($A188,Массив!$A$6:$BH$500,G$1,FALSE),"0")/IFERROR(VLOOKUP($B188,Массив2!$A$6:$BH$500,G$1,FALSE),VLOOKUP($A188,Массив!$A$6:$BH$500,G$1,FALSE)/4)*100-100),"0")</f>
        <v>0</v>
      </c>
      <c r="H188" s="47" t="str">
        <f>IFERROR((IFERROR(VLOOKUP($A188,Массив!$A$6:$BH$500,H$1,FALSE),"0")/IFERROR(VLOOKUP($B188,Массив2!$A$6:$BH$500,H$1,FALSE),VLOOKUP($A188,Массив!$A$6:$BH$500,H$1,FALSE)/4)*100-100),"0")</f>
        <v>0</v>
      </c>
      <c r="I188" s="47" t="str">
        <f>IFERROR((IFERROR(VLOOKUP($A188,Массив!$A$6:$BH$500,I$1,FALSE),"0")/IFERROR(VLOOKUP($B188,Массив2!$A$6:$BH$500,I$1,FALSE),VLOOKUP($A188,Массив!$A$6:$BH$500,I$1,FALSE)/4)*100-100),"0")</f>
        <v>0</v>
      </c>
      <c r="J188" s="48" t="str">
        <f>IFERROR((IFERROR(VLOOKUP($A188,Массив!$A$6:$BH$500,J$1,FALSE),"0")/IFERROR(VLOOKUP($B188,Массив2!$A$6:$BH$500,J$1,FALSE),VLOOKUP($A188,Массив!$A$6:$BH$500,J$1,FALSE)/4)*100-100),"0")</f>
        <v>0</v>
      </c>
      <c r="K188" s="48" t="str">
        <f>IFERROR((IFERROR(VLOOKUP($A188,Массив!$A$6:$BH$500,K$1,FALSE),"0")/IFERROR(VLOOKUP($B188,Массив2!$A$6:$BH$500,K$1,FALSE),VLOOKUP($A188,Массив!$A$6:$BH$500,K$1,FALSE)/4)*100-100),"0")</f>
        <v>0</v>
      </c>
      <c r="L188" s="29" t="str">
        <f>IFERROR((IFERROR(VLOOKUP($A188,Массив!$A$6:$BH$500,L$1,FALSE),"0")/IFERROR(VLOOKUP($B188,Массив2!$A$6:$BH$500,L$1,FALSE),VLOOKUP($A188,Массив!$A$6:$BH$500,L$1,FALSE)/4)*100-100),"0")</f>
        <v>0</v>
      </c>
      <c r="M188" s="48" t="str">
        <f>IFERROR((IFERROR(VLOOKUP($A188,Массив!$A$6:$BH$500,M$1,FALSE),"0")/IFERROR(VLOOKUP($B188,Массив2!$A$6:$BH$500,M$1,FALSE),VLOOKUP($A188,Массив!$A$6:$BH$500,M$1,FALSE)/4)*100-100),"0")</f>
        <v>0</v>
      </c>
      <c r="N188" s="48" t="str">
        <f>IFERROR((IFERROR(VLOOKUP($A188,Массив!$A$6:$BH$500,N$1,FALSE),"0")/IFERROR(VLOOKUP($B188,Массив2!$A$6:$BH$500,N$1,FALSE),VLOOKUP($A188,Массив!$A$6:$BH$500,N$1,FALSE)/4)*100-100),"0")</f>
        <v>0</v>
      </c>
      <c r="O188" s="28" t="str">
        <f>IFERROR((IFERROR(VLOOKUP($A188,Массив!$A$6:$BH$500,O$1,FALSE),"0")/IFERROR(VLOOKUP($B188,Массив2!$A$6:$BH$500,O$1,FALSE),VLOOKUP($A188,Массив!$A$6:$BH$500,O$1,FALSE)/4)*100-100),"0")</f>
        <v>0</v>
      </c>
      <c r="P188" s="28" t="str">
        <f>IFERROR((IFERROR(VLOOKUP($A188,Массив!$A$6:$BH$500,P$1,FALSE),"0")/IFERROR(VLOOKUP($B188,Массив2!$A$6:$BH$500,P$1,FALSE),VLOOKUP($A188,Массив!$A$6:$BH$500,P$1,FALSE)/4)*100-100),"0")</f>
        <v>0</v>
      </c>
      <c r="Q188" s="28" t="str">
        <f>IFERROR((IFERROR(VLOOKUP($A188,Массив!$A$6:$BH$500,Q$1,FALSE),"0")/IFERROR(VLOOKUP($B188,Массив2!$A$6:$BH$500,Q$1,FALSE),VLOOKUP($A188,Массив!$A$6:$BH$500,Q$1,FALSE)/4)*100-100),"0")</f>
        <v>0</v>
      </c>
      <c r="R188" s="28" t="str">
        <f>IFERROR((IFERROR(VLOOKUP($A188,Массив!$A$6:$BH$500,R$1,FALSE),"0")/IFERROR(VLOOKUP($B188,Массив2!$A$6:$BH$500,R$1,FALSE),VLOOKUP($A188,Массив!$A$6:$BH$500,R$1,FALSE)/4)*100-100),"0")</f>
        <v>0</v>
      </c>
      <c r="S188" s="13" t="str">
        <f>IFERROR((IFERROR(VLOOKUP($A188,Массив!$A$6:$BH$500,S$1,FALSE),"0")/IFERROR(VLOOKUP($B188,Массив2!$A$6:$BH$500,S$1,FALSE),VLOOKUP($A188,Массив!$A$6:$BH$500,S$1,FALSE)/4)*100-100),"0")</f>
        <v>0</v>
      </c>
      <c r="T188" s="28" t="str">
        <f>IFERROR((IFERROR(VLOOKUP($A188,Массив!$A$6:$BH$500,T$1,FALSE),"0")/IFERROR(VLOOKUP($B188,Массив2!$A$6:$BH$500,T$1,FALSE),VLOOKUP($A188,Массив!$A$6:$BH$500,T$1,FALSE)/4)*100-100),"0")</f>
        <v>0</v>
      </c>
    </row>
    <row r="189" spans="1:20" ht="25.5" x14ac:dyDescent="0.25">
      <c r="A189" s="76" t="s">
        <v>403</v>
      </c>
      <c r="B189" s="77" t="s">
        <v>413</v>
      </c>
      <c r="C189" s="76"/>
      <c r="D189" s="8" t="s">
        <v>621</v>
      </c>
      <c r="E189" s="92" t="s">
        <v>403</v>
      </c>
      <c r="F189" s="27" t="str">
        <f>IFERROR((IFERROR(VLOOKUP($A189,Массив!$A$6:$BH$500,F$1,FALSE),"0")/IFERROR(VLOOKUP($B189,Массив2!$A$6:$BH$500,F$1,FALSE),VLOOKUP($A189,Массив!$A$6:$BH$500,F$1,FALSE)/4)*100-100),"0")</f>
        <v>0</v>
      </c>
      <c r="G189" s="28" t="str">
        <f>IFERROR((IFERROR(VLOOKUP($A189,Массив!$A$6:$BH$500,G$1,FALSE),"0")/IFERROR(VLOOKUP($B189,Массив2!$A$6:$BH$500,G$1,FALSE),VLOOKUP($A189,Массив!$A$6:$BH$500,G$1,FALSE)/4)*100-100),"0")</f>
        <v>0</v>
      </c>
      <c r="H189" s="28" t="str">
        <f>IFERROR((IFERROR(VLOOKUP($A189,Массив!$A$6:$BH$500,H$1,FALSE),"0")/IFERROR(VLOOKUP($B189,Массив2!$A$6:$BH$500,H$1,FALSE),VLOOKUP($A189,Массив!$A$6:$BH$500,H$1,FALSE)/4)*100-100),"0")</f>
        <v>0</v>
      </c>
      <c r="I189" s="28" t="str">
        <f>IFERROR((IFERROR(VLOOKUP($A189,Массив!$A$6:$BH$500,I$1,FALSE),"0")/IFERROR(VLOOKUP($B189,Массив2!$A$6:$BH$500,I$1,FALSE),VLOOKUP($A189,Массив!$A$6:$BH$500,I$1,FALSE)/4)*100-100),"0")</f>
        <v>0</v>
      </c>
      <c r="J189" s="29" t="str">
        <f>IFERROR((IFERROR(VLOOKUP($A189,Массив!$A$6:$BH$500,J$1,FALSE),"0")/IFERROR(VLOOKUP($B189,Массив2!$A$6:$BH$500,J$1,FALSE),VLOOKUP($A189,Массив!$A$6:$BH$500,J$1,FALSE)/4)*100-100),"0")</f>
        <v>0</v>
      </c>
      <c r="K189" s="29" t="str">
        <f>IFERROR((IFERROR(VLOOKUP($A189,Массив!$A$6:$BH$500,K$1,FALSE),"0")/IFERROR(VLOOKUP($B189,Массив2!$A$6:$BH$500,K$1,FALSE),VLOOKUP($A189,Массив!$A$6:$BH$500,K$1,FALSE)/4)*100-100),"0")</f>
        <v>0</v>
      </c>
      <c r="L189" s="29" t="str">
        <f>IFERROR((IFERROR(VLOOKUP($A189,Массив!$A$6:$BH$500,L$1,FALSE),"0")/IFERROR(VLOOKUP($B189,Массив2!$A$6:$BH$500,L$1,FALSE),VLOOKUP($A189,Массив!$A$6:$BH$500,L$1,FALSE)/4)*100-100),"0")</f>
        <v>0</v>
      </c>
      <c r="M189" s="29" t="str">
        <f>IFERROR((IFERROR(VLOOKUP($A189,Массив!$A$6:$BH$500,M$1,FALSE),"0")/IFERROR(VLOOKUP($B189,Массив2!$A$6:$BH$500,M$1,FALSE),VLOOKUP($A189,Массив!$A$6:$BH$500,M$1,FALSE)/4)*100-100),"0")</f>
        <v>0</v>
      </c>
      <c r="N189" s="29" t="str">
        <f>IFERROR((IFERROR(VLOOKUP($A189,Массив!$A$6:$BH$500,N$1,FALSE),"0")/IFERROR(VLOOKUP($B189,Массив2!$A$6:$BH$500,N$1,FALSE),VLOOKUP($A189,Массив!$A$6:$BH$500,N$1,FALSE)/4)*100-100),"0")</f>
        <v>0</v>
      </c>
      <c r="O189" s="28" t="str">
        <f>IFERROR((IFERROR(VLOOKUP($A189,Массив!$A$6:$BH$500,O$1,FALSE),"0")/IFERROR(VLOOKUP($B189,Массив2!$A$6:$BH$500,O$1,FALSE),VLOOKUP($A189,Массив!$A$6:$BH$500,O$1,FALSE)/4)*100-100),"0")</f>
        <v>0</v>
      </c>
      <c r="P189" s="28" t="str">
        <f>IFERROR((IFERROR(VLOOKUP($A189,Массив!$A$6:$BH$500,P$1,FALSE),"0")/IFERROR(VLOOKUP($B189,Массив2!$A$6:$BH$500,P$1,FALSE),VLOOKUP($A189,Массив!$A$6:$BH$500,P$1,FALSE)/4)*100-100),"0")</f>
        <v>0</v>
      </c>
      <c r="Q189" s="28" t="str">
        <f>IFERROR((IFERROR(VLOOKUP($A189,Массив!$A$6:$BH$500,Q$1,FALSE),"0")/IFERROR(VLOOKUP($B189,Массив2!$A$6:$BH$500,Q$1,FALSE),VLOOKUP($A189,Массив!$A$6:$BH$500,Q$1,FALSE)/4)*100-100),"0")</f>
        <v>0</v>
      </c>
      <c r="R189" s="28" t="str">
        <f>IFERROR((IFERROR(VLOOKUP($A189,Массив!$A$6:$BH$500,R$1,FALSE),"0")/IFERROR(VLOOKUP($B189,Массив2!$A$6:$BH$500,R$1,FALSE),VLOOKUP($A189,Массив!$A$6:$BH$500,R$1,FALSE)/4)*100-100),"0")</f>
        <v>0</v>
      </c>
      <c r="S189" s="13" t="str">
        <f>IFERROR((IFERROR(VLOOKUP($A189,Массив!$A$6:$BH$500,S$1,FALSE),"0")/IFERROR(VLOOKUP($B189,Массив2!$A$6:$BH$500,S$1,FALSE),VLOOKUP($A189,Массив!$A$6:$BH$500,S$1,FALSE)/4)*100-100),"0")</f>
        <v>0</v>
      </c>
      <c r="T189" s="28" t="str">
        <f>IFERROR((IFERROR(VLOOKUP($A189,Массив!$A$6:$BH$500,T$1,FALSE),"0")/IFERROR(VLOOKUP($B189,Массив2!$A$6:$BH$500,T$1,FALSE),VLOOKUP($A189,Массив!$A$6:$BH$500,T$1,FALSE)/4)*100-100),"0")</f>
        <v>0</v>
      </c>
    </row>
    <row r="190" spans="1:20" x14ac:dyDescent="0.25">
      <c r="A190" s="76" t="s">
        <v>404</v>
      </c>
      <c r="B190" s="77" t="s">
        <v>414</v>
      </c>
      <c r="C190" s="76"/>
      <c r="D190" s="19" t="s">
        <v>622</v>
      </c>
      <c r="E190" s="92" t="s">
        <v>404</v>
      </c>
      <c r="F190" s="27" t="str">
        <f>IFERROR((IFERROR(VLOOKUP($A190,Массив!$A$6:$BH$500,F$1,FALSE),"0")/IFERROR(VLOOKUP($B190,Массив2!$A$6:$BH$500,F$1,FALSE),VLOOKUP($A190,Массив!$A$6:$BH$500,F$1,FALSE)/4)*100-100),"0")</f>
        <v>0</v>
      </c>
      <c r="G190" s="28" t="str">
        <f>IFERROR((IFERROR(VLOOKUP($A190,Массив!$A$6:$BH$500,G$1,FALSE),"0")/IFERROR(VLOOKUP($B190,Массив2!$A$6:$BH$500,G$1,FALSE),VLOOKUP($A190,Массив!$A$6:$BH$500,G$1,FALSE)/4)*100-100),"0")</f>
        <v>0</v>
      </c>
      <c r="H190" s="39" t="str">
        <f>IFERROR((IFERROR(VLOOKUP($A190,Массив!$A$6:$BH$500,H$1,FALSE),"0")/IFERROR(VLOOKUP($B190,Массив2!$A$6:$BH$500,H$1,FALSE),VLOOKUP($A190,Массив!$A$6:$BH$500,H$1,FALSE)/4)*100-100),"0")</f>
        <v>0</v>
      </c>
      <c r="I190" s="39" t="str">
        <f>IFERROR((IFERROR(VLOOKUP($A190,Массив!$A$6:$BH$500,I$1,FALSE),"0")/IFERROR(VLOOKUP($B190,Массив2!$A$6:$BH$500,I$1,FALSE),VLOOKUP($A190,Массив!$A$6:$BH$500,I$1,FALSE)/4)*100-100),"0")</f>
        <v>0</v>
      </c>
      <c r="J190" s="29" t="str">
        <f>IFERROR((IFERROR(VLOOKUP($A190,Массив!$A$6:$BH$500,J$1,FALSE),"0")/IFERROR(VLOOKUP($B190,Массив2!$A$6:$BH$500,J$1,FALSE),VLOOKUP($A190,Массив!$A$6:$BH$500,J$1,FALSE)/4)*100-100),"0")</f>
        <v>0</v>
      </c>
      <c r="K190" s="29" t="str">
        <f>IFERROR((IFERROR(VLOOKUP($A190,Массив!$A$6:$BH$500,K$1,FALSE),"0")/IFERROR(VLOOKUP($B190,Массив2!$A$6:$BH$500,K$1,FALSE),VLOOKUP($A190,Массив!$A$6:$BH$500,K$1,FALSE)/4)*100-100),"0")</f>
        <v>0</v>
      </c>
      <c r="L190" s="29" t="str">
        <f>IFERROR((IFERROR(VLOOKUP($A190,Массив!$A$6:$BH$500,L$1,FALSE),"0")/IFERROR(VLOOKUP($B190,Массив2!$A$6:$BH$500,L$1,FALSE),VLOOKUP($A190,Массив!$A$6:$BH$500,L$1,FALSE)/4)*100-100),"0")</f>
        <v>0</v>
      </c>
      <c r="M190" s="37" t="str">
        <f>IFERROR((IFERROR(VLOOKUP($A190,Массив!$A$6:$BH$500,M$1,FALSE),"0")/IFERROR(VLOOKUP($B190,Массив2!$A$6:$BH$500,M$1,FALSE),VLOOKUP($A190,Массив!$A$6:$BH$500,M$1,FALSE)/4)*100-100),"0")</f>
        <v>0</v>
      </c>
      <c r="N190" s="29" t="str">
        <f>IFERROR((IFERROR(VLOOKUP($A190,Массив!$A$6:$BH$500,N$1,FALSE),"0")/IFERROR(VLOOKUP($B190,Массив2!$A$6:$BH$500,N$1,FALSE),VLOOKUP($A190,Массив!$A$6:$BH$500,N$1,FALSE)/4)*100-100),"0")</f>
        <v>0</v>
      </c>
      <c r="O190" s="28" t="str">
        <f>IFERROR((IFERROR(VLOOKUP($A190,Массив!$A$6:$BH$500,O$1,FALSE),"0")/IFERROR(VLOOKUP($B190,Массив2!$A$6:$BH$500,O$1,FALSE),VLOOKUP($A190,Массив!$A$6:$BH$500,O$1,FALSE)/4)*100-100),"0")</f>
        <v>0</v>
      </c>
      <c r="P190" s="28" t="str">
        <f>IFERROR((IFERROR(VLOOKUP($A190,Массив!$A$6:$BH$500,P$1,FALSE),"0")/IFERROR(VLOOKUP($B190,Массив2!$A$6:$BH$500,P$1,FALSE),VLOOKUP($A190,Массив!$A$6:$BH$500,P$1,FALSE)/4)*100-100),"0")</f>
        <v>0</v>
      </c>
      <c r="Q190" s="28" t="str">
        <f>IFERROR((IFERROR(VLOOKUP($A190,Массив!$A$6:$BH$500,Q$1,FALSE),"0")/IFERROR(VLOOKUP($B190,Массив2!$A$6:$BH$500,Q$1,FALSE),VLOOKUP($A190,Массив!$A$6:$BH$500,Q$1,FALSE)/4)*100-100),"0")</f>
        <v>0</v>
      </c>
      <c r="R190" s="28" t="str">
        <f>IFERROR((IFERROR(VLOOKUP($A190,Массив!$A$6:$BH$500,R$1,FALSE),"0")/IFERROR(VLOOKUP($B190,Массив2!$A$6:$BH$500,R$1,FALSE),VLOOKUP($A190,Массив!$A$6:$BH$500,R$1,FALSE)/4)*100-100),"0")</f>
        <v>0</v>
      </c>
      <c r="S190" s="13" t="str">
        <f>IFERROR((IFERROR(VLOOKUP($A190,Массив!$A$6:$BH$500,S$1,FALSE),"0")/IFERROR(VLOOKUP($B190,Массив2!$A$6:$BH$500,S$1,FALSE),VLOOKUP($A190,Массив!$A$6:$BH$500,S$1,FALSE)/4)*100-100),"0")</f>
        <v>0</v>
      </c>
      <c r="T190" s="28" t="str">
        <f>IFERROR((IFERROR(VLOOKUP($A190,Массив!$A$6:$BH$500,T$1,FALSE),"0")/IFERROR(VLOOKUP($B190,Массив2!$A$6:$BH$500,T$1,FALSE),VLOOKUP($A190,Массив!$A$6:$BH$500,T$1,FALSE)/4)*100-100),"0")</f>
        <v>0</v>
      </c>
    </row>
    <row r="191" spans="1:20" x14ac:dyDescent="0.25">
      <c r="A191" s="76" t="s">
        <v>405</v>
      </c>
      <c r="B191" s="77" t="s">
        <v>415</v>
      </c>
      <c r="C191" s="76"/>
      <c r="D191" s="19" t="s">
        <v>623</v>
      </c>
      <c r="E191" s="92" t="s">
        <v>405</v>
      </c>
      <c r="F191" s="27" t="str">
        <f>IFERROR((IFERROR(VLOOKUP($A191,Массив!$A$6:$BH$500,F$1,FALSE),"0")/IFERROR(VLOOKUP($B191,Массив2!$A$6:$BH$500,F$1,FALSE),VLOOKUP($A191,Массив!$A$6:$BH$500,F$1,FALSE)/4)*100-100),"0")</f>
        <v>0</v>
      </c>
      <c r="G191" s="28" t="str">
        <f>IFERROR((IFERROR(VLOOKUP($A191,Массив!$A$6:$BH$500,G$1,FALSE),"0")/IFERROR(VLOOKUP($B191,Массив2!$A$6:$BH$500,G$1,FALSE),VLOOKUP($A191,Массив!$A$6:$BH$500,G$1,FALSE)/4)*100-100),"0")</f>
        <v>0</v>
      </c>
      <c r="H191" s="28" t="str">
        <f>IFERROR((IFERROR(VLOOKUP($A191,Массив!$A$6:$BH$500,H$1,FALSE),"0")/IFERROR(VLOOKUP($B191,Массив2!$A$6:$BH$500,H$1,FALSE),VLOOKUP($A191,Массив!$A$6:$BH$500,H$1,FALSE)/4)*100-100),"0")</f>
        <v>0</v>
      </c>
      <c r="I191" s="28" t="str">
        <f>IFERROR((IFERROR(VLOOKUP($A191,Массив!$A$6:$BH$500,I$1,FALSE),"0")/IFERROR(VLOOKUP($B191,Массив2!$A$6:$BH$500,I$1,FALSE),VLOOKUP($A191,Массив!$A$6:$BH$500,I$1,FALSE)/4)*100-100),"0")</f>
        <v>0</v>
      </c>
      <c r="J191" s="29" t="str">
        <f>IFERROR((IFERROR(VLOOKUP($A191,Массив!$A$6:$BH$500,J$1,FALSE),"0")/IFERROR(VLOOKUP($B191,Массив2!$A$6:$BH$500,J$1,FALSE),VLOOKUP($A191,Массив!$A$6:$BH$500,J$1,FALSE)/4)*100-100),"0")</f>
        <v>0</v>
      </c>
      <c r="K191" s="29" t="str">
        <f>IFERROR((IFERROR(VLOOKUP($A191,Массив!$A$6:$BH$500,K$1,FALSE),"0")/IFERROR(VLOOKUP($B191,Массив2!$A$6:$BH$500,K$1,FALSE),VLOOKUP($A191,Массив!$A$6:$BH$500,K$1,FALSE)/4)*100-100),"0")</f>
        <v>0</v>
      </c>
      <c r="L191" s="29" t="str">
        <f>IFERROR((IFERROR(VLOOKUP($A191,Массив!$A$6:$BH$500,L$1,FALSE),"0")/IFERROR(VLOOKUP($B191,Массив2!$A$6:$BH$500,L$1,FALSE),VLOOKUP($A191,Массив!$A$6:$BH$500,L$1,FALSE)/4)*100-100),"0")</f>
        <v>0</v>
      </c>
      <c r="M191" s="29" t="str">
        <f>IFERROR((IFERROR(VLOOKUP($A191,Массив!$A$6:$BH$500,M$1,FALSE),"0")/IFERROR(VLOOKUP($B191,Массив2!$A$6:$BH$500,M$1,FALSE),VLOOKUP($A191,Массив!$A$6:$BH$500,M$1,FALSE)/4)*100-100),"0")</f>
        <v>0</v>
      </c>
      <c r="N191" s="29" t="str">
        <f>IFERROR((IFERROR(VLOOKUP($A191,Массив!$A$6:$BH$500,N$1,FALSE),"0")/IFERROR(VLOOKUP($B191,Массив2!$A$6:$BH$500,N$1,FALSE),VLOOKUP($A191,Массив!$A$6:$BH$500,N$1,FALSE)/4)*100-100),"0")</f>
        <v>0</v>
      </c>
      <c r="O191" s="28" t="str">
        <f>IFERROR((IFERROR(VLOOKUP($A191,Массив!$A$6:$BH$500,O$1,FALSE),"0")/IFERROR(VLOOKUP($B191,Массив2!$A$6:$BH$500,O$1,FALSE),VLOOKUP($A191,Массив!$A$6:$BH$500,O$1,FALSE)/4)*100-100),"0")</f>
        <v>0</v>
      </c>
      <c r="P191" s="28" t="str">
        <f>IFERROR((IFERROR(VLOOKUP($A191,Массив!$A$6:$BH$500,P$1,FALSE),"0")/IFERROR(VLOOKUP($B191,Массив2!$A$6:$BH$500,P$1,FALSE),VLOOKUP($A191,Массив!$A$6:$BH$500,P$1,FALSE)/4)*100-100),"0")</f>
        <v>0</v>
      </c>
      <c r="Q191" s="28" t="str">
        <f>IFERROR((IFERROR(VLOOKUP($A191,Массив!$A$6:$BH$500,Q$1,FALSE),"0")/IFERROR(VLOOKUP($B191,Массив2!$A$6:$BH$500,Q$1,FALSE),VLOOKUP($A191,Массив!$A$6:$BH$500,Q$1,FALSE)/4)*100-100),"0")</f>
        <v>0</v>
      </c>
      <c r="R191" s="28" t="str">
        <f>IFERROR((IFERROR(VLOOKUP($A191,Массив!$A$6:$BH$500,R$1,FALSE),"0")/IFERROR(VLOOKUP($B191,Массив2!$A$6:$BH$500,R$1,FALSE),VLOOKUP($A191,Массив!$A$6:$BH$500,R$1,FALSE)/4)*100-100),"0")</f>
        <v>0</v>
      </c>
      <c r="S191" s="13" t="str">
        <f>IFERROR((IFERROR(VLOOKUP($A191,Массив!$A$6:$BH$500,S$1,FALSE),"0")/IFERROR(VLOOKUP($B191,Массив2!$A$6:$BH$500,S$1,FALSE),VLOOKUP($A191,Массив!$A$6:$BH$500,S$1,FALSE)/4)*100-100),"0")</f>
        <v>0</v>
      </c>
      <c r="T191" s="28" t="str">
        <f>IFERROR((IFERROR(VLOOKUP($A191,Массив!$A$6:$BH$500,T$1,FALSE),"0")/IFERROR(VLOOKUP($B191,Массив2!$A$6:$BH$500,T$1,FALSE),VLOOKUP($A191,Массив!$A$6:$BH$500,T$1,FALSE)/4)*100-100),"0")</f>
        <v>0</v>
      </c>
    </row>
    <row r="192" spans="1:20" x14ac:dyDescent="0.25">
      <c r="A192" s="76" t="s">
        <v>406</v>
      </c>
      <c r="B192" s="77" t="s">
        <v>416</v>
      </c>
      <c r="C192" s="76"/>
      <c r="D192" s="19" t="s">
        <v>624</v>
      </c>
      <c r="E192" s="92" t="s">
        <v>406</v>
      </c>
      <c r="F192" s="27" t="str">
        <f>IFERROR((IFERROR(VLOOKUP($A192,Массив!$A$6:$BH$500,F$1,FALSE),"0")/IFERROR(VLOOKUP($B192,Массив2!$A$6:$BH$500,F$1,FALSE),VLOOKUP($A192,Массив!$A$6:$BH$500,F$1,FALSE)/4)*100-100),"0")</f>
        <v>0</v>
      </c>
      <c r="G192" s="28" t="str">
        <f>IFERROR((IFERROR(VLOOKUP($A192,Массив!$A$6:$BH$500,G$1,FALSE),"0")/IFERROR(VLOOKUP($B192,Массив2!$A$6:$BH$500,G$1,FALSE),VLOOKUP($A192,Массив!$A$6:$BH$500,G$1,FALSE)/4)*100-100),"0")</f>
        <v>0</v>
      </c>
      <c r="H192" s="28" t="str">
        <f>IFERROR((IFERROR(VLOOKUP($A192,Массив!$A$6:$BH$500,H$1,FALSE),"0")/IFERROR(VLOOKUP($B192,Массив2!$A$6:$BH$500,H$1,FALSE),VLOOKUP($A192,Массив!$A$6:$BH$500,H$1,FALSE)/4)*100-100),"0")</f>
        <v>0</v>
      </c>
      <c r="I192" s="28" t="str">
        <f>IFERROR((IFERROR(VLOOKUP($A192,Массив!$A$6:$BH$500,I$1,FALSE),"0")/IFERROR(VLOOKUP($B192,Массив2!$A$6:$BH$500,I$1,FALSE),VLOOKUP($A192,Массив!$A$6:$BH$500,I$1,FALSE)/4)*100-100),"0")</f>
        <v>0</v>
      </c>
      <c r="J192" s="29" t="str">
        <f>IFERROR((IFERROR(VLOOKUP($A192,Массив!$A$6:$BH$500,J$1,FALSE),"0")/IFERROR(VLOOKUP($B192,Массив2!$A$6:$BH$500,J$1,FALSE),VLOOKUP($A192,Массив!$A$6:$BH$500,J$1,FALSE)/4)*100-100),"0")</f>
        <v>0</v>
      </c>
      <c r="K192" s="29" t="str">
        <f>IFERROR((IFERROR(VLOOKUP($A192,Массив!$A$6:$BH$500,K$1,FALSE),"0")/IFERROR(VLOOKUP($B192,Массив2!$A$6:$BH$500,K$1,FALSE),VLOOKUP($A192,Массив!$A$6:$BH$500,K$1,FALSE)/4)*100-100),"0")</f>
        <v>0</v>
      </c>
      <c r="L192" s="29" t="str">
        <f>IFERROR((IFERROR(VLOOKUP($A192,Массив!$A$6:$BH$500,L$1,FALSE),"0")/IFERROR(VLOOKUP($B192,Массив2!$A$6:$BH$500,L$1,FALSE),VLOOKUP($A192,Массив!$A$6:$BH$500,L$1,FALSE)/4)*100-100),"0")</f>
        <v>0</v>
      </c>
      <c r="M192" s="29" t="str">
        <f>IFERROR((IFERROR(VLOOKUP($A192,Массив!$A$6:$BH$500,M$1,FALSE),"0")/IFERROR(VLOOKUP($B192,Массив2!$A$6:$BH$500,M$1,FALSE),VLOOKUP($A192,Массив!$A$6:$BH$500,M$1,FALSE)/4)*100-100),"0")</f>
        <v>0</v>
      </c>
      <c r="N192" s="29" t="str">
        <f>IFERROR((IFERROR(VLOOKUP($A192,Массив!$A$6:$BH$500,N$1,FALSE),"0")/IFERROR(VLOOKUP($B192,Массив2!$A$6:$BH$500,N$1,FALSE),VLOOKUP($A192,Массив!$A$6:$BH$500,N$1,FALSE)/4)*100-100),"0")</f>
        <v>0</v>
      </c>
      <c r="O192" s="28" t="str">
        <f>IFERROR((IFERROR(VLOOKUP($A192,Массив!$A$6:$BH$500,O$1,FALSE),"0")/IFERROR(VLOOKUP($B192,Массив2!$A$6:$BH$500,O$1,FALSE),VLOOKUP($A192,Массив!$A$6:$BH$500,O$1,FALSE)/4)*100-100),"0")</f>
        <v>0</v>
      </c>
      <c r="P192" s="28" t="str">
        <f>IFERROR((IFERROR(VLOOKUP($A192,Массив!$A$6:$BH$500,P$1,FALSE),"0")/IFERROR(VLOOKUP($B192,Массив2!$A$6:$BH$500,P$1,FALSE),VLOOKUP($A192,Массив!$A$6:$BH$500,P$1,FALSE)/4)*100-100),"0")</f>
        <v>0</v>
      </c>
      <c r="Q192" s="28" t="str">
        <f>IFERROR((IFERROR(VLOOKUP($A192,Массив!$A$6:$BH$500,Q$1,FALSE),"0")/IFERROR(VLOOKUP($B192,Массив2!$A$6:$BH$500,Q$1,FALSE),VLOOKUP($A192,Массив!$A$6:$BH$500,Q$1,FALSE)/4)*100-100),"0")</f>
        <v>0</v>
      </c>
      <c r="R192" s="28" t="str">
        <f>IFERROR((IFERROR(VLOOKUP($A192,Массив!$A$6:$BH$500,R$1,FALSE),"0")/IFERROR(VLOOKUP($B192,Массив2!$A$6:$BH$500,R$1,FALSE),VLOOKUP($A192,Массив!$A$6:$BH$500,R$1,FALSE)/4)*100-100),"0")</f>
        <v>0</v>
      </c>
      <c r="S192" s="13" t="str">
        <f>IFERROR((IFERROR(VLOOKUP($A192,Массив!$A$6:$BH$500,S$1,FALSE),"0")/IFERROR(VLOOKUP($B192,Массив2!$A$6:$BH$500,S$1,FALSE),VLOOKUP($A192,Массив!$A$6:$BH$500,S$1,FALSE)/4)*100-100),"0")</f>
        <v>0</v>
      </c>
      <c r="T192" s="28" t="str">
        <f>IFERROR((IFERROR(VLOOKUP($A192,Массив!$A$6:$BH$500,T$1,FALSE),"0")/IFERROR(VLOOKUP($B192,Массив2!$A$6:$BH$500,T$1,FALSE),VLOOKUP($A192,Массив!$A$6:$BH$500,T$1,FALSE)/4)*100-100),"0")</f>
        <v>0</v>
      </c>
    </row>
    <row r="193" spans="1:20" x14ac:dyDescent="0.25">
      <c r="A193" s="76" t="s">
        <v>407</v>
      </c>
      <c r="B193" s="77" t="s">
        <v>417</v>
      </c>
      <c r="C193" s="76"/>
      <c r="D193" s="19" t="s">
        <v>625</v>
      </c>
      <c r="E193" s="92" t="s">
        <v>407</v>
      </c>
      <c r="F193" s="27" t="str">
        <f>IFERROR((IFERROR(VLOOKUP($A193,Массив!$A$6:$BH$500,F$1,FALSE),"0")/IFERROR(VLOOKUP($B193,Массив2!$A$6:$BH$500,F$1,FALSE),VLOOKUP($A193,Массив!$A$6:$BH$500,F$1,FALSE)/4)*100-100),"0")</f>
        <v>0</v>
      </c>
      <c r="G193" s="28" t="str">
        <f>IFERROR((IFERROR(VLOOKUP($A193,Массив!$A$6:$BH$500,G$1,FALSE),"0")/IFERROR(VLOOKUP($B193,Массив2!$A$6:$BH$500,G$1,FALSE),VLOOKUP($A193,Массив!$A$6:$BH$500,G$1,FALSE)/4)*100-100),"0")</f>
        <v>0</v>
      </c>
      <c r="H193" s="28" t="str">
        <f>IFERROR((IFERROR(VLOOKUP($A193,Массив!$A$6:$BH$500,H$1,FALSE),"0")/IFERROR(VLOOKUP($B193,Массив2!$A$6:$BH$500,H$1,FALSE),VLOOKUP($A193,Массив!$A$6:$BH$500,H$1,FALSE)/4)*100-100),"0")</f>
        <v>0</v>
      </c>
      <c r="I193" s="28" t="str">
        <f>IFERROR((IFERROR(VLOOKUP($A193,Массив!$A$6:$BH$500,I$1,FALSE),"0")/IFERROR(VLOOKUP($B193,Массив2!$A$6:$BH$500,I$1,FALSE),VLOOKUP($A193,Массив!$A$6:$BH$500,I$1,FALSE)/4)*100-100),"0")</f>
        <v>0</v>
      </c>
      <c r="J193" s="29" t="str">
        <f>IFERROR((IFERROR(VLOOKUP($A193,Массив!$A$6:$BH$500,J$1,FALSE),"0")/IFERROR(VLOOKUP($B193,Массив2!$A$6:$BH$500,J$1,FALSE),VLOOKUP($A193,Массив!$A$6:$BH$500,J$1,FALSE)/4)*100-100),"0")</f>
        <v>0</v>
      </c>
      <c r="K193" s="29" t="str">
        <f>IFERROR((IFERROR(VLOOKUP($A193,Массив!$A$6:$BH$500,K$1,FALSE),"0")/IFERROR(VLOOKUP($B193,Массив2!$A$6:$BH$500,K$1,FALSE),VLOOKUP($A193,Массив!$A$6:$BH$500,K$1,FALSE)/4)*100-100),"0")</f>
        <v>0</v>
      </c>
      <c r="L193" s="29" t="str">
        <f>IFERROR((IFERROR(VLOOKUP($A193,Массив!$A$6:$BH$500,L$1,FALSE),"0")/IFERROR(VLOOKUP($B193,Массив2!$A$6:$BH$500,L$1,FALSE),VLOOKUP($A193,Массив!$A$6:$BH$500,L$1,FALSE)/4)*100-100),"0")</f>
        <v>0</v>
      </c>
      <c r="M193" s="29" t="str">
        <f>IFERROR((IFERROR(VLOOKUP($A193,Массив!$A$6:$BH$500,M$1,FALSE),"0")/IFERROR(VLOOKUP($B193,Массив2!$A$6:$BH$500,M$1,FALSE),VLOOKUP($A193,Массив!$A$6:$BH$500,M$1,FALSE)/4)*100-100),"0")</f>
        <v>0</v>
      </c>
      <c r="N193" s="29" t="str">
        <f>IFERROR((IFERROR(VLOOKUP($A193,Массив!$A$6:$BH$500,N$1,FALSE),"0")/IFERROR(VLOOKUP($B193,Массив2!$A$6:$BH$500,N$1,FALSE),VLOOKUP($A193,Массив!$A$6:$BH$500,N$1,FALSE)/4)*100-100),"0")</f>
        <v>0</v>
      </c>
      <c r="O193" s="28" t="str">
        <f>IFERROR((IFERROR(VLOOKUP($A193,Массив!$A$6:$BH$500,O$1,FALSE),"0")/IFERROR(VLOOKUP($B193,Массив2!$A$6:$BH$500,O$1,FALSE),VLOOKUP($A193,Массив!$A$6:$BH$500,O$1,FALSE)/4)*100-100),"0")</f>
        <v>0</v>
      </c>
      <c r="P193" s="28" t="str">
        <f>IFERROR((IFERROR(VLOOKUP($A193,Массив!$A$6:$BH$500,P$1,FALSE),"0")/IFERROR(VLOOKUP($B193,Массив2!$A$6:$BH$500,P$1,FALSE),VLOOKUP($A193,Массив!$A$6:$BH$500,P$1,FALSE)/4)*100-100),"0")</f>
        <v>0</v>
      </c>
      <c r="Q193" s="28" t="str">
        <f>IFERROR((IFERROR(VLOOKUP($A193,Массив!$A$6:$BH$500,Q$1,FALSE),"0")/IFERROR(VLOOKUP($B193,Массив2!$A$6:$BH$500,Q$1,FALSE),VLOOKUP($A193,Массив!$A$6:$BH$500,Q$1,FALSE)/4)*100-100),"0")</f>
        <v>0</v>
      </c>
      <c r="R193" s="28" t="str">
        <f>IFERROR((IFERROR(VLOOKUP($A193,Массив!$A$6:$BH$500,R$1,FALSE),"0")/IFERROR(VLOOKUP($B193,Массив2!$A$6:$BH$500,R$1,FALSE),VLOOKUP($A193,Массив!$A$6:$BH$500,R$1,FALSE)/4)*100-100),"0")</f>
        <v>0</v>
      </c>
      <c r="S193" s="13" t="str">
        <f>IFERROR((IFERROR(VLOOKUP($A193,Массив!$A$6:$BH$500,S$1,FALSE),"0")/IFERROR(VLOOKUP($B193,Массив2!$A$6:$BH$500,S$1,FALSE),VLOOKUP($A193,Массив!$A$6:$BH$500,S$1,FALSE)/4)*100-100),"0")</f>
        <v>0</v>
      </c>
      <c r="T193" s="28" t="str">
        <f>IFERROR((IFERROR(VLOOKUP($A193,Массив!$A$6:$BH$500,T$1,FALSE),"0")/IFERROR(VLOOKUP($B193,Массив2!$A$6:$BH$500,T$1,FALSE),VLOOKUP($A193,Массив!$A$6:$BH$500,T$1,FALSE)/4)*100-100),"0")</f>
        <v>0</v>
      </c>
    </row>
    <row r="194" spans="1:20" x14ac:dyDescent="0.25">
      <c r="A194" s="76" t="s">
        <v>408</v>
      </c>
      <c r="B194" s="77" t="s">
        <v>418</v>
      </c>
      <c r="C194" s="76"/>
      <c r="D194" s="19" t="s">
        <v>626</v>
      </c>
      <c r="E194" s="92" t="s">
        <v>408</v>
      </c>
      <c r="F194" s="27" t="str">
        <f>IFERROR((IFERROR(VLOOKUP($A194,Массив!$A$6:$BH$500,F$1,FALSE),"0")/IFERROR(VLOOKUP($B194,Массив2!$A$6:$BH$500,F$1,FALSE),VLOOKUP($A194,Массив!$A$6:$BH$500,F$1,FALSE)/4)*100-100),"0")</f>
        <v>0</v>
      </c>
      <c r="G194" s="28" t="str">
        <f>IFERROR((IFERROR(VLOOKUP($A194,Массив!$A$6:$BH$500,G$1,FALSE),"0")/IFERROR(VLOOKUP($B194,Массив2!$A$6:$BH$500,G$1,FALSE),VLOOKUP($A194,Массив!$A$6:$BH$500,G$1,FALSE)/4)*100-100),"0")</f>
        <v>0</v>
      </c>
      <c r="H194" s="28" t="str">
        <f>IFERROR((IFERROR(VLOOKUP($A194,Массив!$A$6:$BH$500,H$1,FALSE),"0")/IFERROR(VLOOKUP($B194,Массив2!$A$6:$BH$500,H$1,FALSE),VLOOKUP($A194,Массив!$A$6:$BH$500,H$1,FALSE)/4)*100-100),"0")</f>
        <v>0</v>
      </c>
      <c r="I194" s="28" t="str">
        <f>IFERROR((IFERROR(VLOOKUP($A194,Массив!$A$6:$BH$500,I$1,FALSE),"0")/IFERROR(VLOOKUP($B194,Массив2!$A$6:$BH$500,I$1,FALSE),VLOOKUP($A194,Массив!$A$6:$BH$500,I$1,FALSE)/4)*100-100),"0")</f>
        <v>0</v>
      </c>
      <c r="J194" s="29" t="str">
        <f>IFERROR((IFERROR(VLOOKUP($A194,Массив!$A$6:$BH$500,J$1,FALSE),"0")/IFERROR(VLOOKUP($B194,Массив2!$A$6:$BH$500,J$1,FALSE),VLOOKUP($A194,Массив!$A$6:$BH$500,J$1,FALSE)/4)*100-100),"0")</f>
        <v>0</v>
      </c>
      <c r="K194" s="29" t="str">
        <f>IFERROR((IFERROR(VLOOKUP($A194,Массив!$A$6:$BH$500,K$1,FALSE),"0")/IFERROR(VLOOKUP($B194,Массив2!$A$6:$BH$500,K$1,FALSE),VLOOKUP($A194,Массив!$A$6:$BH$500,K$1,FALSE)/4)*100-100),"0")</f>
        <v>0</v>
      </c>
      <c r="L194" s="29" t="str">
        <f>IFERROR((IFERROR(VLOOKUP($A194,Массив!$A$6:$BH$500,L$1,FALSE),"0")/IFERROR(VLOOKUP($B194,Массив2!$A$6:$BH$500,L$1,FALSE),VLOOKUP($A194,Массив!$A$6:$BH$500,L$1,FALSE)/4)*100-100),"0")</f>
        <v>0</v>
      </c>
      <c r="M194" s="29" t="str">
        <f>IFERROR((IFERROR(VLOOKUP($A194,Массив!$A$6:$BH$500,M$1,FALSE),"0")/IFERROR(VLOOKUP($B194,Массив2!$A$6:$BH$500,M$1,FALSE),VLOOKUP($A194,Массив!$A$6:$BH$500,M$1,FALSE)/4)*100-100),"0")</f>
        <v>0</v>
      </c>
      <c r="N194" s="29" t="str">
        <f>IFERROR((IFERROR(VLOOKUP($A194,Массив!$A$6:$BH$500,N$1,FALSE),"0")/IFERROR(VLOOKUP($B194,Массив2!$A$6:$BH$500,N$1,FALSE),VLOOKUP($A194,Массив!$A$6:$BH$500,N$1,FALSE)/4)*100-100),"0")</f>
        <v>0</v>
      </c>
      <c r="O194" s="28" t="str">
        <f>IFERROR((IFERROR(VLOOKUP($A194,Массив!$A$6:$BH$500,O$1,FALSE),"0")/IFERROR(VLOOKUP($B194,Массив2!$A$6:$BH$500,O$1,FALSE),VLOOKUP($A194,Массив!$A$6:$BH$500,O$1,FALSE)/4)*100-100),"0")</f>
        <v>0</v>
      </c>
      <c r="P194" s="28" t="str">
        <f>IFERROR((IFERROR(VLOOKUP($A194,Массив!$A$6:$BH$500,P$1,FALSE),"0")/IFERROR(VLOOKUP($B194,Массив2!$A$6:$BH$500,P$1,FALSE),VLOOKUP($A194,Массив!$A$6:$BH$500,P$1,FALSE)/4)*100-100),"0")</f>
        <v>0</v>
      </c>
      <c r="Q194" s="28" t="str">
        <f>IFERROR((IFERROR(VLOOKUP($A194,Массив!$A$6:$BH$500,Q$1,FALSE),"0")/IFERROR(VLOOKUP($B194,Массив2!$A$6:$BH$500,Q$1,FALSE),VLOOKUP($A194,Массив!$A$6:$BH$500,Q$1,FALSE)/4)*100-100),"0")</f>
        <v>0</v>
      </c>
      <c r="R194" s="28" t="str">
        <f>IFERROR((IFERROR(VLOOKUP($A194,Массив!$A$6:$BH$500,R$1,FALSE),"0")/IFERROR(VLOOKUP($B194,Массив2!$A$6:$BH$500,R$1,FALSE),VLOOKUP($A194,Массив!$A$6:$BH$500,R$1,FALSE)/4)*100-100),"0")</f>
        <v>0</v>
      </c>
      <c r="S194" s="13" t="str">
        <f>IFERROR((IFERROR(VLOOKUP($A194,Массив!$A$6:$BH$500,S$1,FALSE),"0")/IFERROR(VLOOKUP($B194,Массив2!$A$6:$BH$500,S$1,FALSE),VLOOKUP($A194,Массив!$A$6:$BH$500,S$1,FALSE)/4)*100-100),"0")</f>
        <v>0</v>
      </c>
      <c r="T194" s="28" t="str">
        <f>IFERROR((IFERROR(VLOOKUP($A194,Массив!$A$6:$BH$500,T$1,FALSE),"0")/IFERROR(VLOOKUP($B194,Массив2!$A$6:$BH$500,T$1,FALSE),VLOOKUP($A194,Массив!$A$6:$BH$500,T$1,FALSE)/4)*100-100),"0")</f>
        <v>0</v>
      </c>
    </row>
    <row r="195" spans="1:20" x14ac:dyDescent="0.25">
      <c r="A195" s="76" t="s">
        <v>409</v>
      </c>
      <c r="B195" s="77" t="s">
        <v>419</v>
      </c>
      <c r="C195" s="76"/>
      <c r="D195" s="21" t="s">
        <v>161</v>
      </c>
      <c r="E195" s="92" t="s">
        <v>409</v>
      </c>
      <c r="F195" s="27" t="str">
        <f>IFERROR((IFERROR(VLOOKUP($A195,Массив!$A$6:$BH$500,F$1,FALSE),"0")/IFERROR(VLOOKUP($B195,Массив2!$A$6:$BH$500,F$1,FALSE),VLOOKUP($A195,Массив!$A$6:$BH$500,F$1,FALSE)/4)*100-100),"0")</f>
        <v>0</v>
      </c>
      <c r="G195" s="28" t="str">
        <f>IFERROR((IFERROR(VLOOKUP($A195,Массив!$A$6:$BH$500,G$1,FALSE),"0")/IFERROR(VLOOKUP($B195,Массив2!$A$6:$BH$500,G$1,FALSE),VLOOKUP($A195,Массив!$A$6:$BH$500,G$1,FALSE)/4)*100-100),"0")</f>
        <v>0</v>
      </c>
      <c r="H195" s="28" t="str">
        <f>IFERROR((IFERROR(VLOOKUP($A195,Массив!$A$6:$BH$500,H$1,FALSE),"0")/IFERROR(VLOOKUP($B195,Массив2!$A$6:$BH$500,H$1,FALSE),VLOOKUP($A195,Массив!$A$6:$BH$500,H$1,FALSE)/4)*100-100),"0")</f>
        <v>0</v>
      </c>
      <c r="I195" s="28" t="str">
        <f>IFERROR((IFERROR(VLOOKUP($A195,Массив!$A$6:$BH$500,I$1,FALSE),"0")/IFERROR(VLOOKUP($B195,Массив2!$A$6:$BH$500,I$1,FALSE),VLOOKUP($A195,Массив!$A$6:$BH$500,I$1,FALSE)/4)*100-100),"0")</f>
        <v>0</v>
      </c>
      <c r="J195" s="37" t="str">
        <f>IFERROR((IFERROR(VLOOKUP($A195,Массив!$A$6:$BH$500,J$1,FALSE),"0")/IFERROR(VLOOKUP($B195,Массив2!$A$6:$BH$500,J$1,FALSE),VLOOKUP($A195,Массив!$A$6:$BH$500,J$1,FALSE)/4)*100-100),"0")</f>
        <v>0</v>
      </c>
      <c r="K195" s="37" t="str">
        <f>IFERROR((IFERROR(VLOOKUP($A195,Массив!$A$6:$BH$500,K$1,FALSE),"0")/IFERROR(VLOOKUP($B195,Массив2!$A$6:$BH$500,K$1,FALSE),VLOOKUP($A195,Массив!$A$6:$BH$500,K$1,FALSE)/4)*100-100),"0")</f>
        <v>0</v>
      </c>
      <c r="L195" s="29" t="str">
        <f>IFERROR((IFERROR(VLOOKUP($A195,Массив!$A$6:$BH$500,L$1,FALSE),"0")/IFERROR(VLOOKUP($B195,Массив2!$A$6:$BH$500,L$1,FALSE),VLOOKUP($A195,Массив!$A$6:$BH$500,L$1,FALSE)/4)*100-100),"0")</f>
        <v>0</v>
      </c>
      <c r="M195" s="29" t="str">
        <f>IFERROR((IFERROR(VLOOKUP($A195,Массив!$A$6:$BH$500,M$1,FALSE),"0")/IFERROR(VLOOKUP($B195,Массив2!$A$6:$BH$500,M$1,FALSE),VLOOKUP($A195,Массив!$A$6:$BH$500,M$1,FALSE)/4)*100-100),"0")</f>
        <v>0</v>
      </c>
      <c r="N195" s="37" t="str">
        <f>IFERROR((IFERROR(VLOOKUP($A195,Массив!$A$6:$BH$500,N$1,FALSE),"0")/IFERROR(VLOOKUP($B195,Массив2!$A$6:$BH$500,N$1,FALSE),VLOOKUP($A195,Массив!$A$6:$BH$500,N$1,FALSE)/4)*100-100),"0")</f>
        <v>0</v>
      </c>
      <c r="O195" s="28" t="str">
        <f>IFERROR((IFERROR(VLOOKUP($A195,Массив!$A$6:$BH$500,O$1,FALSE),"0")/IFERROR(VLOOKUP($B195,Массив2!$A$6:$BH$500,O$1,FALSE),VLOOKUP($A195,Массив!$A$6:$BH$500,O$1,FALSE)/4)*100-100),"0")</f>
        <v>0</v>
      </c>
      <c r="P195" s="28" t="str">
        <f>IFERROR((IFERROR(VLOOKUP($A195,Массив!$A$6:$BH$500,P$1,FALSE),"0")/IFERROR(VLOOKUP($B195,Массив2!$A$6:$BH$500,P$1,FALSE),VLOOKUP($A195,Массив!$A$6:$BH$500,P$1,FALSE)/4)*100-100),"0")</f>
        <v>0</v>
      </c>
      <c r="Q195" s="28" t="str">
        <f>IFERROR((IFERROR(VLOOKUP($A195,Массив!$A$6:$BH$500,Q$1,FALSE),"0")/IFERROR(VLOOKUP($B195,Массив2!$A$6:$BH$500,Q$1,FALSE),VLOOKUP($A195,Массив!$A$6:$BH$500,Q$1,FALSE)/4)*100-100),"0")</f>
        <v>0</v>
      </c>
      <c r="R195" s="28" t="str">
        <f>IFERROR((IFERROR(VLOOKUP($A195,Массив!$A$6:$BH$500,R$1,FALSE),"0")/IFERROR(VLOOKUP($B195,Массив2!$A$6:$BH$500,R$1,FALSE),VLOOKUP($A195,Массив!$A$6:$BH$500,R$1,FALSE)/4)*100-100),"0")</f>
        <v>0</v>
      </c>
      <c r="S195" s="13" t="str">
        <f>IFERROR((IFERROR(VLOOKUP($A195,Массив!$A$6:$BH$500,S$1,FALSE),"0")/IFERROR(VLOOKUP($B195,Массив2!$A$6:$BH$500,S$1,FALSE),VLOOKUP($A195,Массив!$A$6:$BH$500,S$1,FALSE)/4)*100-100),"0")</f>
        <v>0</v>
      </c>
      <c r="T195" s="28" t="str">
        <f>IFERROR((IFERROR(VLOOKUP($A195,Массив!$A$6:$BH$500,T$1,FALSE),"0")/IFERROR(VLOOKUP($B195,Массив2!$A$6:$BH$500,T$1,FALSE),VLOOKUP($A195,Массив!$A$6:$BH$500,T$1,FALSE)/4)*100-100),"0")</f>
        <v>0</v>
      </c>
    </row>
    <row r="196" spans="1:20" x14ac:dyDescent="0.25">
      <c r="A196" s="76" t="s">
        <v>410</v>
      </c>
      <c r="B196" s="77" t="s">
        <v>420</v>
      </c>
      <c r="C196" s="76"/>
      <c r="D196" s="21" t="s">
        <v>33</v>
      </c>
      <c r="E196" s="92" t="s">
        <v>410</v>
      </c>
      <c r="F196" s="27" t="str">
        <f>IFERROR((IFERROR(VLOOKUP($A196,Массив!$A$6:$BH$500,F$1,FALSE),"0")/IFERROR(VLOOKUP($B196,Массив2!$A$6:$BH$500,F$1,FALSE),VLOOKUP($A196,Массив!$A$6:$BH$500,F$1,FALSE)/4)*100-100),"0")</f>
        <v>0</v>
      </c>
      <c r="G196" s="28" t="str">
        <f>IFERROR((IFERROR(VLOOKUP($A196,Массив!$A$6:$BH$500,G$1,FALSE),"0")/IFERROR(VLOOKUP($B196,Массив2!$A$6:$BH$500,G$1,FALSE),VLOOKUP($A196,Массив!$A$6:$BH$500,G$1,FALSE)/4)*100-100),"0")</f>
        <v>0</v>
      </c>
      <c r="H196" s="39" t="str">
        <f>IFERROR((IFERROR(VLOOKUP($A196,Массив!$A$6:$BH$500,H$1,FALSE),"0")/IFERROR(VLOOKUP($B196,Массив2!$A$6:$BH$500,H$1,FALSE),VLOOKUP($A196,Массив!$A$6:$BH$500,H$1,FALSE)/4)*100-100),"0")</f>
        <v>0</v>
      </c>
      <c r="I196" s="39" t="str">
        <f>IFERROR((IFERROR(VLOOKUP($A196,Массив!$A$6:$BH$500,I$1,FALSE),"0")/IFERROR(VLOOKUP($B196,Массив2!$A$6:$BH$500,I$1,FALSE),VLOOKUP($A196,Массив!$A$6:$BH$500,I$1,FALSE)/4)*100-100),"0")</f>
        <v>0</v>
      </c>
      <c r="J196" s="29" t="str">
        <f>IFERROR((IFERROR(VLOOKUP($A196,Массив!$A$6:$BH$500,J$1,FALSE),"0")/IFERROR(VLOOKUP($B196,Массив2!$A$6:$BH$500,J$1,FALSE),VLOOKUP($A196,Массив!$A$6:$BH$500,J$1,FALSE)/4)*100-100),"0")</f>
        <v>0</v>
      </c>
      <c r="K196" s="29" t="str">
        <f>IFERROR((IFERROR(VLOOKUP($A196,Массив!$A$6:$BH$500,K$1,FALSE),"0")/IFERROR(VLOOKUP($B196,Массив2!$A$6:$BH$500,K$1,FALSE),VLOOKUP($A196,Массив!$A$6:$BH$500,K$1,FALSE)/4)*100-100),"0")</f>
        <v>0</v>
      </c>
      <c r="L196" s="29" t="str">
        <f>IFERROR((IFERROR(VLOOKUP($A196,Массив!$A$6:$BH$500,L$1,FALSE),"0")/IFERROR(VLOOKUP($B196,Массив2!$A$6:$BH$500,L$1,FALSE),VLOOKUP($A196,Массив!$A$6:$BH$500,L$1,FALSE)/4)*100-100),"0")</f>
        <v>0</v>
      </c>
      <c r="M196" s="37" t="str">
        <f>IFERROR((IFERROR(VLOOKUP($A196,Массив!$A$6:$BH$500,M$1,FALSE),"0")/IFERROR(VLOOKUP($B196,Массив2!$A$6:$BH$500,M$1,FALSE),VLOOKUP($A196,Массив!$A$6:$BH$500,M$1,FALSE)/4)*100-100),"0")</f>
        <v>0</v>
      </c>
      <c r="N196" s="29" t="str">
        <f>IFERROR((IFERROR(VLOOKUP($A196,Массив!$A$6:$BH$500,N$1,FALSE),"0")/IFERROR(VLOOKUP($B196,Массив2!$A$6:$BH$500,N$1,FALSE),VLOOKUP($A196,Массив!$A$6:$BH$500,N$1,FALSE)/4)*100-100),"0")</f>
        <v>0</v>
      </c>
      <c r="O196" s="28" t="str">
        <f>IFERROR((IFERROR(VLOOKUP($A196,Массив!$A$6:$BH$500,O$1,FALSE),"0")/IFERROR(VLOOKUP($B196,Массив2!$A$6:$BH$500,O$1,FALSE),VLOOKUP($A196,Массив!$A$6:$BH$500,O$1,FALSE)/4)*100-100),"0")</f>
        <v>0</v>
      </c>
      <c r="P196" s="28" t="str">
        <f>IFERROR((IFERROR(VLOOKUP($A196,Массив!$A$6:$BH$500,P$1,FALSE),"0")/IFERROR(VLOOKUP($B196,Массив2!$A$6:$BH$500,P$1,FALSE),VLOOKUP($A196,Массив!$A$6:$BH$500,P$1,FALSE)/4)*100-100),"0")</f>
        <v>0</v>
      </c>
      <c r="Q196" s="28" t="str">
        <f>IFERROR((IFERROR(VLOOKUP($A196,Массив!$A$6:$BH$500,Q$1,FALSE),"0")/IFERROR(VLOOKUP($B196,Массив2!$A$6:$BH$500,Q$1,FALSE),VLOOKUP($A196,Массив!$A$6:$BH$500,Q$1,FALSE)/4)*100-100),"0")</f>
        <v>0</v>
      </c>
      <c r="R196" s="28" t="str">
        <f>IFERROR((IFERROR(VLOOKUP($A196,Массив!$A$6:$BH$500,R$1,FALSE),"0")/IFERROR(VLOOKUP($B196,Массив2!$A$6:$BH$500,R$1,FALSE),VLOOKUP($A196,Массив!$A$6:$BH$500,R$1,FALSE)/4)*100-100),"0")</f>
        <v>0</v>
      </c>
      <c r="S196" s="13" t="str">
        <f>IFERROR((IFERROR(VLOOKUP($A196,Массив!$A$6:$BH$500,S$1,FALSE),"0")/IFERROR(VLOOKUP($B196,Массив2!$A$6:$BH$500,S$1,FALSE),VLOOKUP($A196,Массив!$A$6:$BH$500,S$1,FALSE)/4)*100-100),"0")</f>
        <v>0</v>
      </c>
      <c r="T196" s="28" t="str">
        <f>IFERROR((IFERROR(VLOOKUP($A196,Массив!$A$6:$BH$500,T$1,FALSE),"0")/IFERROR(VLOOKUP($B196,Массив2!$A$6:$BH$500,T$1,FALSE),VLOOKUP($A196,Массив!$A$6:$BH$500,T$1,FALSE)/4)*100-100),"0")</f>
        <v>0</v>
      </c>
    </row>
    <row r="197" spans="1:20" x14ac:dyDescent="0.25">
      <c r="A197" s="76" t="s">
        <v>411</v>
      </c>
      <c r="B197" s="77" t="s">
        <v>421</v>
      </c>
      <c r="C197" s="76"/>
      <c r="D197" s="19" t="s">
        <v>627</v>
      </c>
      <c r="E197" s="92" t="s">
        <v>411</v>
      </c>
      <c r="F197" s="27" t="str">
        <f>IFERROR((IFERROR(VLOOKUP($A197,Массив!$A$6:$BH$500,F$1,FALSE),"0")/IFERROR(VLOOKUP($B197,Массив2!$A$6:$BH$500,F$1,FALSE),VLOOKUP($A197,Массив!$A$6:$BH$500,F$1,FALSE)/4)*100-100),"0")</f>
        <v>0</v>
      </c>
      <c r="G197" s="28" t="str">
        <f>IFERROR((IFERROR(VLOOKUP($A197,Массив!$A$6:$BH$500,G$1,FALSE),"0")/IFERROR(VLOOKUP($B197,Массив2!$A$6:$BH$500,G$1,FALSE),VLOOKUP($A197,Массив!$A$6:$BH$500,G$1,FALSE)/4)*100-100),"0")</f>
        <v>0</v>
      </c>
      <c r="H197" s="28" t="str">
        <f>IFERROR((IFERROR(VLOOKUP($A197,Массив!$A$6:$BH$500,H$1,FALSE),"0")/IFERROR(VLOOKUP($B197,Массив2!$A$6:$BH$500,H$1,FALSE),VLOOKUP($A197,Массив!$A$6:$BH$500,H$1,FALSE)/4)*100-100),"0")</f>
        <v>0</v>
      </c>
      <c r="I197" s="28" t="str">
        <f>IFERROR((IFERROR(VLOOKUP($A197,Массив!$A$6:$BH$500,I$1,FALSE),"0")/IFERROR(VLOOKUP($B197,Массив2!$A$6:$BH$500,I$1,FALSE),VLOOKUP($A197,Массив!$A$6:$BH$500,I$1,FALSE)/4)*100-100),"0")</f>
        <v>0</v>
      </c>
      <c r="J197" s="29" t="str">
        <f>IFERROR((IFERROR(VLOOKUP($A197,Массив!$A$6:$BH$500,J$1,FALSE),"0")/IFERROR(VLOOKUP($B197,Массив2!$A$6:$BH$500,J$1,FALSE),VLOOKUP($A197,Массив!$A$6:$BH$500,J$1,FALSE)/4)*100-100),"0")</f>
        <v>0</v>
      </c>
      <c r="K197" s="29" t="str">
        <f>IFERROR((IFERROR(VLOOKUP($A197,Массив!$A$6:$BH$500,K$1,FALSE),"0")/IFERROR(VLOOKUP($B197,Массив2!$A$6:$BH$500,K$1,FALSE),VLOOKUP($A197,Массив!$A$6:$BH$500,K$1,FALSE)/4)*100-100),"0")</f>
        <v>0</v>
      </c>
      <c r="L197" s="29" t="str">
        <f>IFERROR((IFERROR(VLOOKUP($A197,Массив!$A$6:$BH$500,L$1,FALSE),"0")/IFERROR(VLOOKUP($B197,Массив2!$A$6:$BH$500,L$1,FALSE),VLOOKUP($A197,Массив!$A$6:$BH$500,L$1,FALSE)/4)*100-100),"0")</f>
        <v>0</v>
      </c>
      <c r="M197" s="29" t="str">
        <f>IFERROR((IFERROR(VLOOKUP($A197,Массив!$A$6:$BH$500,M$1,FALSE),"0")/IFERROR(VLOOKUP($B197,Массив2!$A$6:$BH$500,M$1,FALSE),VLOOKUP($A197,Массив!$A$6:$BH$500,M$1,FALSE)/4)*100-100),"0")</f>
        <v>0</v>
      </c>
      <c r="N197" s="29" t="str">
        <f>IFERROR((IFERROR(VLOOKUP($A197,Массив!$A$6:$BH$500,N$1,FALSE),"0")/IFERROR(VLOOKUP($B197,Массив2!$A$6:$BH$500,N$1,FALSE),VLOOKUP($A197,Массив!$A$6:$BH$500,N$1,FALSE)/4)*100-100),"0")</f>
        <v>0</v>
      </c>
      <c r="O197" s="28" t="str">
        <f>IFERROR((IFERROR(VLOOKUP($A197,Массив!$A$6:$BH$500,O$1,FALSE),"0")/IFERROR(VLOOKUP($B197,Массив2!$A$6:$BH$500,O$1,FALSE),VLOOKUP($A197,Массив!$A$6:$BH$500,O$1,FALSE)/4)*100-100),"0")</f>
        <v>0</v>
      </c>
      <c r="P197" s="28" t="str">
        <f>IFERROR((IFERROR(VLOOKUP($A197,Массив!$A$6:$BH$500,P$1,FALSE),"0")/IFERROR(VLOOKUP($B197,Массив2!$A$6:$BH$500,P$1,FALSE),VLOOKUP($A197,Массив!$A$6:$BH$500,P$1,FALSE)/4)*100-100),"0")</f>
        <v>0</v>
      </c>
      <c r="Q197" s="28" t="str">
        <f>IFERROR((IFERROR(VLOOKUP($A197,Массив!$A$6:$BH$500,Q$1,FALSE),"0")/IFERROR(VLOOKUP($B197,Массив2!$A$6:$BH$500,Q$1,FALSE),VLOOKUP($A197,Массив!$A$6:$BH$500,Q$1,FALSE)/4)*100-100),"0")</f>
        <v>0</v>
      </c>
      <c r="R197" s="28" t="str">
        <f>IFERROR((IFERROR(VLOOKUP($A197,Массив!$A$6:$BH$500,R$1,FALSE),"0")/IFERROR(VLOOKUP($B197,Массив2!$A$6:$BH$500,R$1,FALSE),VLOOKUP($A197,Массив!$A$6:$BH$500,R$1,FALSE)/4)*100-100),"0")</f>
        <v>0</v>
      </c>
      <c r="S197" s="13" t="str">
        <f>IFERROR((IFERROR(VLOOKUP($A197,Массив!$A$6:$BH$500,S$1,FALSE),"0")/IFERROR(VLOOKUP($B197,Массив2!$A$6:$BH$500,S$1,FALSE),VLOOKUP($A197,Массив!$A$6:$BH$500,S$1,FALSE)/4)*100-100),"0")</f>
        <v>0</v>
      </c>
      <c r="T197" s="28" t="str">
        <f>IFERROR((IFERROR(VLOOKUP($A197,Массив!$A$6:$BH$500,T$1,FALSE),"0")/IFERROR(VLOOKUP($B197,Массив2!$A$6:$BH$500,T$1,FALSE),VLOOKUP($A197,Массив!$A$6:$BH$500,T$1,FALSE)/4)*100-100),"0")</f>
        <v>0</v>
      </c>
    </row>
    <row r="198" spans="1:20" ht="25.5" x14ac:dyDescent="0.25">
      <c r="A198" s="76" t="s">
        <v>412</v>
      </c>
      <c r="B198" s="77" t="s">
        <v>422</v>
      </c>
      <c r="C198" s="76"/>
      <c r="D198" s="21" t="s">
        <v>628</v>
      </c>
      <c r="E198" s="92" t="s">
        <v>412</v>
      </c>
      <c r="F198" s="27" t="str">
        <f>IFERROR((IFERROR(VLOOKUP($A198,Массив!$A$6:$BH$500,F$1,FALSE),"0")/IFERROR(VLOOKUP($B198,Массив2!$A$6:$BH$500,F$1,FALSE),VLOOKUP($A198,Массив!$A$6:$BH$500,F$1,FALSE)/4)*100-100),"0")</f>
        <v>0</v>
      </c>
      <c r="G198" s="28" t="str">
        <f>IFERROR((IFERROR(VLOOKUP($A198,Массив!$A$6:$BH$500,G$1,FALSE),"0")/IFERROR(VLOOKUP($B198,Массив2!$A$6:$BH$500,G$1,FALSE),VLOOKUP($A198,Массив!$A$6:$BH$500,G$1,FALSE)/4)*100-100),"0")</f>
        <v>0</v>
      </c>
      <c r="H198" s="28" t="str">
        <f>IFERROR((IFERROR(VLOOKUP($A198,Массив!$A$6:$BH$500,H$1,FALSE),"0")/IFERROR(VLOOKUP($B198,Массив2!$A$6:$BH$500,H$1,FALSE),VLOOKUP($A198,Массив!$A$6:$BH$500,H$1,FALSE)/4)*100-100),"0")</f>
        <v>0</v>
      </c>
      <c r="I198" s="28" t="str">
        <f>IFERROR((IFERROR(VLOOKUP($A198,Массив!$A$6:$BH$500,I$1,FALSE),"0")/IFERROR(VLOOKUP($B198,Массив2!$A$6:$BH$500,I$1,FALSE),VLOOKUP($A198,Массив!$A$6:$BH$500,I$1,FALSE)/4)*100-100),"0")</f>
        <v>0</v>
      </c>
      <c r="J198" s="29" t="str">
        <f>IFERROR((IFERROR(VLOOKUP($A198,Массив!$A$6:$BH$500,J$1,FALSE),"0")/IFERROR(VLOOKUP($B198,Массив2!$A$6:$BH$500,J$1,FALSE),VLOOKUP($A198,Массив!$A$6:$BH$500,J$1,FALSE)/4)*100-100),"0")</f>
        <v>0</v>
      </c>
      <c r="K198" s="29" t="str">
        <f>IFERROR((IFERROR(VLOOKUP($A198,Массив!$A$6:$BH$500,K$1,FALSE),"0")/IFERROR(VLOOKUP($B198,Массив2!$A$6:$BH$500,K$1,FALSE),VLOOKUP($A198,Массив!$A$6:$BH$500,K$1,FALSE)/4)*100-100),"0")</f>
        <v>0</v>
      </c>
      <c r="L198" s="29" t="str">
        <f>IFERROR((IFERROR(VLOOKUP($A198,Массив!$A$6:$BH$500,L$1,FALSE),"0")/IFERROR(VLOOKUP($B198,Массив2!$A$6:$BH$500,L$1,FALSE),VLOOKUP($A198,Массив!$A$6:$BH$500,L$1,FALSE)/4)*100-100),"0")</f>
        <v>0</v>
      </c>
      <c r="M198" s="29" t="str">
        <f>IFERROR((IFERROR(VLOOKUP($A198,Массив!$A$6:$BH$500,M$1,FALSE),"0")/IFERROR(VLOOKUP($B198,Массив2!$A$6:$BH$500,M$1,FALSE),VLOOKUP($A198,Массив!$A$6:$BH$500,M$1,FALSE)/4)*100-100),"0")</f>
        <v>0</v>
      </c>
      <c r="N198" s="29" t="str">
        <f>IFERROR((IFERROR(VLOOKUP($A198,Массив!$A$6:$BH$500,N$1,FALSE),"0")/IFERROR(VLOOKUP($B198,Массив2!$A$6:$BH$500,N$1,FALSE),VLOOKUP($A198,Массив!$A$6:$BH$500,N$1,FALSE)/4)*100-100),"0")</f>
        <v>0</v>
      </c>
      <c r="O198" s="28" t="str">
        <f>IFERROR((IFERROR(VLOOKUP($A198,Массив!$A$6:$BH$500,O$1,FALSE),"0")/IFERROR(VLOOKUP($B198,Массив2!$A$6:$BH$500,O$1,FALSE),VLOOKUP($A198,Массив!$A$6:$BH$500,O$1,FALSE)/4)*100-100),"0")</f>
        <v>0</v>
      </c>
      <c r="P198" s="28" t="str">
        <f>IFERROR((IFERROR(VLOOKUP($A198,Массив!$A$6:$BH$500,P$1,FALSE),"0")/IFERROR(VLOOKUP($B198,Массив2!$A$6:$BH$500,P$1,FALSE),VLOOKUP($A198,Массив!$A$6:$BH$500,P$1,FALSE)/4)*100-100),"0")</f>
        <v>0</v>
      </c>
      <c r="Q198" s="28" t="str">
        <f>IFERROR((IFERROR(VLOOKUP($A198,Массив!$A$6:$BH$500,Q$1,FALSE),"0")/IFERROR(VLOOKUP($B198,Массив2!$A$6:$BH$500,Q$1,FALSE),VLOOKUP($A198,Массив!$A$6:$BH$500,Q$1,FALSE)/4)*100-100),"0")</f>
        <v>0</v>
      </c>
      <c r="R198" s="28" t="str">
        <f>IFERROR((IFERROR(VLOOKUP($A198,Массив!$A$6:$BH$500,R$1,FALSE),"0")/IFERROR(VLOOKUP($B198,Массив2!$A$6:$BH$500,R$1,FALSE),VLOOKUP($A198,Массив!$A$6:$BH$500,R$1,FALSE)/4)*100-100),"0")</f>
        <v>0</v>
      </c>
      <c r="S198" s="13" t="str">
        <f>IFERROR((IFERROR(VLOOKUP($A198,Массив!$A$6:$BH$500,S$1,FALSE),"0")/IFERROR(VLOOKUP($B198,Массив2!$A$6:$BH$500,S$1,FALSE),VLOOKUP($A198,Массив!$A$6:$BH$500,S$1,FALSE)/4)*100-100),"0")</f>
        <v>0</v>
      </c>
      <c r="T198" s="28" t="str">
        <f>IFERROR((IFERROR(VLOOKUP($A198,Массив!$A$6:$BH$500,T$1,FALSE),"0")/IFERROR(VLOOKUP($B198,Массив2!$A$6:$BH$500,T$1,FALSE),VLOOKUP($A198,Массив!$A$6:$BH$500,T$1,FALSE)/4)*100-100),"0")</f>
        <v>0</v>
      </c>
    </row>
    <row r="199" spans="1:20" ht="25.5" x14ac:dyDescent="0.25">
      <c r="A199" s="76" t="s">
        <v>413</v>
      </c>
      <c r="B199" s="77" t="s">
        <v>423</v>
      </c>
      <c r="C199" s="76"/>
      <c r="D199" s="65" t="s">
        <v>629</v>
      </c>
      <c r="E199" s="92" t="s">
        <v>413</v>
      </c>
      <c r="F199" s="27" t="str">
        <f>IFERROR((IFERROR(VLOOKUP($A199,Массив!$A$6:$BH$500,F$1,FALSE),"0")/IFERROR(VLOOKUP($B199,Массив2!$A$6:$BH$500,F$1,FALSE),VLOOKUP($A199,Массив!$A$6:$BH$500,F$1,FALSE)/4)*100-100),"0")</f>
        <v>0</v>
      </c>
      <c r="G199" s="28" t="str">
        <f>IFERROR((IFERROR(VLOOKUP($A199,Массив!$A$6:$BH$500,G$1,FALSE),"0")/IFERROR(VLOOKUP($B199,Массив2!$A$6:$BH$500,G$1,FALSE),VLOOKUP($A199,Массив!$A$6:$BH$500,G$1,FALSE)/4)*100-100),"0")</f>
        <v>0</v>
      </c>
      <c r="H199" s="28" t="str">
        <f>IFERROR((IFERROR(VLOOKUP($A199,Массив!$A$6:$BH$500,H$1,FALSE),"0")/IFERROR(VLOOKUP($B199,Массив2!$A$6:$BH$500,H$1,FALSE),VLOOKUP($A199,Массив!$A$6:$BH$500,H$1,FALSE)/4)*100-100),"0")</f>
        <v>0</v>
      </c>
      <c r="I199" s="28" t="str">
        <f>IFERROR((IFERROR(VLOOKUP($A199,Массив!$A$6:$BH$500,I$1,FALSE),"0")/IFERROR(VLOOKUP($B199,Массив2!$A$6:$BH$500,I$1,FALSE),VLOOKUP($A199,Массив!$A$6:$BH$500,I$1,FALSE)/4)*100-100),"0")</f>
        <v>0</v>
      </c>
      <c r="J199" s="29" t="str">
        <f>IFERROR((IFERROR(VLOOKUP($A199,Массив!$A$6:$BH$500,J$1,FALSE),"0")/IFERROR(VLOOKUP($B199,Массив2!$A$6:$BH$500,J$1,FALSE),VLOOKUP($A199,Массив!$A$6:$BH$500,J$1,FALSE)/4)*100-100),"0")</f>
        <v>0</v>
      </c>
      <c r="K199" s="29" t="str">
        <f>IFERROR((IFERROR(VLOOKUP($A199,Массив!$A$6:$BH$500,K$1,FALSE),"0")/IFERROR(VLOOKUP($B199,Массив2!$A$6:$BH$500,K$1,FALSE),VLOOKUP($A199,Массив!$A$6:$BH$500,K$1,FALSE)/4)*100-100),"0")</f>
        <v>0</v>
      </c>
      <c r="L199" s="29" t="str">
        <f>IFERROR((IFERROR(VLOOKUP($A199,Массив!$A$6:$BH$500,L$1,FALSE),"0")/IFERROR(VLOOKUP($B199,Массив2!$A$6:$BH$500,L$1,FALSE),VLOOKUP($A199,Массив!$A$6:$BH$500,L$1,FALSE)/4)*100-100),"0")</f>
        <v>0</v>
      </c>
      <c r="M199" s="29" t="str">
        <f>IFERROR((IFERROR(VLOOKUP($A199,Массив!$A$6:$BH$500,M$1,FALSE),"0")/IFERROR(VLOOKUP($B199,Массив2!$A$6:$BH$500,M$1,FALSE),VLOOKUP($A199,Массив!$A$6:$BH$500,M$1,FALSE)/4)*100-100),"0")</f>
        <v>0</v>
      </c>
      <c r="N199" s="29" t="str">
        <f>IFERROR((IFERROR(VLOOKUP($A199,Массив!$A$6:$BH$500,N$1,FALSE),"0")/IFERROR(VLOOKUP($B199,Массив2!$A$6:$BH$500,N$1,FALSE),VLOOKUP($A199,Массив!$A$6:$BH$500,N$1,FALSE)/4)*100-100),"0")</f>
        <v>0</v>
      </c>
      <c r="O199" s="28" t="str">
        <f>IFERROR((IFERROR(VLOOKUP($A199,Массив!$A$6:$BH$500,O$1,FALSE),"0")/IFERROR(VLOOKUP($B199,Массив2!$A$6:$BH$500,O$1,FALSE),VLOOKUP($A199,Массив!$A$6:$BH$500,O$1,FALSE)/4)*100-100),"0")</f>
        <v>0</v>
      </c>
      <c r="P199" s="28" t="str">
        <f>IFERROR((IFERROR(VLOOKUP($A199,Массив!$A$6:$BH$500,P$1,FALSE),"0")/IFERROR(VLOOKUP($B199,Массив2!$A$6:$BH$500,P$1,FALSE),VLOOKUP($A199,Массив!$A$6:$BH$500,P$1,FALSE)/4)*100-100),"0")</f>
        <v>0</v>
      </c>
      <c r="Q199" s="28" t="str">
        <f>IFERROR((IFERROR(VLOOKUP($A199,Массив!$A$6:$BH$500,Q$1,FALSE),"0")/IFERROR(VLOOKUP($B199,Массив2!$A$6:$BH$500,Q$1,FALSE),VLOOKUP($A199,Массив!$A$6:$BH$500,Q$1,FALSE)/4)*100-100),"0")</f>
        <v>0</v>
      </c>
      <c r="R199" s="28" t="str">
        <f>IFERROR((IFERROR(VLOOKUP($A199,Массив!$A$6:$BH$500,R$1,FALSE),"0")/IFERROR(VLOOKUP($B199,Массив2!$A$6:$BH$500,R$1,FALSE),VLOOKUP($A199,Массив!$A$6:$BH$500,R$1,FALSE)/4)*100-100),"0")</f>
        <v>0</v>
      </c>
      <c r="S199" s="13" t="str">
        <f>IFERROR((IFERROR(VLOOKUP($A199,Массив!$A$6:$BH$500,S$1,FALSE),"0")/IFERROR(VLOOKUP($B199,Массив2!$A$6:$BH$500,S$1,FALSE),VLOOKUP($A199,Массив!$A$6:$BH$500,S$1,FALSE)/4)*100-100),"0")</f>
        <v>0</v>
      </c>
      <c r="T199" s="28" t="str">
        <f>IFERROR((IFERROR(VLOOKUP($A199,Массив!$A$6:$BH$500,T$1,FALSE),"0")/IFERROR(VLOOKUP($B199,Массив2!$A$6:$BH$500,T$1,FALSE),VLOOKUP($A199,Массив!$A$6:$BH$500,T$1,FALSE)/4)*100-100),"0")</f>
        <v>0</v>
      </c>
    </row>
    <row r="200" spans="1:20" x14ac:dyDescent="0.25">
      <c r="A200" s="76" t="s">
        <v>414</v>
      </c>
      <c r="B200" s="77" t="s">
        <v>424</v>
      </c>
      <c r="C200" s="76"/>
      <c r="D200" s="19" t="s">
        <v>630</v>
      </c>
      <c r="E200" s="92" t="s">
        <v>414</v>
      </c>
      <c r="F200" s="44" t="str">
        <f>IFERROR((IFERROR(VLOOKUP($A200,Массив!$A$6:$BH$500,F$1,FALSE),"0")/IFERROR(VLOOKUP($B200,Массив2!$A$6:$BH$500,F$1,FALSE),VLOOKUP($A200,Массив!$A$6:$BH$500,F$1,FALSE)/4)*100-100),"0")</f>
        <v>0</v>
      </c>
      <c r="G200" s="39" t="str">
        <f>IFERROR((IFERROR(VLOOKUP($A200,Массив!$A$6:$BH$500,G$1,FALSE),"0")/IFERROR(VLOOKUP($B200,Массив2!$A$6:$BH$500,G$1,FALSE),VLOOKUP($A200,Массив!$A$6:$BH$500,G$1,FALSE)/4)*100-100),"0")</f>
        <v>0</v>
      </c>
      <c r="H200" s="28" t="str">
        <f>IFERROR((IFERROR(VLOOKUP($A200,Массив!$A$6:$BH$500,H$1,FALSE),"0")/IFERROR(VLOOKUP($B200,Массив2!$A$6:$BH$500,H$1,FALSE),VLOOKUP($A200,Массив!$A$6:$BH$500,H$1,FALSE)/4)*100-100),"0")</f>
        <v>0</v>
      </c>
      <c r="I200" s="28" t="str">
        <f>IFERROR((IFERROR(VLOOKUP($A200,Массив!$A$6:$BH$500,I$1,FALSE),"0")/IFERROR(VLOOKUP($B200,Массив2!$A$6:$BH$500,I$1,FALSE),VLOOKUP($A200,Массив!$A$6:$BH$500,I$1,FALSE)/4)*100-100),"0")</f>
        <v>0</v>
      </c>
      <c r="J200" s="29" t="str">
        <f>IFERROR((IFERROR(VLOOKUP($A200,Массив!$A$6:$BH$500,J$1,FALSE),"0")/IFERROR(VLOOKUP($B200,Массив2!$A$6:$BH$500,J$1,FALSE),VLOOKUP($A200,Массив!$A$6:$BH$500,J$1,FALSE)/4)*100-100),"0")</f>
        <v>0</v>
      </c>
      <c r="K200" s="29" t="str">
        <f>IFERROR((IFERROR(VLOOKUP($A200,Массив!$A$6:$BH$500,K$1,FALSE),"0")/IFERROR(VLOOKUP($B200,Массив2!$A$6:$BH$500,K$1,FALSE),VLOOKUP($A200,Массив!$A$6:$BH$500,K$1,FALSE)/4)*100-100),"0")</f>
        <v>0</v>
      </c>
      <c r="L200" s="29" t="str">
        <f>IFERROR((IFERROR(VLOOKUP($A200,Массив!$A$6:$BH$500,L$1,FALSE),"0")/IFERROR(VLOOKUP($B200,Массив2!$A$6:$BH$500,L$1,FALSE),VLOOKUP($A200,Массив!$A$6:$BH$500,L$1,FALSE)/4)*100-100),"0")</f>
        <v>0</v>
      </c>
      <c r="M200" s="29" t="str">
        <f>IFERROR((IFERROR(VLOOKUP($A200,Массив!$A$6:$BH$500,M$1,FALSE),"0")/IFERROR(VLOOKUP($B200,Массив2!$A$6:$BH$500,M$1,FALSE),VLOOKUP($A200,Массив!$A$6:$BH$500,M$1,FALSE)/4)*100-100),"0")</f>
        <v>0</v>
      </c>
      <c r="N200" s="29" t="str">
        <f>IFERROR((IFERROR(VLOOKUP($A200,Массив!$A$6:$BH$500,N$1,FALSE),"0")/IFERROR(VLOOKUP($B200,Массив2!$A$6:$BH$500,N$1,FALSE),VLOOKUP($A200,Массив!$A$6:$BH$500,N$1,FALSE)/4)*100-100),"0")</f>
        <v>0</v>
      </c>
      <c r="O200" s="28" t="str">
        <f>IFERROR((IFERROR(VLOOKUP($A200,Массив!$A$6:$BH$500,O$1,FALSE),"0")/IFERROR(VLOOKUP($B200,Массив2!$A$6:$BH$500,O$1,FALSE),VLOOKUP($A200,Массив!$A$6:$BH$500,O$1,FALSE)/4)*100-100),"0")</f>
        <v>0</v>
      </c>
      <c r="P200" s="28" t="str">
        <f>IFERROR((IFERROR(VLOOKUP($A200,Массив!$A$6:$BH$500,P$1,FALSE),"0")/IFERROR(VLOOKUP($B200,Массив2!$A$6:$BH$500,P$1,FALSE),VLOOKUP($A200,Массив!$A$6:$BH$500,P$1,FALSE)/4)*100-100),"0")</f>
        <v>0</v>
      </c>
      <c r="Q200" s="28" t="str">
        <f>IFERROR((IFERROR(VLOOKUP($A200,Массив!$A$6:$BH$500,Q$1,FALSE),"0")/IFERROR(VLOOKUP($B200,Массив2!$A$6:$BH$500,Q$1,FALSE),VLOOKUP($A200,Массив!$A$6:$BH$500,Q$1,FALSE)/4)*100-100),"0")</f>
        <v>0</v>
      </c>
      <c r="R200" s="28" t="str">
        <f>IFERROR((IFERROR(VLOOKUP($A200,Массив!$A$6:$BH$500,R$1,FALSE),"0")/IFERROR(VLOOKUP($B200,Массив2!$A$6:$BH$500,R$1,FALSE),VLOOKUP($A200,Массив!$A$6:$BH$500,R$1,FALSE)/4)*100-100),"0")</f>
        <v>0</v>
      </c>
      <c r="S200" s="13" t="str">
        <f>IFERROR((IFERROR(VLOOKUP($A200,Массив!$A$6:$BH$500,S$1,FALSE),"0")/IFERROR(VLOOKUP($B200,Массив2!$A$6:$BH$500,S$1,FALSE),VLOOKUP($A200,Массив!$A$6:$BH$500,S$1,FALSE)/4)*100-100),"0")</f>
        <v>0</v>
      </c>
      <c r="T200" s="28" t="str">
        <f>IFERROR((IFERROR(VLOOKUP($A200,Массив!$A$6:$BH$500,T$1,FALSE),"0")/IFERROR(VLOOKUP($B200,Массив2!$A$6:$BH$500,T$1,FALSE),VLOOKUP($A200,Массив!$A$6:$BH$500,T$1,FALSE)/4)*100-100),"0")</f>
        <v>0</v>
      </c>
    </row>
    <row r="201" spans="1:20" x14ac:dyDescent="0.25">
      <c r="A201" s="76" t="s">
        <v>415</v>
      </c>
      <c r="B201" s="77" t="s">
        <v>425</v>
      </c>
      <c r="C201" s="76"/>
      <c r="D201" s="19" t="s">
        <v>631</v>
      </c>
      <c r="E201" s="92" t="s">
        <v>415</v>
      </c>
      <c r="F201" s="27" t="str">
        <f>IFERROR((IFERROR(VLOOKUP($A201,Массив!$A$6:$BH$500,F$1,FALSE),"0")/IFERROR(VLOOKUP($B201,Массив2!$A$6:$BH$500,F$1,FALSE),VLOOKUP($A201,Массив!$A$6:$BH$500,F$1,FALSE)/4)*100-100),"0")</f>
        <v>0</v>
      </c>
      <c r="G201" s="28" t="str">
        <f>IFERROR((IFERROR(VLOOKUP($A201,Массив!$A$6:$BH$500,G$1,FALSE),"0")/IFERROR(VLOOKUP($B201,Массив2!$A$6:$BH$500,G$1,FALSE),VLOOKUP($A201,Массив!$A$6:$BH$500,G$1,FALSE)/4)*100-100),"0")</f>
        <v>0</v>
      </c>
      <c r="H201" s="28" t="str">
        <f>IFERROR((IFERROR(VLOOKUP($A201,Массив!$A$6:$BH$500,H$1,FALSE),"0")/IFERROR(VLOOKUP($B201,Массив2!$A$6:$BH$500,H$1,FALSE),VLOOKUP($A201,Массив!$A$6:$BH$500,H$1,FALSE)/4)*100-100),"0")</f>
        <v>0</v>
      </c>
      <c r="I201" s="28" t="str">
        <f>IFERROR((IFERROR(VLOOKUP($A201,Массив!$A$6:$BH$500,I$1,FALSE),"0")/IFERROR(VLOOKUP($B201,Массив2!$A$6:$BH$500,I$1,FALSE),VLOOKUP($A201,Массив!$A$6:$BH$500,I$1,FALSE)/4)*100-100),"0")</f>
        <v>0</v>
      </c>
      <c r="J201" s="29" t="str">
        <f>IFERROR((IFERROR(VLOOKUP($A201,Массив!$A$6:$BH$500,J$1,FALSE),"0")/IFERROR(VLOOKUP($B201,Массив2!$A$6:$BH$500,J$1,FALSE),VLOOKUP($A201,Массив!$A$6:$BH$500,J$1,FALSE)/4)*100-100),"0")</f>
        <v>0</v>
      </c>
      <c r="K201" s="29" t="str">
        <f>IFERROR((IFERROR(VLOOKUP($A201,Массив!$A$6:$BH$500,K$1,FALSE),"0")/IFERROR(VLOOKUP($B201,Массив2!$A$6:$BH$500,K$1,FALSE),VLOOKUP($A201,Массив!$A$6:$BH$500,K$1,FALSE)/4)*100-100),"0")</f>
        <v>0</v>
      </c>
      <c r="L201" s="29" t="str">
        <f>IFERROR((IFERROR(VLOOKUP($A201,Массив!$A$6:$BH$500,L$1,FALSE),"0")/IFERROR(VLOOKUP($B201,Массив2!$A$6:$BH$500,L$1,FALSE),VLOOKUP($A201,Массив!$A$6:$BH$500,L$1,FALSE)/4)*100-100),"0")</f>
        <v>0</v>
      </c>
      <c r="M201" s="29" t="str">
        <f>IFERROR((IFERROR(VLOOKUP($A201,Массив!$A$6:$BH$500,M$1,FALSE),"0")/IFERROR(VLOOKUP($B201,Массив2!$A$6:$BH$500,M$1,FALSE),VLOOKUP($A201,Массив!$A$6:$BH$500,M$1,FALSE)/4)*100-100),"0")</f>
        <v>0</v>
      </c>
      <c r="N201" s="29" t="str">
        <f>IFERROR((IFERROR(VLOOKUP($A201,Массив!$A$6:$BH$500,N$1,FALSE),"0")/IFERROR(VLOOKUP($B201,Массив2!$A$6:$BH$500,N$1,FALSE),VLOOKUP($A201,Массив!$A$6:$BH$500,N$1,FALSE)/4)*100-100),"0")</f>
        <v>0</v>
      </c>
      <c r="O201" s="28" t="str">
        <f>IFERROR((IFERROR(VLOOKUP($A201,Массив!$A$6:$BH$500,O$1,FALSE),"0")/IFERROR(VLOOKUP($B201,Массив2!$A$6:$BH$500,O$1,FALSE),VLOOKUP($A201,Массив!$A$6:$BH$500,O$1,FALSE)/4)*100-100),"0")</f>
        <v>0</v>
      </c>
      <c r="P201" s="28" t="str">
        <f>IFERROR((IFERROR(VLOOKUP($A201,Массив!$A$6:$BH$500,P$1,FALSE),"0")/IFERROR(VLOOKUP($B201,Массив2!$A$6:$BH$500,P$1,FALSE),VLOOKUP($A201,Массив!$A$6:$BH$500,P$1,FALSE)/4)*100-100),"0")</f>
        <v>0</v>
      </c>
      <c r="Q201" s="28" t="str">
        <f>IFERROR((IFERROR(VLOOKUP($A201,Массив!$A$6:$BH$500,Q$1,FALSE),"0")/IFERROR(VLOOKUP($B201,Массив2!$A$6:$BH$500,Q$1,FALSE),VLOOKUP($A201,Массив!$A$6:$BH$500,Q$1,FALSE)/4)*100-100),"0")</f>
        <v>0</v>
      </c>
      <c r="R201" s="28" t="str">
        <f>IFERROR((IFERROR(VLOOKUP($A201,Массив!$A$6:$BH$500,R$1,FALSE),"0")/IFERROR(VLOOKUP($B201,Массив2!$A$6:$BH$500,R$1,FALSE),VLOOKUP($A201,Массив!$A$6:$BH$500,R$1,FALSE)/4)*100-100),"0")</f>
        <v>0</v>
      </c>
      <c r="S201" s="13" t="str">
        <f>IFERROR((IFERROR(VLOOKUP($A201,Массив!$A$6:$BH$500,S$1,FALSE),"0")/IFERROR(VLOOKUP($B201,Массив2!$A$6:$BH$500,S$1,FALSE),VLOOKUP($A201,Массив!$A$6:$BH$500,S$1,FALSE)/4)*100-100),"0")</f>
        <v>0</v>
      </c>
      <c r="T201" s="28" t="str">
        <f>IFERROR((IFERROR(VLOOKUP($A201,Массив!$A$6:$BH$500,T$1,FALSE),"0")/IFERROR(VLOOKUP($B201,Массив2!$A$6:$BH$500,T$1,FALSE),VLOOKUP($A201,Массив!$A$6:$BH$500,T$1,FALSE)/4)*100-100),"0")</f>
        <v>0</v>
      </c>
    </row>
    <row r="202" spans="1:20" ht="25.5" x14ac:dyDescent="0.25">
      <c r="A202" s="76" t="s">
        <v>416</v>
      </c>
      <c r="B202" s="77" t="s">
        <v>426</v>
      </c>
      <c r="C202" s="76"/>
      <c r="D202" s="19" t="s">
        <v>632</v>
      </c>
      <c r="E202" s="92" t="s">
        <v>416</v>
      </c>
      <c r="F202" s="27" t="str">
        <f>IFERROR((IFERROR(VLOOKUP($A202,Массив!$A$6:$BH$500,F$1,FALSE),"0")/IFERROR(VLOOKUP($B202,Массив2!$A$6:$BH$500,F$1,FALSE),VLOOKUP($A202,Массив!$A$6:$BH$500,F$1,FALSE)/4)*100-100),"0")</f>
        <v>0</v>
      </c>
      <c r="G202" s="28" t="str">
        <f>IFERROR((IFERROR(VLOOKUP($A202,Массив!$A$6:$BH$500,G$1,FALSE),"0")/IFERROR(VLOOKUP($B202,Массив2!$A$6:$BH$500,G$1,FALSE),VLOOKUP($A202,Массив!$A$6:$BH$500,G$1,FALSE)/4)*100-100),"0")</f>
        <v>0</v>
      </c>
      <c r="H202" s="28" t="str">
        <f>IFERROR((IFERROR(VLOOKUP($A202,Массив!$A$6:$BH$500,H$1,FALSE),"0")/IFERROR(VLOOKUP($B202,Массив2!$A$6:$BH$500,H$1,FALSE),VLOOKUP($A202,Массив!$A$6:$BH$500,H$1,FALSE)/4)*100-100),"0")</f>
        <v>0</v>
      </c>
      <c r="I202" s="28" t="str">
        <f>IFERROR((IFERROR(VLOOKUP($A202,Массив!$A$6:$BH$500,I$1,FALSE),"0")/IFERROR(VLOOKUP($B202,Массив2!$A$6:$BH$500,I$1,FALSE),VLOOKUP($A202,Массив!$A$6:$BH$500,I$1,FALSE)/4)*100-100),"0")</f>
        <v>0</v>
      </c>
      <c r="J202" s="48" t="str">
        <f>IFERROR((IFERROR(VLOOKUP($A202,Массив!$A$6:$BH$500,J$1,FALSE),"0")/IFERROR(VLOOKUP($B202,Массив2!$A$6:$BH$500,J$1,FALSE),VLOOKUP($A202,Массив!$A$6:$BH$500,J$1,FALSE)/4)*100-100),"0")</f>
        <v>0</v>
      </c>
      <c r="K202" s="48" t="str">
        <f>IFERROR((IFERROR(VLOOKUP($A202,Массив!$A$6:$BH$500,K$1,FALSE),"0")/IFERROR(VLOOKUP($B202,Массив2!$A$6:$BH$500,K$1,FALSE),VLOOKUP($A202,Массив!$A$6:$BH$500,K$1,FALSE)/4)*100-100),"0")</f>
        <v>0</v>
      </c>
      <c r="L202" s="29" t="str">
        <f>IFERROR((IFERROR(VLOOKUP($A202,Массив!$A$6:$BH$500,L$1,FALSE),"0")/IFERROR(VLOOKUP($B202,Массив2!$A$6:$BH$500,L$1,FALSE),VLOOKUP($A202,Массив!$A$6:$BH$500,L$1,FALSE)/4)*100-100),"0")</f>
        <v>0</v>
      </c>
      <c r="M202" s="29" t="str">
        <f>IFERROR((IFERROR(VLOOKUP($A202,Массив!$A$6:$BH$500,M$1,FALSE),"0")/IFERROR(VLOOKUP($B202,Массив2!$A$6:$BH$500,M$1,FALSE),VLOOKUP($A202,Массив!$A$6:$BH$500,M$1,FALSE)/4)*100-100),"0")</f>
        <v>0</v>
      </c>
      <c r="N202" s="48" t="str">
        <f>IFERROR((IFERROR(VLOOKUP($A202,Массив!$A$6:$BH$500,N$1,FALSE),"0")/IFERROR(VLOOKUP($B202,Массив2!$A$6:$BH$500,N$1,FALSE),VLOOKUP($A202,Массив!$A$6:$BH$500,N$1,FALSE)/4)*100-100),"0")</f>
        <v>0</v>
      </c>
      <c r="O202" s="28" t="str">
        <f>IFERROR((IFERROR(VLOOKUP($A202,Массив!$A$6:$BH$500,O$1,FALSE),"0")/IFERROR(VLOOKUP($B202,Массив2!$A$6:$BH$500,O$1,FALSE),VLOOKUP($A202,Массив!$A$6:$BH$500,O$1,FALSE)/4)*100-100),"0")</f>
        <v>0</v>
      </c>
      <c r="P202" s="28" t="str">
        <f>IFERROR((IFERROR(VLOOKUP($A202,Массив!$A$6:$BH$500,P$1,FALSE),"0")/IFERROR(VLOOKUP($B202,Массив2!$A$6:$BH$500,P$1,FALSE),VLOOKUP($A202,Массив!$A$6:$BH$500,P$1,FALSE)/4)*100-100),"0")</f>
        <v>0</v>
      </c>
      <c r="Q202" s="28" t="str">
        <f>IFERROR((IFERROR(VLOOKUP($A202,Массив!$A$6:$BH$500,Q$1,FALSE),"0")/IFERROR(VLOOKUP($B202,Массив2!$A$6:$BH$500,Q$1,FALSE),VLOOKUP($A202,Массив!$A$6:$BH$500,Q$1,FALSE)/4)*100-100),"0")</f>
        <v>0</v>
      </c>
      <c r="R202" s="28" t="str">
        <f>IFERROR((IFERROR(VLOOKUP($A202,Массив!$A$6:$BH$500,R$1,FALSE),"0")/IFERROR(VLOOKUP($B202,Массив2!$A$6:$BH$500,R$1,FALSE),VLOOKUP($A202,Массив!$A$6:$BH$500,R$1,FALSE)/4)*100-100),"0")</f>
        <v>0</v>
      </c>
      <c r="S202" s="13" t="str">
        <f>IFERROR((IFERROR(VLOOKUP($A202,Массив!$A$6:$BH$500,S$1,FALSE),"0")/IFERROR(VLOOKUP($B202,Массив2!$A$6:$BH$500,S$1,FALSE),VLOOKUP($A202,Массив!$A$6:$BH$500,S$1,FALSE)/4)*100-100),"0")</f>
        <v>0</v>
      </c>
      <c r="T202" s="28" t="str">
        <f>IFERROR((IFERROR(VLOOKUP($A202,Массив!$A$6:$BH$500,T$1,FALSE),"0")/IFERROR(VLOOKUP($B202,Массив2!$A$6:$BH$500,T$1,FALSE),VLOOKUP($A202,Массив!$A$6:$BH$500,T$1,FALSE)/4)*100-100),"0")</f>
        <v>0</v>
      </c>
    </row>
    <row r="203" spans="1:20" ht="25.5" x14ac:dyDescent="0.25">
      <c r="A203" s="76" t="s">
        <v>417</v>
      </c>
      <c r="B203" s="77" t="s">
        <v>427</v>
      </c>
      <c r="C203" s="76"/>
      <c r="D203" s="21" t="s">
        <v>107</v>
      </c>
      <c r="E203" s="92" t="s">
        <v>417</v>
      </c>
      <c r="F203" s="27" t="str">
        <f>IFERROR((IFERROR(VLOOKUP($A203,Массив!$A$6:$BH$500,F$1,FALSE),"0")/IFERROR(VLOOKUP($B203,Массив2!$A$6:$BH$500,F$1,FALSE),VLOOKUP($A203,Массив!$A$6:$BH$500,F$1,FALSE)/4)*100-100),"0")</f>
        <v>0</v>
      </c>
      <c r="G203" s="28" t="str">
        <f>IFERROR((IFERROR(VLOOKUP($A203,Массив!$A$6:$BH$500,G$1,FALSE),"0")/IFERROR(VLOOKUP($B203,Массив2!$A$6:$BH$500,G$1,FALSE),VLOOKUP($A203,Массив!$A$6:$BH$500,G$1,FALSE)/4)*100-100),"0")</f>
        <v>0</v>
      </c>
      <c r="H203" s="28" t="str">
        <f>IFERROR((IFERROR(VLOOKUP($A203,Массив!$A$6:$BH$500,H$1,FALSE),"0")/IFERROR(VLOOKUP($B203,Массив2!$A$6:$BH$500,H$1,FALSE),VLOOKUP($A203,Массив!$A$6:$BH$500,H$1,FALSE)/4)*100-100),"0")</f>
        <v>0</v>
      </c>
      <c r="I203" s="28" t="str">
        <f>IFERROR((IFERROR(VLOOKUP($A203,Массив!$A$6:$BH$500,I$1,FALSE),"0")/IFERROR(VLOOKUP($B203,Массив2!$A$6:$BH$500,I$1,FALSE),VLOOKUP($A203,Массив!$A$6:$BH$500,I$1,FALSE)/4)*100-100),"0")</f>
        <v>0</v>
      </c>
      <c r="J203" s="48" t="str">
        <f>IFERROR((IFERROR(VLOOKUP($A203,Массив!$A$6:$BH$500,J$1,FALSE),"0")/IFERROR(VLOOKUP($B203,Массив2!$A$6:$BH$500,J$1,FALSE),VLOOKUP($A203,Массив!$A$6:$BH$500,J$1,FALSE)/4)*100-100),"0")</f>
        <v>0</v>
      </c>
      <c r="K203" s="48" t="str">
        <f>IFERROR((IFERROR(VLOOKUP($A203,Массив!$A$6:$BH$500,K$1,FALSE),"0")/IFERROR(VLOOKUP($B203,Массив2!$A$6:$BH$500,K$1,FALSE),VLOOKUP($A203,Массив!$A$6:$BH$500,K$1,FALSE)/4)*100-100),"0")</f>
        <v>0</v>
      </c>
      <c r="L203" s="29" t="str">
        <f>IFERROR((IFERROR(VLOOKUP($A203,Массив!$A$6:$BH$500,L$1,FALSE),"0")/IFERROR(VLOOKUP($B203,Массив2!$A$6:$BH$500,L$1,FALSE),VLOOKUP($A203,Массив!$A$6:$BH$500,L$1,FALSE)/4)*100-100),"0")</f>
        <v>0</v>
      </c>
      <c r="M203" s="29" t="str">
        <f>IFERROR((IFERROR(VLOOKUP($A203,Массив!$A$6:$BH$500,M$1,FALSE),"0")/IFERROR(VLOOKUP($B203,Массив2!$A$6:$BH$500,M$1,FALSE),VLOOKUP($A203,Массив!$A$6:$BH$500,M$1,FALSE)/4)*100-100),"0")</f>
        <v>0</v>
      </c>
      <c r="N203" s="48" t="str">
        <f>IFERROR((IFERROR(VLOOKUP($A203,Массив!$A$6:$BH$500,N$1,FALSE),"0")/IFERROR(VLOOKUP($B203,Массив2!$A$6:$BH$500,N$1,FALSE),VLOOKUP($A203,Массив!$A$6:$BH$500,N$1,FALSE)/4)*100-100),"0")</f>
        <v>0</v>
      </c>
      <c r="O203" s="28" t="str">
        <f>IFERROR((IFERROR(VLOOKUP($A203,Массив!$A$6:$BH$500,O$1,FALSE),"0")/IFERROR(VLOOKUP($B203,Массив2!$A$6:$BH$500,O$1,FALSE),VLOOKUP($A203,Массив!$A$6:$BH$500,O$1,FALSE)/4)*100-100),"0")</f>
        <v>0</v>
      </c>
      <c r="P203" s="28" t="str">
        <f>IFERROR((IFERROR(VLOOKUP($A203,Массив!$A$6:$BH$500,P$1,FALSE),"0")/IFERROR(VLOOKUP($B203,Массив2!$A$6:$BH$500,P$1,FALSE),VLOOKUP($A203,Массив!$A$6:$BH$500,P$1,FALSE)/4)*100-100),"0")</f>
        <v>0</v>
      </c>
      <c r="Q203" s="28" t="str">
        <f>IFERROR((IFERROR(VLOOKUP($A203,Массив!$A$6:$BH$500,Q$1,FALSE),"0")/IFERROR(VLOOKUP($B203,Массив2!$A$6:$BH$500,Q$1,FALSE),VLOOKUP($A203,Массив!$A$6:$BH$500,Q$1,FALSE)/4)*100-100),"0")</f>
        <v>0</v>
      </c>
      <c r="R203" s="28" t="str">
        <f>IFERROR((IFERROR(VLOOKUP($A203,Массив!$A$6:$BH$500,R$1,FALSE),"0")/IFERROR(VLOOKUP($B203,Массив2!$A$6:$BH$500,R$1,FALSE),VLOOKUP($A203,Массив!$A$6:$BH$500,R$1,FALSE)/4)*100-100),"0")</f>
        <v>0</v>
      </c>
      <c r="S203" s="13" t="str">
        <f>IFERROR((IFERROR(VLOOKUP($A203,Массив!$A$6:$BH$500,S$1,FALSE),"0")/IFERROR(VLOOKUP($B203,Массив2!$A$6:$BH$500,S$1,FALSE),VLOOKUP($A203,Массив!$A$6:$BH$500,S$1,FALSE)/4)*100-100),"0")</f>
        <v>0</v>
      </c>
      <c r="T203" s="28" t="str">
        <f>IFERROR((IFERROR(VLOOKUP($A203,Массив!$A$6:$BH$500,T$1,FALSE),"0")/IFERROR(VLOOKUP($B203,Массив2!$A$6:$BH$500,T$1,FALSE),VLOOKUP($A203,Массив!$A$6:$BH$500,T$1,FALSE)/4)*100-100),"0")</f>
        <v>0</v>
      </c>
    </row>
    <row r="204" spans="1:20" x14ac:dyDescent="0.25">
      <c r="A204" s="76" t="s">
        <v>418</v>
      </c>
      <c r="B204" s="77" t="s">
        <v>428</v>
      </c>
      <c r="C204" s="76"/>
      <c r="D204" s="21" t="s">
        <v>63</v>
      </c>
      <c r="E204" s="92" t="s">
        <v>418</v>
      </c>
      <c r="F204" s="27" t="str">
        <f>IFERROR((IFERROR(VLOOKUP($A204,Массив!$A$6:$BH$500,F$1,FALSE),"0")/IFERROR(VLOOKUP($B204,Массив2!$A$6:$BH$500,F$1,FALSE),VLOOKUP($A204,Массив!$A$6:$BH$500,F$1,FALSE)/4)*100-100),"0")</f>
        <v>0</v>
      </c>
      <c r="G204" s="28" t="str">
        <f>IFERROR((IFERROR(VLOOKUP($A204,Массив!$A$6:$BH$500,G$1,FALSE),"0")/IFERROR(VLOOKUP($B204,Массив2!$A$6:$BH$500,G$1,FALSE),VLOOKUP($A204,Массив!$A$6:$BH$500,G$1,FALSE)/4)*100-100),"0")</f>
        <v>0</v>
      </c>
      <c r="H204" s="28" t="str">
        <f>IFERROR((IFERROR(VLOOKUP($A204,Массив!$A$6:$BH$500,H$1,FALSE),"0")/IFERROR(VLOOKUP($B204,Массив2!$A$6:$BH$500,H$1,FALSE),VLOOKUP($A204,Массив!$A$6:$BH$500,H$1,FALSE)/4)*100-100),"0")</f>
        <v>0</v>
      </c>
      <c r="I204" s="28" t="str">
        <f>IFERROR((IFERROR(VLOOKUP($A204,Массив!$A$6:$BH$500,I$1,FALSE),"0")/IFERROR(VLOOKUP($B204,Массив2!$A$6:$BH$500,I$1,FALSE),VLOOKUP($A204,Массив!$A$6:$BH$500,I$1,FALSE)/4)*100-100),"0")</f>
        <v>0</v>
      </c>
      <c r="J204" s="29" t="str">
        <f>IFERROR((IFERROR(VLOOKUP($A204,Массив!$A$6:$BH$500,J$1,FALSE),"0")/IFERROR(VLOOKUP($B204,Массив2!$A$6:$BH$500,J$1,FALSE),VLOOKUP($A204,Массив!$A$6:$BH$500,J$1,FALSE)/4)*100-100),"0")</f>
        <v>0</v>
      </c>
      <c r="K204" s="29" t="str">
        <f>IFERROR((IFERROR(VLOOKUP($A204,Массив!$A$6:$BH$500,K$1,FALSE),"0")/IFERROR(VLOOKUP($B204,Массив2!$A$6:$BH$500,K$1,FALSE),VLOOKUP($A204,Массив!$A$6:$BH$500,K$1,FALSE)/4)*100-100),"0")</f>
        <v>0</v>
      </c>
      <c r="L204" s="29" t="str">
        <f>IFERROR((IFERROR(VLOOKUP($A204,Массив!$A$6:$BH$500,L$1,FALSE),"0")/IFERROR(VLOOKUP($B204,Массив2!$A$6:$BH$500,L$1,FALSE),VLOOKUP($A204,Массив!$A$6:$BH$500,L$1,FALSE)/4)*100-100),"0")</f>
        <v>0</v>
      </c>
      <c r="M204" s="29" t="str">
        <f>IFERROR((IFERROR(VLOOKUP($A204,Массив!$A$6:$BH$500,M$1,FALSE),"0")/IFERROR(VLOOKUP($B204,Массив2!$A$6:$BH$500,M$1,FALSE),VLOOKUP($A204,Массив!$A$6:$BH$500,M$1,FALSE)/4)*100-100),"0")</f>
        <v>0</v>
      </c>
      <c r="N204" s="29" t="str">
        <f>IFERROR((IFERROR(VLOOKUP($A204,Массив!$A$6:$BH$500,N$1,FALSE),"0")/IFERROR(VLOOKUP($B204,Массив2!$A$6:$BH$500,N$1,FALSE),VLOOKUP($A204,Массив!$A$6:$BH$500,N$1,FALSE)/4)*100-100),"0")</f>
        <v>0</v>
      </c>
      <c r="O204" s="28" t="str">
        <f>IFERROR((IFERROR(VLOOKUP($A204,Массив!$A$6:$BH$500,O$1,FALSE),"0")/IFERROR(VLOOKUP($B204,Массив2!$A$6:$BH$500,O$1,FALSE),VLOOKUP($A204,Массив!$A$6:$BH$500,O$1,FALSE)/4)*100-100),"0")</f>
        <v>0</v>
      </c>
      <c r="P204" s="28" t="str">
        <f>IFERROR((IFERROR(VLOOKUP($A204,Массив!$A$6:$BH$500,P$1,FALSE),"0")/IFERROR(VLOOKUP($B204,Массив2!$A$6:$BH$500,P$1,FALSE),VLOOKUP($A204,Массив!$A$6:$BH$500,P$1,FALSE)/4)*100-100),"0")</f>
        <v>0</v>
      </c>
      <c r="Q204" s="28" t="str">
        <f>IFERROR((IFERROR(VLOOKUP($A204,Массив!$A$6:$BH$500,Q$1,FALSE),"0")/IFERROR(VLOOKUP($B204,Массив2!$A$6:$BH$500,Q$1,FALSE),VLOOKUP($A204,Массив!$A$6:$BH$500,Q$1,FALSE)/4)*100-100),"0")</f>
        <v>0</v>
      </c>
      <c r="R204" s="28" t="str">
        <f>IFERROR((IFERROR(VLOOKUP($A204,Массив!$A$6:$BH$500,R$1,FALSE),"0")/IFERROR(VLOOKUP($B204,Массив2!$A$6:$BH$500,R$1,FALSE),VLOOKUP($A204,Массив!$A$6:$BH$500,R$1,FALSE)/4)*100-100),"0")</f>
        <v>0</v>
      </c>
      <c r="S204" s="13" t="str">
        <f>IFERROR((IFERROR(VLOOKUP($A204,Массив!$A$6:$BH$500,S$1,FALSE),"0")/IFERROR(VLOOKUP($B204,Массив2!$A$6:$BH$500,S$1,FALSE),VLOOKUP($A204,Массив!$A$6:$BH$500,S$1,FALSE)/4)*100-100),"0")</f>
        <v>0</v>
      </c>
      <c r="T204" s="28" t="str">
        <f>IFERROR((IFERROR(VLOOKUP($A204,Массив!$A$6:$BH$500,T$1,FALSE),"0")/IFERROR(VLOOKUP($B204,Массив2!$A$6:$BH$500,T$1,FALSE),VLOOKUP($A204,Массив!$A$6:$BH$500,T$1,FALSE)/4)*100-100),"0")</f>
        <v>0</v>
      </c>
    </row>
    <row r="205" spans="1:20" ht="25.5" x14ac:dyDescent="0.25">
      <c r="A205" s="76" t="s">
        <v>419</v>
      </c>
      <c r="B205" s="77" t="s">
        <v>429</v>
      </c>
      <c r="C205" s="76"/>
      <c r="D205" s="21" t="s">
        <v>162</v>
      </c>
      <c r="E205" s="92" t="s">
        <v>419</v>
      </c>
      <c r="F205" s="27" t="str">
        <f>IFERROR((IFERROR(VLOOKUP($A205,Массив!$A$6:$BH$500,F$1,FALSE),"0")/IFERROR(VLOOKUP($B205,Массив2!$A$6:$BH$500,F$1,FALSE),VLOOKUP($A205,Массив!$A$6:$BH$500,F$1,FALSE)/4)*100-100),"0")</f>
        <v>0</v>
      </c>
      <c r="G205" s="28" t="str">
        <f>IFERROR((IFERROR(VLOOKUP($A205,Массив!$A$6:$BH$500,G$1,FALSE),"0")/IFERROR(VLOOKUP($B205,Массив2!$A$6:$BH$500,G$1,FALSE),VLOOKUP($A205,Массив!$A$6:$BH$500,G$1,FALSE)/4)*100-100),"0")</f>
        <v>0</v>
      </c>
      <c r="H205" s="28" t="str">
        <f>IFERROR((IFERROR(VLOOKUP($A205,Массив!$A$6:$BH$500,H$1,FALSE),"0")/IFERROR(VLOOKUP($B205,Массив2!$A$6:$BH$500,H$1,FALSE),VLOOKUP($A205,Массив!$A$6:$BH$500,H$1,FALSE)/4)*100-100),"0")</f>
        <v>0</v>
      </c>
      <c r="I205" s="28" t="str">
        <f>IFERROR((IFERROR(VLOOKUP($A205,Массив!$A$6:$BH$500,I$1,FALSE),"0")/IFERROR(VLOOKUP($B205,Массив2!$A$6:$BH$500,I$1,FALSE),VLOOKUP($A205,Массив!$A$6:$BH$500,I$1,FALSE)/4)*100-100),"0")</f>
        <v>0</v>
      </c>
      <c r="J205" s="29" t="str">
        <f>IFERROR((IFERROR(VLOOKUP($A205,Массив!$A$6:$BH$500,J$1,FALSE),"0")/IFERROR(VLOOKUP($B205,Массив2!$A$6:$BH$500,J$1,FALSE),VLOOKUP($A205,Массив!$A$6:$BH$500,J$1,FALSE)/4)*100-100),"0")</f>
        <v>0</v>
      </c>
      <c r="K205" s="29" t="str">
        <f>IFERROR((IFERROR(VLOOKUP($A205,Массив!$A$6:$BH$500,K$1,FALSE),"0")/IFERROR(VLOOKUP($B205,Массив2!$A$6:$BH$500,K$1,FALSE),VLOOKUP($A205,Массив!$A$6:$BH$500,K$1,FALSE)/4)*100-100),"0")</f>
        <v>0</v>
      </c>
      <c r="L205" s="29" t="str">
        <f>IFERROR((IFERROR(VLOOKUP($A205,Массив!$A$6:$BH$500,L$1,FALSE),"0")/IFERROR(VLOOKUP($B205,Массив2!$A$6:$BH$500,L$1,FALSE),VLOOKUP($A205,Массив!$A$6:$BH$500,L$1,FALSE)/4)*100-100),"0")</f>
        <v>0</v>
      </c>
      <c r="M205" s="29" t="str">
        <f>IFERROR((IFERROR(VLOOKUP($A205,Массив!$A$6:$BH$500,M$1,FALSE),"0")/IFERROR(VLOOKUP($B205,Массив2!$A$6:$BH$500,M$1,FALSE),VLOOKUP($A205,Массив!$A$6:$BH$500,M$1,FALSE)/4)*100-100),"0")</f>
        <v>0</v>
      </c>
      <c r="N205" s="29" t="str">
        <f>IFERROR((IFERROR(VLOOKUP($A205,Массив!$A$6:$BH$500,N$1,FALSE),"0")/IFERROR(VLOOKUP($B205,Массив2!$A$6:$BH$500,N$1,FALSE),VLOOKUP($A205,Массив!$A$6:$BH$500,N$1,FALSE)/4)*100-100),"0")</f>
        <v>0</v>
      </c>
      <c r="O205" s="28" t="str">
        <f>IFERROR((IFERROR(VLOOKUP($A205,Массив!$A$6:$BH$500,O$1,FALSE),"0")/IFERROR(VLOOKUP($B205,Массив2!$A$6:$BH$500,O$1,FALSE),VLOOKUP($A205,Массив!$A$6:$BH$500,O$1,FALSE)/4)*100-100),"0")</f>
        <v>0</v>
      </c>
      <c r="P205" s="28" t="str">
        <f>IFERROR((IFERROR(VLOOKUP($A205,Массив!$A$6:$BH$500,P$1,FALSE),"0")/IFERROR(VLOOKUP($B205,Массив2!$A$6:$BH$500,P$1,FALSE),VLOOKUP($A205,Массив!$A$6:$BH$500,P$1,FALSE)/4)*100-100),"0")</f>
        <v>0</v>
      </c>
      <c r="Q205" s="28" t="str">
        <f>IFERROR((IFERROR(VLOOKUP($A205,Массив!$A$6:$BH$500,Q$1,FALSE),"0")/IFERROR(VLOOKUP($B205,Массив2!$A$6:$BH$500,Q$1,FALSE),VLOOKUP($A205,Массив!$A$6:$BH$500,Q$1,FALSE)/4)*100-100),"0")</f>
        <v>0</v>
      </c>
      <c r="R205" s="28" t="str">
        <f>IFERROR((IFERROR(VLOOKUP($A205,Массив!$A$6:$BH$500,R$1,FALSE),"0")/IFERROR(VLOOKUP($B205,Массив2!$A$6:$BH$500,R$1,FALSE),VLOOKUP($A205,Массив!$A$6:$BH$500,R$1,FALSE)/4)*100-100),"0")</f>
        <v>0</v>
      </c>
      <c r="S205" s="13" t="str">
        <f>IFERROR((IFERROR(VLOOKUP($A205,Массив!$A$6:$BH$500,S$1,FALSE),"0")/IFERROR(VLOOKUP($B205,Массив2!$A$6:$BH$500,S$1,FALSE),VLOOKUP($A205,Массив!$A$6:$BH$500,S$1,FALSE)/4)*100-100),"0")</f>
        <v>0</v>
      </c>
      <c r="T205" s="28" t="str">
        <f>IFERROR((IFERROR(VLOOKUP($A205,Массив!$A$6:$BH$500,T$1,FALSE),"0")/IFERROR(VLOOKUP($B205,Массив2!$A$6:$BH$500,T$1,FALSE),VLOOKUP($A205,Массив!$A$6:$BH$500,T$1,FALSE)/4)*100-100),"0")</f>
        <v>0</v>
      </c>
    </row>
    <row r="206" spans="1:20" ht="38.25" x14ac:dyDescent="0.25">
      <c r="A206" s="76" t="s">
        <v>420</v>
      </c>
      <c r="B206" s="77" t="s">
        <v>430</v>
      </c>
      <c r="C206" s="76"/>
      <c r="D206" s="65" t="s">
        <v>163</v>
      </c>
      <c r="E206" s="92" t="s">
        <v>420</v>
      </c>
      <c r="F206" s="27" t="str">
        <f>IFERROR((IFERROR(VLOOKUP($A206,Массив!$A$6:$BH$500,F$1,FALSE),"0")/IFERROR(VLOOKUP($B206,Массив2!$A$6:$BH$500,F$1,FALSE),VLOOKUP($A206,Массив!$A$6:$BH$500,F$1,FALSE)/4)*100-100),"0")</f>
        <v>0</v>
      </c>
      <c r="G206" s="28" t="str">
        <f>IFERROR((IFERROR(VLOOKUP($A206,Массив!$A$6:$BH$500,G$1,FALSE),"0")/IFERROR(VLOOKUP($B206,Массив2!$A$6:$BH$500,G$1,FALSE),VLOOKUP($A206,Массив!$A$6:$BH$500,G$1,FALSE)/4)*100-100),"0")</f>
        <v>0</v>
      </c>
      <c r="H206" s="28" t="str">
        <f>IFERROR((IFERROR(VLOOKUP($A206,Массив!$A$6:$BH$500,H$1,FALSE),"0")/IFERROR(VLOOKUP($B206,Массив2!$A$6:$BH$500,H$1,FALSE),VLOOKUP($A206,Массив!$A$6:$BH$500,H$1,FALSE)/4)*100-100),"0")</f>
        <v>0</v>
      </c>
      <c r="I206" s="28" t="str">
        <f>IFERROR((IFERROR(VLOOKUP($A206,Массив!$A$6:$BH$500,I$1,FALSE),"0")/IFERROR(VLOOKUP($B206,Массив2!$A$6:$BH$500,I$1,FALSE),VLOOKUP($A206,Массив!$A$6:$BH$500,I$1,FALSE)/4)*100-100),"0")</f>
        <v>0</v>
      </c>
      <c r="J206" s="48" t="str">
        <f>IFERROR((IFERROR(VLOOKUP($A206,Массив!$A$6:$BH$500,J$1,FALSE),"0")/IFERROR(VLOOKUP($B206,Массив2!$A$6:$BH$500,J$1,FALSE),VLOOKUP($A206,Массив!$A$6:$BH$500,J$1,FALSE)/4)*100-100),"0")</f>
        <v>0</v>
      </c>
      <c r="K206" s="48" t="str">
        <f>IFERROR((IFERROR(VLOOKUP($A206,Массив!$A$6:$BH$500,K$1,FALSE),"0")/IFERROR(VLOOKUP($B206,Массив2!$A$6:$BH$500,K$1,FALSE),VLOOKUP($A206,Массив!$A$6:$BH$500,K$1,FALSE)/4)*100-100),"0")</f>
        <v>0</v>
      </c>
      <c r="L206" s="29" t="str">
        <f>IFERROR((IFERROR(VLOOKUP($A206,Массив!$A$6:$BH$500,L$1,FALSE),"0")/IFERROR(VLOOKUP($B206,Массив2!$A$6:$BH$500,L$1,FALSE),VLOOKUP($A206,Массив!$A$6:$BH$500,L$1,FALSE)/4)*100-100),"0")</f>
        <v>0</v>
      </c>
      <c r="M206" s="29" t="str">
        <f>IFERROR((IFERROR(VLOOKUP($A206,Массив!$A$6:$BH$500,M$1,FALSE),"0")/IFERROR(VLOOKUP($B206,Массив2!$A$6:$BH$500,M$1,FALSE),VLOOKUP($A206,Массив!$A$6:$BH$500,M$1,FALSE)/4)*100-100),"0")</f>
        <v>0</v>
      </c>
      <c r="N206" s="48" t="str">
        <f>IFERROR((IFERROR(VLOOKUP($A206,Массив!$A$6:$BH$500,N$1,FALSE),"0")/IFERROR(VLOOKUP($B206,Массив2!$A$6:$BH$500,N$1,FALSE),VLOOKUP($A206,Массив!$A$6:$BH$500,N$1,FALSE)/4)*100-100),"0")</f>
        <v>0</v>
      </c>
      <c r="O206" s="28" t="str">
        <f>IFERROR((IFERROR(VLOOKUP($A206,Массив!$A$6:$BH$500,O$1,FALSE),"0")/IFERROR(VLOOKUP($B206,Массив2!$A$6:$BH$500,O$1,FALSE),VLOOKUP($A206,Массив!$A$6:$BH$500,O$1,FALSE)/4)*100-100),"0")</f>
        <v>0</v>
      </c>
      <c r="P206" s="28" t="str">
        <f>IFERROR((IFERROR(VLOOKUP($A206,Массив!$A$6:$BH$500,P$1,FALSE),"0")/IFERROR(VLOOKUP($B206,Массив2!$A$6:$BH$500,P$1,FALSE),VLOOKUP($A206,Массив!$A$6:$BH$500,P$1,FALSE)/4)*100-100),"0")</f>
        <v>0</v>
      </c>
      <c r="Q206" s="28" t="str">
        <f>IFERROR((IFERROR(VLOOKUP($A206,Массив!$A$6:$BH$500,Q$1,FALSE),"0")/IFERROR(VLOOKUP($B206,Массив2!$A$6:$BH$500,Q$1,FALSE),VLOOKUP($A206,Массив!$A$6:$BH$500,Q$1,FALSE)/4)*100-100),"0")</f>
        <v>0</v>
      </c>
      <c r="R206" s="28" t="str">
        <f>IFERROR((IFERROR(VLOOKUP($A206,Массив!$A$6:$BH$500,R$1,FALSE),"0")/IFERROR(VLOOKUP($B206,Массив2!$A$6:$BH$500,R$1,FALSE),VLOOKUP($A206,Массив!$A$6:$BH$500,R$1,FALSE)/4)*100-100),"0")</f>
        <v>0</v>
      </c>
      <c r="S206" s="13" t="str">
        <f>IFERROR((IFERROR(VLOOKUP($A206,Массив!$A$6:$BH$500,S$1,FALSE),"0")/IFERROR(VLOOKUP($B206,Массив2!$A$6:$BH$500,S$1,FALSE),VLOOKUP($A206,Массив!$A$6:$BH$500,S$1,FALSE)/4)*100-100),"0")</f>
        <v>0</v>
      </c>
      <c r="T206" s="28" t="str">
        <f>IFERROR((IFERROR(VLOOKUP($A206,Массив!$A$6:$BH$500,T$1,FALSE),"0")/IFERROR(VLOOKUP($B206,Массив2!$A$6:$BH$500,T$1,FALSE),VLOOKUP($A206,Массив!$A$6:$BH$500,T$1,FALSE)/4)*100-100),"0")</f>
        <v>0</v>
      </c>
    </row>
    <row r="207" spans="1:20" ht="38.25" x14ac:dyDescent="0.25">
      <c r="A207" s="76" t="s">
        <v>421</v>
      </c>
      <c r="B207" s="77" t="s">
        <v>431</v>
      </c>
      <c r="C207" s="76"/>
      <c r="D207" s="21" t="s">
        <v>633</v>
      </c>
      <c r="E207" s="92" t="s">
        <v>421</v>
      </c>
      <c r="F207" s="27" t="str">
        <f>IFERROR((IFERROR(VLOOKUP($A207,Массив!$A$6:$BH$500,F$1,FALSE),"0")/IFERROR(VLOOKUP($B207,Массив2!$A$6:$BH$500,F$1,FALSE),VLOOKUP($A207,Массив!$A$6:$BH$500,F$1,FALSE)/4)*100-100),"0")</f>
        <v>0</v>
      </c>
      <c r="G207" s="28" t="str">
        <f>IFERROR((IFERROR(VLOOKUP($A207,Массив!$A$6:$BH$500,G$1,FALSE),"0")/IFERROR(VLOOKUP($B207,Массив2!$A$6:$BH$500,G$1,FALSE),VLOOKUP($A207,Массив!$A$6:$BH$500,G$1,FALSE)/4)*100-100),"0")</f>
        <v>0</v>
      </c>
      <c r="H207" s="28" t="str">
        <f>IFERROR((IFERROR(VLOOKUP($A207,Массив!$A$6:$BH$500,H$1,FALSE),"0")/IFERROR(VLOOKUP($B207,Массив2!$A$6:$BH$500,H$1,FALSE),VLOOKUP($A207,Массив!$A$6:$BH$500,H$1,FALSE)/4)*100-100),"0")</f>
        <v>0</v>
      </c>
      <c r="I207" s="28" t="str">
        <f>IFERROR((IFERROR(VLOOKUP($A207,Массив!$A$6:$BH$500,I$1,FALSE),"0")/IFERROR(VLOOKUP($B207,Массив2!$A$6:$BH$500,I$1,FALSE),VLOOKUP($A207,Массив!$A$6:$BH$500,I$1,FALSE)/4)*100-100),"0")</f>
        <v>0</v>
      </c>
      <c r="J207" s="29" t="str">
        <f>IFERROR((IFERROR(VLOOKUP($A207,Массив!$A$6:$BH$500,J$1,FALSE),"0")/IFERROR(VLOOKUP($B207,Массив2!$A$6:$BH$500,J$1,FALSE),VLOOKUP($A207,Массив!$A$6:$BH$500,J$1,FALSE)/4)*100-100),"0")</f>
        <v>0</v>
      </c>
      <c r="K207" s="29" t="str">
        <f>IFERROR((IFERROR(VLOOKUP($A207,Массив!$A$6:$BH$500,K$1,FALSE),"0")/IFERROR(VLOOKUP($B207,Массив2!$A$6:$BH$500,K$1,FALSE),VLOOKUP($A207,Массив!$A$6:$BH$500,K$1,FALSE)/4)*100-100),"0")</f>
        <v>0</v>
      </c>
      <c r="L207" s="29" t="str">
        <f>IFERROR((IFERROR(VLOOKUP($A207,Массив!$A$6:$BH$500,L$1,FALSE),"0")/IFERROR(VLOOKUP($B207,Массив2!$A$6:$BH$500,L$1,FALSE),VLOOKUP($A207,Массив!$A$6:$BH$500,L$1,FALSE)/4)*100-100),"0")</f>
        <v>0</v>
      </c>
      <c r="M207" s="29" t="str">
        <f>IFERROR((IFERROR(VLOOKUP($A207,Массив!$A$6:$BH$500,M$1,FALSE),"0")/IFERROR(VLOOKUP($B207,Массив2!$A$6:$BH$500,M$1,FALSE),VLOOKUP($A207,Массив!$A$6:$BH$500,M$1,FALSE)/4)*100-100),"0")</f>
        <v>0</v>
      </c>
      <c r="N207" s="29" t="str">
        <f>IFERROR((IFERROR(VLOOKUP($A207,Массив!$A$6:$BH$500,N$1,FALSE),"0")/IFERROR(VLOOKUP($B207,Массив2!$A$6:$BH$500,N$1,FALSE),VLOOKUP($A207,Массив!$A$6:$BH$500,N$1,FALSE)/4)*100-100),"0")</f>
        <v>0</v>
      </c>
      <c r="O207" s="28" t="str">
        <f>IFERROR((IFERROR(VLOOKUP($A207,Массив!$A$6:$BH$500,O$1,FALSE),"0")/IFERROR(VLOOKUP($B207,Массив2!$A$6:$BH$500,O$1,FALSE),VLOOKUP($A207,Массив!$A$6:$BH$500,O$1,FALSE)/4)*100-100),"0")</f>
        <v>0</v>
      </c>
      <c r="P207" s="28" t="str">
        <f>IFERROR((IFERROR(VLOOKUP($A207,Массив!$A$6:$BH$500,P$1,FALSE),"0")/IFERROR(VLOOKUP($B207,Массив2!$A$6:$BH$500,P$1,FALSE),VLOOKUP($A207,Массив!$A$6:$BH$500,P$1,FALSE)/4)*100-100),"0")</f>
        <v>0</v>
      </c>
      <c r="Q207" s="28" t="str">
        <f>IFERROR((IFERROR(VLOOKUP($A207,Массив!$A$6:$BH$500,Q$1,FALSE),"0")/IFERROR(VLOOKUP($B207,Массив2!$A$6:$BH$500,Q$1,FALSE),VLOOKUP($A207,Массив!$A$6:$BH$500,Q$1,FALSE)/4)*100-100),"0")</f>
        <v>0</v>
      </c>
      <c r="R207" s="28" t="str">
        <f>IFERROR((IFERROR(VLOOKUP($A207,Массив!$A$6:$BH$500,R$1,FALSE),"0")/IFERROR(VLOOKUP($B207,Массив2!$A$6:$BH$500,R$1,FALSE),VLOOKUP($A207,Массив!$A$6:$BH$500,R$1,FALSE)/4)*100-100),"0")</f>
        <v>0</v>
      </c>
      <c r="S207" s="13" t="str">
        <f>IFERROR((IFERROR(VLOOKUP($A207,Массив!$A$6:$BH$500,S$1,FALSE),"0")/IFERROR(VLOOKUP($B207,Массив2!$A$6:$BH$500,S$1,FALSE),VLOOKUP($A207,Массив!$A$6:$BH$500,S$1,FALSE)/4)*100-100),"0")</f>
        <v>0</v>
      </c>
      <c r="T207" s="28" t="str">
        <f>IFERROR((IFERROR(VLOOKUP($A207,Массив!$A$6:$BH$500,T$1,FALSE),"0")/IFERROR(VLOOKUP($B207,Массив2!$A$6:$BH$500,T$1,FALSE),VLOOKUP($A207,Массив!$A$6:$BH$500,T$1,FALSE)/4)*100-100),"0")</f>
        <v>0</v>
      </c>
    </row>
    <row r="208" spans="1:20" x14ac:dyDescent="0.25">
      <c r="A208" s="76" t="s">
        <v>422</v>
      </c>
      <c r="B208" s="77" t="s">
        <v>432</v>
      </c>
      <c r="C208" s="76"/>
      <c r="D208" s="19" t="s">
        <v>634</v>
      </c>
      <c r="E208" s="92" t="s">
        <v>422</v>
      </c>
      <c r="F208" s="27" t="str">
        <f>IFERROR((IFERROR(VLOOKUP($A208,Массив!$A$6:$BH$500,F$1,FALSE),"0")/IFERROR(VLOOKUP($B208,Массив2!$A$6:$BH$500,F$1,FALSE),VLOOKUP($A208,Массив!$A$6:$BH$500,F$1,FALSE)/4)*100-100),"0")</f>
        <v>0</v>
      </c>
      <c r="G208" s="28" t="str">
        <f>IFERROR((IFERROR(VLOOKUP($A208,Массив!$A$6:$BH$500,G$1,FALSE),"0")/IFERROR(VLOOKUP($B208,Массив2!$A$6:$BH$500,G$1,FALSE),VLOOKUP($A208,Массив!$A$6:$BH$500,G$1,FALSE)/4)*100-100),"0")</f>
        <v>0</v>
      </c>
      <c r="H208" s="28" t="str">
        <f>IFERROR((IFERROR(VLOOKUP($A208,Массив!$A$6:$BH$500,H$1,FALSE),"0")/IFERROR(VLOOKUP($B208,Массив2!$A$6:$BH$500,H$1,FALSE),VLOOKUP($A208,Массив!$A$6:$BH$500,H$1,FALSE)/4)*100-100),"0")</f>
        <v>0</v>
      </c>
      <c r="I208" s="28" t="str">
        <f>IFERROR((IFERROR(VLOOKUP($A208,Массив!$A$6:$BH$500,I$1,FALSE),"0")/IFERROR(VLOOKUP($B208,Массив2!$A$6:$BH$500,I$1,FALSE),VLOOKUP($A208,Массив!$A$6:$BH$500,I$1,FALSE)/4)*100-100),"0")</f>
        <v>0</v>
      </c>
      <c r="J208" s="29" t="str">
        <f>IFERROR((IFERROR(VLOOKUP($A208,Массив!$A$6:$BH$500,J$1,FALSE),"0")/IFERROR(VLOOKUP($B208,Массив2!$A$6:$BH$500,J$1,FALSE),VLOOKUP($A208,Массив!$A$6:$BH$500,J$1,FALSE)/4)*100-100),"0")</f>
        <v>0</v>
      </c>
      <c r="K208" s="29" t="str">
        <f>IFERROR((IFERROR(VLOOKUP($A208,Массив!$A$6:$BH$500,K$1,FALSE),"0")/IFERROR(VLOOKUP($B208,Массив2!$A$6:$BH$500,K$1,FALSE),VLOOKUP($A208,Массив!$A$6:$BH$500,K$1,FALSE)/4)*100-100),"0")</f>
        <v>0</v>
      </c>
      <c r="L208" s="29" t="str">
        <f>IFERROR((IFERROR(VLOOKUP($A208,Массив!$A$6:$BH$500,L$1,FALSE),"0")/IFERROR(VLOOKUP($B208,Массив2!$A$6:$BH$500,L$1,FALSE),VLOOKUP($A208,Массив!$A$6:$BH$500,L$1,FALSE)/4)*100-100),"0")</f>
        <v>0</v>
      </c>
      <c r="M208" s="29" t="str">
        <f>IFERROR((IFERROR(VLOOKUP($A208,Массив!$A$6:$BH$500,M$1,FALSE),"0")/IFERROR(VLOOKUP($B208,Массив2!$A$6:$BH$500,M$1,FALSE),VLOOKUP($A208,Массив!$A$6:$BH$500,M$1,FALSE)/4)*100-100),"0")</f>
        <v>0</v>
      </c>
      <c r="N208" s="29" t="str">
        <f>IFERROR((IFERROR(VLOOKUP($A208,Массив!$A$6:$BH$500,N$1,FALSE),"0")/IFERROR(VLOOKUP($B208,Массив2!$A$6:$BH$500,N$1,FALSE),VLOOKUP($A208,Массив!$A$6:$BH$500,N$1,FALSE)/4)*100-100),"0")</f>
        <v>0</v>
      </c>
      <c r="O208" s="28" t="str">
        <f>IFERROR((IFERROR(VLOOKUP($A208,Массив!$A$6:$BH$500,O$1,FALSE),"0")/IFERROR(VLOOKUP($B208,Массив2!$A$6:$BH$500,O$1,FALSE),VLOOKUP($A208,Массив!$A$6:$BH$500,O$1,FALSE)/4)*100-100),"0")</f>
        <v>0</v>
      </c>
      <c r="P208" s="28" t="str">
        <f>IFERROR((IFERROR(VLOOKUP($A208,Массив!$A$6:$BH$500,P$1,FALSE),"0")/IFERROR(VLOOKUP($B208,Массив2!$A$6:$BH$500,P$1,FALSE),VLOOKUP($A208,Массив!$A$6:$BH$500,P$1,FALSE)/4)*100-100),"0")</f>
        <v>0</v>
      </c>
      <c r="Q208" s="28" t="str">
        <f>IFERROR((IFERROR(VLOOKUP($A208,Массив!$A$6:$BH$500,Q$1,FALSE),"0")/IFERROR(VLOOKUP($B208,Массив2!$A$6:$BH$500,Q$1,FALSE),VLOOKUP($A208,Массив!$A$6:$BH$500,Q$1,FALSE)/4)*100-100),"0")</f>
        <v>0</v>
      </c>
      <c r="R208" s="28" t="str">
        <f>IFERROR((IFERROR(VLOOKUP($A208,Массив!$A$6:$BH$500,R$1,FALSE),"0")/IFERROR(VLOOKUP($B208,Массив2!$A$6:$BH$500,R$1,FALSE),VLOOKUP($A208,Массив!$A$6:$BH$500,R$1,FALSE)/4)*100-100),"0")</f>
        <v>0</v>
      </c>
      <c r="S208" s="13" t="str">
        <f>IFERROR((IFERROR(VLOOKUP($A208,Массив!$A$6:$BH$500,S$1,FALSE),"0")/IFERROR(VLOOKUP($B208,Массив2!$A$6:$BH$500,S$1,FALSE),VLOOKUP($A208,Массив!$A$6:$BH$500,S$1,FALSE)/4)*100-100),"0")</f>
        <v>0</v>
      </c>
      <c r="T208" s="28" t="str">
        <f>IFERROR((IFERROR(VLOOKUP($A208,Массив!$A$6:$BH$500,T$1,FALSE),"0")/IFERROR(VLOOKUP($B208,Массив2!$A$6:$BH$500,T$1,FALSE),VLOOKUP($A208,Массив!$A$6:$BH$500,T$1,FALSE)/4)*100-100),"0")</f>
        <v>0</v>
      </c>
    </row>
    <row r="209" spans="1:20" ht="25.5" x14ac:dyDescent="0.25">
      <c r="A209" s="76" t="s">
        <v>423</v>
      </c>
      <c r="B209" s="77" t="s">
        <v>433</v>
      </c>
      <c r="C209" s="76"/>
      <c r="D209" s="19" t="s">
        <v>108</v>
      </c>
      <c r="E209" s="92" t="s">
        <v>423</v>
      </c>
      <c r="F209" s="27" t="str">
        <f>IFERROR((IFERROR(VLOOKUP($A209,Массив!$A$6:$BH$500,F$1,FALSE),"0")/IFERROR(VLOOKUP($B209,Массив2!$A$6:$BH$500,F$1,FALSE),VLOOKUP($A209,Массив!$A$6:$BH$500,F$1,FALSE)/4)*100-100),"0")</f>
        <v>0</v>
      </c>
      <c r="G209" s="28" t="str">
        <f>IFERROR((IFERROR(VLOOKUP($A209,Массив!$A$6:$BH$500,G$1,FALSE),"0")/IFERROR(VLOOKUP($B209,Массив2!$A$6:$BH$500,G$1,FALSE),VLOOKUP($A209,Массив!$A$6:$BH$500,G$1,FALSE)/4)*100-100),"0")</f>
        <v>0</v>
      </c>
      <c r="H209" s="28" t="str">
        <f>IFERROR((IFERROR(VLOOKUP($A209,Массив!$A$6:$BH$500,H$1,FALSE),"0")/IFERROR(VLOOKUP($B209,Массив2!$A$6:$BH$500,H$1,FALSE),VLOOKUP($A209,Массив!$A$6:$BH$500,H$1,FALSE)/4)*100-100),"0")</f>
        <v>0</v>
      </c>
      <c r="I209" s="28" t="str">
        <f>IFERROR((IFERROR(VLOOKUP($A209,Массив!$A$6:$BH$500,I$1,FALSE),"0")/IFERROR(VLOOKUP($B209,Массив2!$A$6:$BH$500,I$1,FALSE),VLOOKUP($A209,Массив!$A$6:$BH$500,I$1,FALSE)/4)*100-100),"0")</f>
        <v>0</v>
      </c>
      <c r="J209" s="29" t="str">
        <f>IFERROR((IFERROR(VLOOKUP($A209,Массив!$A$6:$BH$500,J$1,FALSE),"0")/IFERROR(VLOOKUP($B209,Массив2!$A$6:$BH$500,J$1,FALSE),VLOOKUP($A209,Массив!$A$6:$BH$500,J$1,FALSE)/4)*100-100),"0")</f>
        <v>0</v>
      </c>
      <c r="K209" s="29" t="str">
        <f>IFERROR((IFERROR(VLOOKUP($A209,Массив!$A$6:$BH$500,K$1,FALSE),"0")/IFERROR(VLOOKUP($B209,Массив2!$A$6:$BH$500,K$1,FALSE),VLOOKUP($A209,Массив!$A$6:$BH$500,K$1,FALSE)/4)*100-100),"0")</f>
        <v>0</v>
      </c>
      <c r="L209" s="29" t="str">
        <f>IFERROR((IFERROR(VLOOKUP($A209,Массив!$A$6:$BH$500,L$1,FALSE),"0")/IFERROR(VLOOKUP($B209,Массив2!$A$6:$BH$500,L$1,FALSE),VLOOKUP($A209,Массив!$A$6:$BH$500,L$1,FALSE)/4)*100-100),"0")</f>
        <v>0</v>
      </c>
      <c r="M209" s="29" t="str">
        <f>IFERROR((IFERROR(VLOOKUP($A209,Массив!$A$6:$BH$500,M$1,FALSE),"0")/IFERROR(VLOOKUP($B209,Массив2!$A$6:$BH$500,M$1,FALSE),VLOOKUP($A209,Массив!$A$6:$BH$500,M$1,FALSE)/4)*100-100),"0")</f>
        <v>0</v>
      </c>
      <c r="N209" s="29" t="str">
        <f>IFERROR((IFERROR(VLOOKUP($A209,Массив!$A$6:$BH$500,N$1,FALSE),"0")/IFERROR(VLOOKUP($B209,Массив2!$A$6:$BH$500,N$1,FALSE),VLOOKUP($A209,Массив!$A$6:$BH$500,N$1,FALSE)/4)*100-100),"0")</f>
        <v>0</v>
      </c>
      <c r="O209" s="28" t="str">
        <f>IFERROR((IFERROR(VLOOKUP($A209,Массив!$A$6:$BH$500,O$1,FALSE),"0")/IFERROR(VLOOKUP($B209,Массив2!$A$6:$BH$500,O$1,FALSE),VLOOKUP($A209,Массив!$A$6:$BH$500,O$1,FALSE)/4)*100-100),"0")</f>
        <v>0</v>
      </c>
      <c r="P209" s="28" t="str">
        <f>IFERROR((IFERROR(VLOOKUP($A209,Массив!$A$6:$BH$500,P$1,FALSE),"0")/IFERROR(VLOOKUP($B209,Массив2!$A$6:$BH$500,P$1,FALSE),VLOOKUP($A209,Массив!$A$6:$BH$500,P$1,FALSE)/4)*100-100),"0")</f>
        <v>0</v>
      </c>
      <c r="Q209" s="28" t="str">
        <f>IFERROR((IFERROR(VLOOKUP($A209,Массив!$A$6:$BH$500,Q$1,FALSE),"0")/IFERROR(VLOOKUP($B209,Массив2!$A$6:$BH$500,Q$1,FALSE),VLOOKUP($A209,Массив!$A$6:$BH$500,Q$1,FALSE)/4)*100-100),"0")</f>
        <v>0</v>
      </c>
      <c r="R209" s="28" t="str">
        <f>IFERROR((IFERROR(VLOOKUP($A209,Массив!$A$6:$BH$500,R$1,FALSE),"0")/IFERROR(VLOOKUP($B209,Массив2!$A$6:$BH$500,R$1,FALSE),VLOOKUP($A209,Массив!$A$6:$BH$500,R$1,FALSE)/4)*100-100),"0")</f>
        <v>0</v>
      </c>
      <c r="S209" s="13" t="str">
        <f>IFERROR((IFERROR(VLOOKUP($A209,Массив!$A$6:$BH$500,S$1,FALSE),"0")/IFERROR(VLOOKUP($B209,Массив2!$A$6:$BH$500,S$1,FALSE),VLOOKUP($A209,Массив!$A$6:$BH$500,S$1,FALSE)/4)*100-100),"0")</f>
        <v>0</v>
      </c>
      <c r="T209" s="28" t="str">
        <f>IFERROR((IFERROR(VLOOKUP($A209,Массив!$A$6:$BH$500,T$1,FALSE),"0")/IFERROR(VLOOKUP($B209,Массив2!$A$6:$BH$500,T$1,FALSE),VLOOKUP($A209,Массив!$A$6:$BH$500,T$1,FALSE)/4)*100-100),"0")</f>
        <v>0</v>
      </c>
    </row>
    <row r="210" spans="1:20" x14ac:dyDescent="0.25">
      <c r="A210" s="76" t="s">
        <v>424</v>
      </c>
      <c r="B210" s="77" t="s">
        <v>434</v>
      </c>
      <c r="C210" s="76"/>
      <c r="D210" s="19" t="s">
        <v>109</v>
      </c>
      <c r="E210" s="92" t="s">
        <v>424</v>
      </c>
      <c r="F210" s="27" t="str">
        <f>IFERROR((IFERROR(VLOOKUP($A210,Массив!$A$6:$BH$500,F$1,FALSE),"0")/IFERROR(VLOOKUP($B210,Массив2!$A$6:$BH$500,F$1,FALSE),VLOOKUP($A210,Массив!$A$6:$BH$500,F$1,FALSE)/4)*100-100),"0")</f>
        <v>0</v>
      </c>
      <c r="G210" s="28" t="str">
        <f>IFERROR((IFERROR(VLOOKUP($A210,Массив!$A$6:$BH$500,G$1,FALSE),"0")/IFERROR(VLOOKUP($B210,Массив2!$A$6:$BH$500,G$1,FALSE),VLOOKUP($A210,Массив!$A$6:$BH$500,G$1,FALSE)/4)*100-100),"0")</f>
        <v>0</v>
      </c>
      <c r="H210" s="28" t="str">
        <f>IFERROR((IFERROR(VLOOKUP($A210,Массив!$A$6:$BH$500,H$1,FALSE),"0")/IFERROR(VLOOKUP($B210,Массив2!$A$6:$BH$500,H$1,FALSE),VLOOKUP($A210,Массив!$A$6:$BH$500,H$1,FALSE)/4)*100-100),"0")</f>
        <v>0</v>
      </c>
      <c r="I210" s="28" t="str">
        <f>IFERROR((IFERROR(VLOOKUP($A210,Массив!$A$6:$BH$500,I$1,FALSE),"0")/IFERROR(VLOOKUP($B210,Массив2!$A$6:$BH$500,I$1,FALSE),VLOOKUP($A210,Массив!$A$6:$BH$500,I$1,FALSE)/4)*100-100),"0")</f>
        <v>0</v>
      </c>
      <c r="J210" s="37" t="str">
        <f>IFERROR((IFERROR(VLOOKUP($A210,Массив!$A$6:$BH$500,J$1,FALSE),"0")/IFERROR(VLOOKUP($B210,Массив2!$A$6:$BH$500,J$1,FALSE),VLOOKUP($A210,Массив!$A$6:$BH$500,J$1,FALSE)/4)*100-100),"0")</f>
        <v>0</v>
      </c>
      <c r="K210" s="37" t="str">
        <f>IFERROR((IFERROR(VLOOKUP($A210,Массив!$A$6:$BH$500,K$1,FALSE),"0")/IFERROR(VLOOKUP($B210,Массив2!$A$6:$BH$500,K$1,FALSE),VLOOKUP($A210,Массив!$A$6:$BH$500,K$1,FALSE)/4)*100-100),"0")</f>
        <v>0</v>
      </c>
      <c r="L210" s="29" t="str">
        <f>IFERROR((IFERROR(VLOOKUP($A210,Массив!$A$6:$BH$500,L$1,FALSE),"0")/IFERROR(VLOOKUP($B210,Массив2!$A$6:$BH$500,L$1,FALSE),VLOOKUP($A210,Массив!$A$6:$BH$500,L$1,FALSE)/4)*100-100),"0")</f>
        <v>0</v>
      </c>
      <c r="M210" s="29" t="str">
        <f>IFERROR((IFERROR(VLOOKUP($A210,Массив!$A$6:$BH$500,M$1,FALSE),"0")/IFERROR(VLOOKUP($B210,Массив2!$A$6:$BH$500,M$1,FALSE),VLOOKUP($A210,Массив!$A$6:$BH$500,M$1,FALSE)/4)*100-100),"0")</f>
        <v>0</v>
      </c>
      <c r="N210" s="37" t="str">
        <f>IFERROR((IFERROR(VLOOKUP($A210,Массив!$A$6:$BH$500,N$1,FALSE),"0")/IFERROR(VLOOKUP($B210,Массив2!$A$6:$BH$500,N$1,FALSE),VLOOKUP($A210,Массив!$A$6:$BH$500,N$1,FALSE)/4)*100-100),"0")</f>
        <v>0</v>
      </c>
      <c r="O210" s="28" t="str">
        <f>IFERROR((IFERROR(VLOOKUP($A210,Массив!$A$6:$BH$500,O$1,FALSE),"0")/IFERROR(VLOOKUP($B210,Массив2!$A$6:$BH$500,O$1,FALSE),VLOOKUP($A210,Массив!$A$6:$BH$500,O$1,FALSE)/4)*100-100),"0")</f>
        <v>0</v>
      </c>
      <c r="P210" s="28" t="str">
        <f>IFERROR((IFERROR(VLOOKUP($A210,Массив!$A$6:$BH$500,P$1,FALSE),"0")/IFERROR(VLOOKUP($B210,Массив2!$A$6:$BH$500,P$1,FALSE),VLOOKUP($A210,Массив!$A$6:$BH$500,P$1,FALSE)/4)*100-100),"0")</f>
        <v>0</v>
      </c>
      <c r="Q210" s="28" t="str">
        <f>IFERROR((IFERROR(VLOOKUP($A210,Массив!$A$6:$BH$500,Q$1,FALSE),"0")/IFERROR(VLOOKUP($B210,Массив2!$A$6:$BH$500,Q$1,FALSE),VLOOKUP($A210,Массив!$A$6:$BH$500,Q$1,FALSE)/4)*100-100),"0")</f>
        <v>0</v>
      </c>
      <c r="R210" s="28" t="str">
        <f>IFERROR((IFERROR(VLOOKUP($A210,Массив!$A$6:$BH$500,R$1,FALSE),"0")/IFERROR(VLOOKUP($B210,Массив2!$A$6:$BH$500,R$1,FALSE),VLOOKUP($A210,Массив!$A$6:$BH$500,R$1,FALSE)/4)*100-100),"0")</f>
        <v>0</v>
      </c>
      <c r="S210" s="13" t="str">
        <f>IFERROR((IFERROR(VLOOKUP($A210,Массив!$A$6:$BH$500,S$1,FALSE),"0")/IFERROR(VLOOKUP($B210,Массив2!$A$6:$BH$500,S$1,FALSE),VLOOKUP($A210,Массив!$A$6:$BH$500,S$1,FALSE)/4)*100-100),"0")</f>
        <v>0</v>
      </c>
      <c r="T210" s="28" t="str">
        <f>IFERROR((IFERROR(VLOOKUP($A210,Массив!$A$6:$BH$500,T$1,FALSE),"0")/IFERROR(VLOOKUP($B210,Массив2!$A$6:$BH$500,T$1,FALSE),VLOOKUP($A210,Массив!$A$6:$BH$500,T$1,FALSE)/4)*100-100),"0")</f>
        <v>0</v>
      </c>
    </row>
    <row r="211" spans="1:20" x14ac:dyDescent="0.25">
      <c r="A211" s="76" t="s">
        <v>425</v>
      </c>
      <c r="B211" s="77" t="s">
        <v>435</v>
      </c>
      <c r="C211" s="76"/>
      <c r="D211" s="19" t="s">
        <v>110</v>
      </c>
      <c r="E211" s="92" t="s">
        <v>425</v>
      </c>
      <c r="F211" s="27" t="str">
        <f>IFERROR((IFERROR(VLOOKUP($A211,Массив!$A$6:$BH$500,F$1,FALSE),"0")/IFERROR(VLOOKUP($B211,Массив2!$A$6:$BH$500,F$1,FALSE),VLOOKUP($A211,Массив!$A$6:$BH$500,F$1,FALSE)/4)*100-100),"0")</f>
        <v>0</v>
      </c>
      <c r="G211" s="28" t="str">
        <f>IFERROR((IFERROR(VLOOKUP($A211,Массив!$A$6:$BH$500,G$1,FALSE),"0")/IFERROR(VLOOKUP($B211,Массив2!$A$6:$BH$500,G$1,FALSE),VLOOKUP($A211,Массив!$A$6:$BH$500,G$1,FALSE)/4)*100-100),"0")</f>
        <v>0</v>
      </c>
      <c r="H211" s="28" t="str">
        <f>IFERROR((IFERROR(VLOOKUP($A211,Массив!$A$6:$BH$500,H$1,FALSE),"0")/IFERROR(VLOOKUP($B211,Массив2!$A$6:$BH$500,H$1,FALSE),VLOOKUP($A211,Массив!$A$6:$BH$500,H$1,FALSE)/4)*100-100),"0")</f>
        <v>0</v>
      </c>
      <c r="I211" s="28" t="str">
        <f>IFERROR((IFERROR(VLOOKUP($A211,Массив!$A$6:$BH$500,I$1,FALSE),"0")/IFERROR(VLOOKUP($B211,Массив2!$A$6:$BH$500,I$1,FALSE),VLOOKUP($A211,Массив!$A$6:$BH$500,I$1,FALSE)/4)*100-100),"0")</f>
        <v>0</v>
      </c>
      <c r="J211" s="29" t="str">
        <f>IFERROR((IFERROR(VLOOKUP($A211,Массив!$A$6:$BH$500,J$1,FALSE),"0")/IFERROR(VLOOKUP($B211,Массив2!$A$6:$BH$500,J$1,FALSE),VLOOKUP($A211,Массив!$A$6:$BH$500,J$1,FALSE)/4)*100-100),"0")</f>
        <v>0</v>
      </c>
      <c r="K211" s="29" t="str">
        <f>IFERROR((IFERROR(VLOOKUP($A211,Массив!$A$6:$BH$500,K$1,FALSE),"0")/IFERROR(VLOOKUP($B211,Массив2!$A$6:$BH$500,K$1,FALSE),VLOOKUP($A211,Массив!$A$6:$BH$500,K$1,FALSE)/4)*100-100),"0")</f>
        <v>0</v>
      </c>
      <c r="L211" s="29" t="str">
        <f>IFERROR((IFERROR(VLOOKUP($A211,Массив!$A$6:$BH$500,L$1,FALSE),"0")/IFERROR(VLOOKUP($B211,Массив2!$A$6:$BH$500,L$1,FALSE),VLOOKUP($A211,Массив!$A$6:$BH$500,L$1,FALSE)/4)*100-100),"0")</f>
        <v>0</v>
      </c>
      <c r="M211" s="29" t="str">
        <f>IFERROR((IFERROR(VLOOKUP($A211,Массив!$A$6:$BH$500,M$1,FALSE),"0")/IFERROR(VLOOKUP($B211,Массив2!$A$6:$BH$500,M$1,FALSE),VLOOKUP($A211,Массив!$A$6:$BH$500,M$1,FALSE)/4)*100-100),"0")</f>
        <v>0</v>
      </c>
      <c r="N211" s="29" t="str">
        <f>IFERROR((IFERROR(VLOOKUP($A211,Массив!$A$6:$BH$500,N$1,FALSE),"0")/IFERROR(VLOOKUP($B211,Массив2!$A$6:$BH$500,N$1,FALSE),VLOOKUP($A211,Массив!$A$6:$BH$500,N$1,FALSE)/4)*100-100),"0")</f>
        <v>0</v>
      </c>
      <c r="O211" s="28" t="str">
        <f>IFERROR((IFERROR(VLOOKUP($A211,Массив!$A$6:$BH$500,O$1,FALSE),"0")/IFERROR(VLOOKUP($B211,Массив2!$A$6:$BH$500,O$1,FALSE),VLOOKUP($A211,Массив!$A$6:$BH$500,O$1,FALSE)/4)*100-100),"0")</f>
        <v>0</v>
      </c>
      <c r="P211" s="28" t="str">
        <f>IFERROR((IFERROR(VLOOKUP($A211,Массив!$A$6:$BH$500,P$1,FALSE),"0")/IFERROR(VLOOKUP($B211,Массив2!$A$6:$BH$500,P$1,FALSE),VLOOKUP($A211,Массив!$A$6:$BH$500,P$1,FALSE)/4)*100-100),"0")</f>
        <v>0</v>
      </c>
      <c r="Q211" s="28" t="str">
        <f>IFERROR((IFERROR(VLOOKUP($A211,Массив!$A$6:$BH$500,Q$1,FALSE),"0")/IFERROR(VLOOKUP($B211,Массив2!$A$6:$BH$500,Q$1,FALSE),VLOOKUP($A211,Массив!$A$6:$BH$500,Q$1,FALSE)/4)*100-100),"0")</f>
        <v>0</v>
      </c>
      <c r="R211" s="28" t="str">
        <f>IFERROR((IFERROR(VLOOKUP($A211,Массив!$A$6:$BH$500,R$1,FALSE),"0")/IFERROR(VLOOKUP($B211,Массив2!$A$6:$BH$500,R$1,FALSE),VLOOKUP($A211,Массив!$A$6:$BH$500,R$1,FALSE)/4)*100-100),"0")</f>
        <v>0</v>
      </c>
      <c r="S211" s="13" t="str">
        <f>IFERROR((IFERROR(VLOOKUP($A211,Массив!$A$6:$BH$500,S$1,FALSE),"0")/IFERROR(VLOOKUP($B211,Массив2!$A$6:$BH$500,S$1,FALSE),VLOOKUP($A211,Массив!$A$6:$BH$500,S$1,FALSE)/4)*100-100),"0")</f>
        <v>0</v>
      </c>
      <c r="T211" s="28" t="str">
        <f>IFERROR((IFERROR(VLOOKUP($A211,Массив!$A$6:$BH$500,T$1,FALSE),"0")/IFERROR(VLOOKUP($B211,Массив2!$A$6:$BH$500,T$1,FALSE),VLOOKUP($A211,Массив!$A$6:$BH$500,T$1,FALSE)/4)*100-100),"0")</f>
        <v>0</v>
      </c>
    </row>
    <row r="212" spans="1:20" ht="25.5" x14ac:dyDescent="0.25">
      <c r="A212" s="76" t="s">
        <v>426</v>
      </c>
      <c r="B212" s="77" t="s">
        <v>436</v>
      </c>
      <c r="C212" s="76"/>
      <c r="D212" s="19" t="s">
        <v>164</v>
      </c>
      <c r="E212" s="92" t="s">
        <v>426</v>
      </c>
      <c r="F212" s="27" t="str">
        <f>IFERROR((IFERROR(VLOOKUP($A212,Массив!$A$6:$BH$500,F$1,FALSE),"0")/IFERROR(VLOOKUP($B212,Массив2!$A$6:$BH$500,F$1,FALSE),VLOOKUP($A212,Массив!$A$6:$BH$500,F$1,FALSE)/4)*100-100),"0")</f>
        <v>0</v>
      </c>
      <c r="G212" s="28" t="str">
        <f>IFERROR((IFERROR(VLOOKUP($A212,Массив!$A$6:$BH$500,G$1,FALSE),"0")/IFERROR(VLOOKUP($B212,Массив2!$A$6:$BH$500,G$1,FALSE),VLOOKUP($A212,Массив!$A$6:$BH$500,G$1,FALSE)/4)*100-100),"0")</f>
        <v>0</v>
      </c>
      <c r="H212" s="28" t="str">
        <f>IFERROR((IFERROR(VLOOKUP($A212,Массив!$A$6:$BH$500,H$1,FALSE),"0")/IFERROR(VLOOKUP($B212,Массив2!$A$6:$BH$500,H$1,FALSE),VLOOKUP($A212,Массив!$A$6:$BH$500,H$1,FALSE)/4)*100-100),"0")</f>
        <v>0</v>
      </c>
      <c r="I212" s="28" t="str">
        <f>IFERROR((IFERROR(VLOOKUP($A212,Массив!$A$6:$BH$500,I$1,FALSE),"0")/IFERROR(VLOOKUP($B212,Массив2!$A$6:$BH$500,I$1,FALSE),VLOOKUP($A212,Массив!$A$6:$BH$500,I$1,FALSE)/4)*100-100),"0")</f>
        <v>0</v>
      </c>
      <c r="J212" s="29" t="str">
        <f>IFERROR((IFERROR(VLOOKUP($A212,Массив!$A$6:$BH$500,J$1,FALSE),"0")/IFERROR(VLOOKUP($B212,Массив2!$A$6:$BH$500,J$1,FALSE),VLOOKUP($A212,Массив!$A$6:$BH$500,J$1,FALSE)/4)*100-100),"0")</f>
        <v>0</v>
      </c>
      <c r="K212" s="29" t="str">
        <f>IFERROR((IFERROR(VLOOKUP($A212,Массив!$A$6:$BH$500,K$1,FALSE),"0")/IFERROR(VLOOKUP($B212,Массив2!$A$6:$BH$500,K$1,FALSE),VLOOKUP($A212,Массив!$A$6:$BH$500,K$1,FALSE)/4)*100-100),"0")</f>
        <v>0</v>
      </c>
      <c r="L212" s="29" t="str">
        <f>IFERROR((IFERROR(VLOOKUP($A212,Массив!$A$6:$BH$500,L$1,FALSE),"0")/IFERROR(VLOOKUP($B212,Массив2!$A$6:$BH$500,L$1,FALSE),VLOOKUP($A212,Массив!$A$6:$BH$500,L$1,FALSE)/4)*100-100),"0")</f>
        <v>0</v>
      </c>
      <c r="M212" s="29" t="str">
        <f>IFERROR((IFERROR(VLOOKUP($A212,Массив!$A$6:$BH$500,M$1,FALSE),"0")/IFERROR(VLOOKUP($B212,Массив2!$A$6:$BH$500,M$1,FALSE),VLOOKUP($A212,Массив!$A$6:$BH$500,M$1,FALSE)/4)*100-100),"0")</f>
        <v>0</v>
      </c>
      <c r="N212" s="29" t="str">
        <f>IFERROR((IFERROR(VLOOKUP($A212,Массив!$A$6:$BH$500,N$1,FALSE),"0")/IFERROR(VLOOKUP($B212,Массив2!$A$6:$BH$500,N$1,FALSE),VLOOKUP($A212,Массив!$A$6:$BH$500,N$1,FALSE)/4)*100-100),"0")</f>
        <v>0</v>
      </c>
      <c r="O212" s="28" t="str">
        <f>IFERROR((IFERROR(VLOOKUP($A212,Массив!$A$6:$BH$500,O$1,FALSE),"0")/IFERROR(VLOOKUP($B212,Массив2!$A$6:$BH$500,O$1,FALSE),VLOOKUP($A212,Массив!$A$6:$BH$500,O$1,FALSE)/4)*100-100),"0")</f>
        <v>0</v>
      </c>
      <c r="P212" s="28" t="str">
        <f>IFERROR((IFERROR(VLOOKUP($A212,Массив!$A$6:$BH$500,P$1,FALSE),"0")/IFERROR(VLOOKUP($B212,Массив2!$A$6:$BH$500,P$1,FALSE),VLOOKUP($A212,Массив!$A$6:$BH$500,P$1,FALSE)/4)*100-100),"0")</f>
        <v>0</v>
      </c>
      <c r="Q212" s="28" t="str">
        <f>IFERROR((IFERROR(VLOOKUP($A212,Массив!$A$6:$BH$500,Q$1,FALSE),"0")/IFERROR(VLOOKUP($B212,Массив2!$A$6:$BH$500,Q$1,FALSE),VLOOKUP($A212,Массив!$A$6:$BH$500,Q$1,FALSE)/4)*100-100),"0")</f>
        <v>0</v>
      </c>
      <c r="R212" s="28" t="str">
        <f>IFERROR((IFERROR(VLOOKUP($A212,Массив!$A$6:$BH$500,R$1,FALSE),"0")/IFERROR(VLOOKUP($B212,Массив2!$A$6:$BH$500,R$1,FALSE),VLOOKUP($A212,Массив!$A$6:$BH$500,R$1,FALSE)/4)*100-100),"0")</f>
        <v>0</v>
      </c>
      <c r="S212" s="13" t="str">
        <f>IFERROR((IFERROR(VLOOKUP($A212,Массив!$A$6:$BH$500,S$1,FALSE),"0")/IFERROR(VLOOKUP($B212,Массив2!$A$6:$BH$500,S$1,FALSE),VLOOKUP($A212,Массив!$A$6:$BH$500,S$1,FALSE)/4)*100-100),"0")</f>
        <v>0</v>
      </c>
      <c r="T212" s="28" t="str">
        <f>IFERROR((IFERROR(VLOOKUP($A212,Массив!$A$6:$BH$500,T$1,FALSE),"0")/IFERROR(VLOOKUP($B212,Массив2!$A$6:$BH$500,T$1,FALSE),VLOOKUP($A212,Массив!$A$6:$BH$500,T$1,FALSE)/4)*100-100),"0")</f>
        <v>0</v>
      </c>
    </row>
    <row r="213" spans="1:20" x14ac:dyDescent="0.25">
      <c r="A213" s="76" t="s">
        <v>427</v>
      </c>
      <c r="B213" s="77" t="s">
        <v>440</v>
      </c>
      <c r="C213" s="76"/>
      <c r="D213" s="19" t="s">
        <v>635</v>
      </c>
      <c r="E213" s="92" t="s">
        <v>427</v>
      </c>
      <c r="F213" s="27" t="str">
        <f>IFERROR((IFERROR(VLOOKUP($A213,Массив!$A$6:$BH$500,F$1,FALSE),"0")/IFERROR(VLOOKUP($B213,Массив2!$A$6:$BH$500,F$1,FALSE),VLOOKUP($A213,Массив!$A$6:$BH$500,F$1,FALSE)/4)*100-100),"0")</f>
        <v>0</v>
      </c>
      <c r="G213" s="28" t="str">
        <f>IFERROR((IFERROR(VLOOKUP($A213,Массив!$A$6:$BH$500,G$1,FALSE),"0")/IFERROR(VLOOKUP($B213,Массив2!$A$6:$BH$500,G$1,FALSE),VLOOKUP($A213,Массив!$A$6:$BH$500,G$1,FALSE)/4)*100-100),"0")</f>
        <v>0</v>
      </c>
      <c r="H213" s="28" t="str">
        <f>IFERROR((IFERROR(VLOOKUP($A213,Массив!$A$6:$BH$500,H$1,FALSE),"0")/IFERROR(VLOOKUP($B213,Массив2!$A$6:$BH$500,H$1,FALSE),VLOOKUP($A213,Массив!$A$6:$BH$500,H$1,FALSE)/4)*100-100),"0")</f>
        <v>0</v>
      </c>
      <c r="I213" s="28" t="str">
        <f>IFERROR((IFERROR(VLOOKUP($A213,Массив!$A$6:$BH$500,I$1,FALSE),"0")/IFERROR(VLOOKUP($B213,Массив2!$A$6:$BH$500,I$1,FALSE),VLOOKUP($A213,Массив!$A$6:$BH$500,I$1,FALSE)/4)*100-100),"0")</f>
        <v>0</v>
      </c>
      <c r="J213" s="29" t="str">
        <f>IFERROR((IFERROR(VLOOKUP($A213,Массив!$A$6:$BH$500,J$1,FALSE),"0")/IFERROR(VLOOKUP($B213,Массив2!$A$6:$BH$500,J$1,FALSE),VLOOKUP($A213,Массив!$A$6:$BH$500,J$1,FALSE)/4)*100-100),"0")</f>
        <v>0</v>
      </c>
      <c r="K213" s="29" t="str">
        <f>IFERROR((IFERROR(VLOOKUP($A213,Массив!$A$6:$BH$500,K$1,FALSE),"0")/IFERROR(VLOOKUP($B213,Массив2!$A$6:$BH$500,K$1,FALSE),VLOOKUP($A213,Массив!$A$6:$BH$500,K$1,FALSE)/4)*100-100),"0")</f>
        <v>0</v>
      </c>
      <c r="L213" s="29" t="str">
        <f>IFERROR((IFERROR(VLOOKUP($A213,Массив!$A$6:$BH$500,L$1,FALSE),"0")/IFERROR(VLOOKUP($B213,Массив2!$A$6:$BH$500,L$1,FALSE),VLOOKUP($A213,Массив!$A$6:$BH$500,L$1,FALSE)/4)*100-100),"0")</f>
        <v>0</v>
      </c>
      <c r="M213" s="29" t="str">
        <f>IFERROR((IFERROR(VLOOKUP($A213,Массив!$A$6:$BH$500,M$1,FALSE),"0")/IFERROR(VLOOKUP($B213,Массив2!$A$6:$BH$500,M$1,FALSE),VLOOKUP($A213,Массив!$A$6:$BH$500,M$1,FALSE)/4)*100-100),"0")</f>
        <v>0</v>
      </c>
      <c r="N213" s="29" t="str">
        <f>IFERROR((IFERROR(VLOOKUP($A213,Массив!$A$6:$BH$500,N$1,FALSE),"0")/IFERROR(VLOOKUP($B213,Массив2!$A$6:$BH$500,N$1,FALSE),VLOOKUP($A213,Массив!$A$6:$BH$500,N$1,FALSE)/4)*100-100),"0")</f>
        <v>0</v>
      </c>
      <c r="O213" s="28" t="str">
        <f>IFERROR((IFERROR(VLOOKUP($A213,Массив!$A$6:$BH$500,O$1,FALSE),"0")/IFERROR(VLOOKUP($B213,Массив2!$A$6:$BH$500,O$1,FALSE),VLOOKUP($A213,Массив!$A$6:$BH$500,O$1,FALSE)/4)*100-100),"0")</f>
        <v>0</v>
      </c>
      <c r="P213" s="28" t="str">
        <f>IFERROR((IFERROR(VLOOKUP($A213,Массив!$A$6:$BH$500,P$1,FALSE),"0")/IFERROR(VLOOKUP($B213,Массив2!$A$6:$BH$500,P$1,FALSE),VLOOKUP($A213,Массив!$A$6:$BH$500,P$1,FALSE)/4)*100-100),"0")</f>
        <v>0</v>
      </c>
      <c r="Q213" s="28" t="str">
        <f>IFERROR((IFERROR(VLOOKUP($A213,Массив!$A$6:$BH$500,Q$1,FALSE),"0")/IFERROR(VLOOKUP($B213,Массив2!$A$6:$BH$500,Q$1,FALSE),VLOOKUP($A213,Массив!$A$6:$BH$500,Q$1,FALSE)/4)*100-100),"0")</f>
        <v>0</v>
      </c>
      <c r="R213" s="28" t="str">
        <f>IFERROR((IFERROR(VLOOKUP($A213,Массив!$A$6:$BH$500,R$1,FALSE),"0")/IFERROR(VLOOKUP($B213,Массив2!$A$6:$BH$500,R$1,FALSE),VLOOKUP($A213,Массив!$A$6:$BH$500,R$1,FALSE)/4)*100-100),"0")</f>
        <v>0</v>
      </c>
      <c r="S213" s="13" t="str">
        <f>IFERROR((IFERROR(VLOOKUP($A213,Массив!$A$6:$BH$500,S$1,FALSE),"0")/IFERROR(VLOOKUP($B213,Массив2!$A$6:$BH$500,S$1,FALSE),VLOOKUP($A213,Массив!$A$6:$BH$500,S$1,FALSE)/4)*100-100),"0")</f>
        <v>0</v>
      </c>
      <c r="T213" s="28" t="str">
        <f>IFERROR((IFERROR(VLOOKUP($A213,Массив!$A$6:$BH$500,T$1,FALSE),"0")/IFERROR(VLOOKUP($B213,Массив2!$A$6:$BH$500,T$1,FALSE),VLOOKUP($A213,Массив!$A$6:$BH$500,T$1,FALSE)/4)*100-100),"0")</f>
        <v>0</v>
      </c>
    </row>
    <row r="214" spans="1:20" ht="38.25" x14ac:dyDescent="0.25">
      <c r="A214" s="76" t="s">
        <v>428</v>
      </c>
      <c r="B214" s="77" t="s">
        <v>441</v>
      </c>
      <c r="C214" s="76"/>
      <c r="D214" s="19" t="s">
        <v>636</v>
      </c>
      <c r="E214" s="92" t="s">
        <v>428</v>
      </c>
      <c r="F214" s="27" t="str">
        <f>IFERROR((IFERROR(VLOOKUP($A214,Массив!$A$6:$BH$500,F$1,FALSE),"0")/IFERROR(VLOOKUP($B214,Массив2!$A$6:$BH$500,F$1,FALSE),VLOOKUP($A214,Массив!$A$6:$BH$500,F$1,FALSE)/4)*100-100),"0")</f>
        <v>0</v>
      </c>
      <c r="G214" s="28" t="str">
        <f>IFERROR((IFERROR(VLOOKUP($A214,Массив!$A$6:$BH$500,G$1,FALSE),"0")/IFERROR(VLOOKUP($B214,Массив2!$A$6:$BH$500,G$1,FALSE),VLOOKUP($A214,Массив!$A$6:$BH$500,G$1,FALSE)/4)*100-100),"0")</f>
        <v>0</v>
      </c>
      <c r="H214" s="28" t="str">
        <f>IFERROR((IFERROR(VLOOKUP($A214,Массив!$A$6:$BH$500,H$1,FALSE),"0")/IFERROR(VLOOKUP($B214,Массив2!$A$6:$BH$500,H$1,FALSE),VLOOKUP($A214,Массив!$A$6:$BH$500,H$1,FALSE)/4)*100-100),"0")</f>
        <v>0</v>
      </c>
      <c r="I214" s="28" t="str">
        <f>IFERROR((IFERROR(VLOOKUP($A214,Массив!$A$6:$BH$500,I$1,FALSE),"0")/IFERROR(VLOOKUP($B214,Массив2!$A$6:$BH$500,I$1,FALSE),VLOOKUP($A214,Массив!$A$6:$BH$500,I$1,FALSE)/4)*100-100),"0")</f>
        <v>0</v>
      </c>
      <c r="J214" s="29" t="str">
        <f>IFERROR((IFERROR(VLOOKUP($A214,Массив!$A$6:$BH$500,J$1,FALSE),"0")/IFERROR(VLOOKUP($B214,Массив2!$A$6:$BH$500,J$1,FALSE),VLOOKUP($A214,Массив!$A$6:$BH$500,J$1,FALSE)/4)*100-100),"0")</f>
        <v>0</v>
      </c>
      <c r="K214" s="29" t="str">
        <f>IFERROR((IFERROR(VLOOKUP($A214,Массив!$A$6:$BH$500,K$1,FALSE),"0")/IFERROR(VLOOKUP($B214,Массив2!$A$6:$BH$500,K$1,FALSE),VLOOKUP($A214,Массив!$A$6:$BH$500,K$1,FALSE)/4)*100-100),"0")</f>
        <v>0</v>
      </c>
      <c r="L214" s="29" t="str">
        <f>IFERROR((IFERROR(VLOOKUP($A214,Массив!$A$6:$BH$500,L$1,FALSE),"0")/IFERROR(VLOOKUP($B214,Массив2!$A$6:$BH$500,L$1,FALSE),VLOOKUP($A214,Массив!$A$6:$BH$500,L$1,FALSE)/4)*100-100),"0")</f>
        <v>0</v>
      </c>
      <c r="M214" s="29" t="str">
        <f>IFERROR((IFERROR(VLOOKUP($A214,Массив!$A$6:$BH$500,M$1,FALSE),"0")/IFERROR(VLOOKUP($B214,Массив2!$A$6:$BH$500,M$1,FALSE),VLOOKUP($A214,Массив!$A$6:$BH$500,M$1,FALSE)/4)*100-100),"0")</f>
        <v>0</v>
      </c>
      <c r="N214" s="29" t="str">
        <f>IFERROR((IFERROR(VLOOKUP($A214,Массив!$A$6:$BH$500,N$1,FALSE),"0")/IFERROR(VLOOKUP($B214,Массив2!$A$6:$BH$500,N$1,FALSE),VLOOKUP($A214,Массив!$A$6:$BH$500,N$1,FALSE)/4)*100-100),"0")</f>
        <v>0</v>
      </c>
      <c r="O214" s="28" t="str">
        <f>IFERROR((IFERROR(VLOOKUP($A214,Массив!$A$6:$BH$500,O$1,FALSE),"0")/IFERROR(VLOOKUP($B214,Массив2!$A$6:$BH$500,O$1,FALSE),VLOOKUP($A214,Массив!$A$6:$BH$500,O$1,FALSE)/4)*100-100),"0")</f>
        <v>0</v>
      </c>
      <c r="P214" s="28" t="str">
        <f>IFERROR((IFERROR(VLOOKUP($A214,Массив!$A$6:$BH$500,P$1,FALSE),"0")/IFERROR(VLOOKUP($B214,Массив2!$A$6:$BH$500,P$1,FALSE),VLOOKUP($A214,Массив!$A$6:$BH$500,P$1,FALSE)/4)*100-100),"0")</f>
        <v>0</v>
      </c>
      <c r="Q214" s="28" t="str">
        <f>IFERROR((IFERROR(VLOOKUP($A214,Массив!$A$6:$BH$500,Q$1,FALSE),"0")/IFERROR(VLOOKUP($B214,Массив2!$A$6:$BH$500,Q$1,FALSE),VLOOKUP($A214,Массив!$A$6:$BH$500,Q$1,FALSE)/4)*100-100),"0")</f>
        <v>0</v>
      </c>
      <c r="R214" s="28" t="str">
        <f>IFERROR((IFERROR(VLOOKUP($A214,Массив!$A$6:$BH$500,R$1,FALSE),"0")/IFERROR(VLOOKUP($B214,Массив2!$A$6:$BH$500,R$1,FALSE),VLOOKUP($A214,Массив!$A$6:$BH$500,R$1,FALSE)/4)*100-100),"0")</f>
        <v>0</v>
      </c>
      <c r="S214" s="13" t="str">
        <f>IFERROR((IFERROR(VLOOKUP($A214,Массив!$A$6:$BH$500,S$1,FALSE),"0")/IFERROR(VLOOKUP($B214,Массив2!$A$6:$BH$500,S$1,FALSE),VLOOKUP($A214,Массив!$A$6:$BH$500,S$1,FALSE)/4)*100-100),"0")</f>
        <v>0</v>
      </c>
      <c r="T214" s="28" t="str">
        <f>IFERROR((IFERROR(VLOOKUP($A214,Массив!$A$6:$BH$500,T$1,FALSE),"0")/IFERROR(VLOOKUP($B214,Массив2!$A$6:$BH$500,T$1,FALSE),VLOOKUP($A214,Массив!$A$6:$BH$500,T$1,FALSE)/4)*100-100),"0")</f>
        <v>0</v>
      </c>
    </row>
    <row r="215" spans="1:20" ht="89.25" x14ac:dyDescent="0.25">
      <c r="A215" s="76" t="s">
        <v>429</v>
      </c>
      <c r="B215" s="77" t="s">
        <v>442</v>
      </c>
      <c r="C215" s="76"/>
      <c r="D215" s="19" t="s">
        <v>637</v>
      </c>
      <c r="E215" s="92" t="s">
        <v>429</v>
      </c>
      <c r="F215" s="27" t="str">
        <f>IFERROR((IFERROR(VLOOKUP($A215,Массив!$A$6:$BH$500,F$1,FALSE),"0")/IFERROR(VLOOKUP($B215,Массив2!$A$6:$BH$500,F$1,FALSE),VLOOKUP($A215,Массив!$A$6:$BH$500,F$1,FALSE)/4)*100-100),"0")</f>
        <v>0</v>
      </c>
      <c r="G215" s="28" t="str">
        <f>IFERROR((IFERROR(VLOOKUP($A215,Массив!$A$6:$BH$500,G$1,FALSE),"0")/IFERROR(VLOOKUP($B215,Массив2!$A$6:$BH$500,G$1,FALSE),VLOOKUP($A215,Массив!$A$6:$BH$500,G$1,FALSE)/4)*100-100),"0")</f>
        <v>0</v>
      </c>
      <c r="H215" s="28" t="str">
        <f>IFERROR((IFERROR(VLOOKUP($A215,Массив!$A$6:$BH$500,H$1,FALSE),"0")/IFERROR(VLOOKUP($B215,Массив2!$A$6:$BH$500,H$1,FALSE),VLOOKUP($A215,Массив!$A$6:$BH$500,H$1,FALSE)/4)*100-100),"0")</f>
        <v>0</v>
      </c>
      <c r="I215" s="28" t="str">
        <f>IFERROR((IFERROR(VLOOKUP($A215,Массив!$A$6:$BH$500,I$1,FALSE),"0")/IFERROR(VLOOKUP($B215,Массив2!$A$6:$BH$500,I$1,FALSE),VLOOKUP($A215,Массив!$A$6:$BH$500,I$1,FALSE)/4)*100-100),"0")</f>
        <v>0</v>
      </c>
      <c r="J215" s="29" t="str">
        <f>IFERROR((IFERROR(VLOOKUP($A215,Массив!$A$6:$BH$500,J$1,FALSE),"0")/IFERROR(VLOOKUP($B215,Массив2!$A$6:$BH$500,J$1,FALSE),VLOOKUP($A215,Массив!$A$6:$BH$500,J$1,FALSE)/4)*100-100),"0")</f>
        <v>0</v>
      </c>
      <c r="K215" s="29" t="str">
        <f>IFERROR((IFERROR(VLOOKUP($A215,Массив!$A$6:$BH$500,K$1,FALSE),"0")/IFERROR(VLOOKUP($B215,Массив2!$A$6:$BH$500,K$1,FALSE),VLOOKUP($A215,Массив!$A$6:$BH$500,K$1,FALSE)/4)*100-100),"0")</f>
        <v>0</v>
      </c>
      <c r="L215" s="29" t="str">
        <f>IFERROR((IFERROR(VLOOKUP($A215,Массив!$A$6:$BH$500,L$1,FALSE),"0")/IFERROR(VLOOKUP($B215,Массив2!$A$6:$BH$500,L$1,FALSE),VLOOKUP($A215,Массив!$A$6:$BH$500,L$1,FALSE)/4)*100-100),"0")</f>
        <v>0</v>
      </c>
      <c r="M215" s="29" t="str">
        <f>IFERROR((IFERROR(VLOOKUP($A215,Массив!$A$6:$BH$500,M$1,FALSE),"0")/IFERROR(VLOOKUP($B215,Массив2!$A$6:$BH$500,M$1,FALSE),VLOOKUP($A215,Массив!$A$6:$BH$500,M$1,FALSE)/4)*100-100),"0")</f>
        <v>0</v>
      </c>
      <c r="N215" s="29" t="str">
        <f>IFERROR((IFERROR(VLOOKUP($A215,Массив!$A$6:$BH$500,N$1,FALSE),"0")/IFERROR(VLOOKUP($B215,Массив2!$A$6:$BH$500,N$1,FALSE),VLOOKUP($A215,Массив!$A$6:$BH$500,N$1,FALSE)/4)*100-100),"0")</f>
        <v>0</v>
      </c>
      <c r="O215" s="28" t="str">
        <f>IFERROR((IFERROR(VLOOKUP($A215,Массив!$A$6:$BH$500,O$1,FALSE),"0")/IFERROR(VLOOKUP($B215,Массив2!$A$6:$BH$500,O$1,FALSE),VLOOKUP($A215,Массив!$A$6:$BH$500,O$1,FALSE)/4)*100-100),"0")</f>
        <v>0</v>
      </c>
      <c r="P215" s="28" t="str">
        <f>IFERROR((IFERROR(VLOOKUP($A215,Массив!$A$6:$BH$500,P$1,FALSE),"0")/IFERROR(VLOOKUP($B215,Массив2!$A$6:$BH$500,P$1,FALSE),VLOOKUP($A215,Массив!$A$6:$BH$500,P$1,FALSE)/4)*100-100),"0")</f>
        <v>0</v>
      </c>
      <c r="Q215" s="28" t="str">
        <f>IFERROR((IFERROR(VLOOKUP($A215,Массив!$A$6:$BH$500,Q$1,FALSE),"0")/IFERROR(VLOOKUP($B215,Массив2!$A$6:$BH$500,Q$1,FALSE),VLOOKUP($A215,Массив!$A$6:$BH$500,Q$1,FALSE)/4)*100-100),"0")</f>
        <v>0</v>
      </c>
      <c r="R215" s="28" t="str">
        <f>IFERROR((IFERROR(VLOOKUP($A215,Массив!$A$6:$BH$500,R$1,FALSE),"0")/IFERROR(VLOOKUP($B215,Массив2!$A$6:$BH$500,R$1,FALSE),VLOOKUP($A215,Массив!$A$6:$BH$500,R$1,FALSE)/4)*100-100),"0")</f>
        <v>0</v>
      </c>
      <c r="S215" s="13" t="str">
        <f>IFERROR((IFERROR(VLOOKUP($A215,Массив!$A$6:$BH$500,S$1,FALSE),"0")/IFERROR(VLOOKUP($B215,Массив2!$A$6:$BH$500,S$1,FALSE),VLOOKUP($A215,Массив!$A$6:$BH$500,S$1,FALSE)/4)*100-100),"0")</f>
        <v>0</v>
      </c>
      <c r="T215" s="28" t="str">
        <f>IFERROR((IFERROR(VLOOKUP($A215,Массив!$A$6:$BH$500,T$1,FALSE),"0")/IFERROR(VLOOKUP($B215,Массив2!$A$6:$BH$500,T$1,FALSE),VLOOKUP($A215,Массив!$A$6:$BH$500,T$1,FALSE)/4)*100-100),"0")</f>
        <v>0</v>
      </c>
    </row>
    <row r="216" spans="1:20" x14ac:dyDescent="0.25">
      <c r="A216" s="76" t="s">
        <v>430</v>
      </c>
      <c r="B216" s="77" t="s">
        <v>443</v>
      </c>
      <c r="C216" s="76"/>
      <c r="D216" s="19" t="s">
        <v>165</v>
      </c>
      <c r="E216" s="92" t="s">
        <v>430</v>
      </c>
      <c r="F216" s="27" t="str">
        <f>IFERROR((IFERROR(VLOOKUP($A216,Массив!$A$6:$BH$500,F$1,FALSE),"0")/IFERROR(VLOOKUP($B216,Массив2!$A$6:$BH$500,F$1,FALSE),VLOOKUP($A216,Массив!$A$6:$BH$500,F$1,FALSE)/4)*100-100),"0")</f>
        <v>0</v>
      </c>
      <c r="G216" s="28" t="str">
        <f>IFERROR((IFERROR(VLOOKUP($A216,Массив!$A$6:$BH$500,G$1,FALSE),"0")/IFERROR(VLOOKUP($B216,Массив2!$A$6:$BH$500,G$1,FALSE),VLOOKUP($A216,Массив!$A$6:$BH$500,G$1,FALSE)/4)*100-100),"0")</f>
        <v>0</v>
      </c>
      <c r="H216" s="28" t="str">
        <f>IFERROR((IFERROR(VLOOKUP($A216,Массив!$A$6:$BH$500,H$1,FALSE),"0")/IFERROR(VLOOKUP($B216,Массив2!$A$6:$BH$500,H$1,FALSE),VLOOKUP($A216,Массив!$A$6:$BH$500,H$1,FALSE)/4)*100-100),"0")</f>
        <v>0</v>
      </c>
      <c r="I216" s="28" t="str">
        <f>IFERROR((IFERROR(VLOOKUP($A216,Массив!$A$6:$BH$500,I$1,FALSE),"0")/IFERROR(VLOOKUP($B216,Массив2!$A$6:$BH$500,I$1,FALSE),VLOOKUP($A216,Массив!$A$6:$BH$500,I$1,FALSE)/4)*100-100),"0")</f>
        <v>0</v>
      </c>
      <c r="J216" s="29" t="str">
        <f>IFERROR((IFERROR(VLOOKUP($A216,Массив!$A$6:$BH$500,J$1,FALSE),"0")/IFERROR(VLOOKUP($B216,Массив2!$A$6:$BH$500,J$1,FALSE),VLOOKUP($A216,Массив!$A$6:$BH$500,J$1,FALSE)/4)*100-100),"0")</f>
        <v>0</v>
      </c>
      <c r="K216" s="29" t="str">
        <f>IFERROR((IFERROR(VLOOKUP($A216,Массив!$A$6:$BH$500,K$1,FALSE),"0")/IFERROR(VLOOKUP($B216,Массив2!$A$6:$BH$500,K$1,FALSE),VLOOKUP($A216,Массив!$A$6:$BH$500,K$1,FALSE)/4)*100-100),"0")</f>
        <v>0</v>
      </c>
      <c r="L216" s="29" t="str">
        <f>IFERROR((IFERROR(VLOOKUP($A216,Массив!$A$6:$BH$500,L$1,FALSE),"0")/IFERROR(VLOOKUP($B216,Массив2!$A$6:$BH$500,L$1,FALSE),VLOOKUP($A216,Массив!$A$6:$BH$500,L$1,FALSE)/4)*100-100),"0")</f>
        <v>0</v>
      </c>
      <c r="M216" s="29" t="str">
        <f>IFERROR((IFERROR(VLOOKUP($A216,Массив!$A$6:$BH$500,M$1,FALSE),"0")/IFERROR(VLOOKUP($B216,Массив2!$A$6:$BH$500,M$1,FALSE),VLOOKUP($A216,Массив!$A$6:$BH$500,M$1,FALSE)/4)*100-100),"0")</f>
        <v>0</v>
      </c>
      <c r="N216" s="29" t="str">
        <f>IFERROR((IFERROR(VLOOKUP($A216,Массив!$A$6:$BH$500,N$1,FALSE),"0")/IFERROR(VLOOKUP($B216,Массив2!$A$6:$BH$500,N$1,FALSE),VLOOKUP($A216,Массив!$A$6:$BH$500,N$1,FALSE)/4)*100-100),"0")</f>
        <v>0</v>
      </c>
      <c r="O216" s="28" t="str">
        <f>IFERROR((IFERROR(VLOOKUP($A216,Массив!$A$6:$BH$500,O$1,FALSE),"0")/IFERROR(VLOOKUP($B216,Массив2!$A$6:$BH$500,O$1,FALSE),VLOOKUP($A216,Массив!$A$6:$BH$500,O$1,FALSE)/4)*100-100),"0")</f>
        <v>0</v>
      </c>
      <c r="P216" s="28" t="str">
        <f>IFERROR((IFERROR(VLOOKUP($A216,Массив!$A$6:$BH$500,P$1,FALSE),"0")/IFERROR(VLOOKUP($B216,Массив2!$A$6:$BH$500,P$1,FALSE),VLOOKUP($A216,Массив!$A$6:$BH$500,P$1,FALSE)/4)*100-100),"0")</f>
        <v>0</v>
      </c>
      <c r="Q216" s="28" t="str">
        <f>IFERROR((IFERROR(VLOOKUP($A216,Массив!$A$6:$BH$500,Q$1,FALSE),"0")/IFERROR(VLOOKUP($B216,Массив2!$A$6:$BH$500,Q$1,FALSE),VLOOKUP($A216,Массив!$A$6:$BH$500,Q$1,FALSE)/4)*100-100),"0")</f>
        <v>0</v>
      </c>
      <c r="R216" s="28" t="str">
        <f>IFERROR((IFERROR(VLOOKUP($A216,Массив!$A$6:$BH$500,R$1,FALSE),"0")/IFERROR(VLOOKUP($B216,Массив2!$A$6:$BH$500,R$1,FALSE),VLOOKUP($A216,Массив!$A$6:$BH$500,R$1,FALSE)/4)*100-100),"0")</f>
        <v>0</v>
      </c>
      <c r="S216" s="13" t="str">
        <f>IFERROR((IFERROR(VLOOKUP($A216,Массив!$A$6:$BH$500,S$1,FALSE),"0")/IFERROR(VLOOKUP($B216,Массив2!$A$6:$BH$500,S$1,FALSE),VLOOKUP($A216,Массив!$A$6:$BH$500,S$1,FALSE)/4)*100-100),"0")</f>
        <v>0</v>
      </c>
      <c r="T216" s="28" t="str">
        <f>IFERROR((IFERROR(VLOOKUP($A216,Массив!$A$6:$BH$500,T$1,FALSE),"0")/IFERROR(VLOOKUP($B216,Массив2!$A$6:$BH$500,T$1,FALSE),VLOOKUP($A216,Массив!$A$6:$BH$500,T$1,FALSE)/4)*100-100),"0")</f>
        <v>0</v>
      </c>
    </row>
    <row r="217" spans="1:20" x14ac:dyDescent="0.25">
      <c r="A217" s="76" t="s">
        <v>431</v>
      </c>
      <c r="B217" s="77" t="s">
        <v>444</v>
      </c>
      <c r="C217" s="76"/>
      <c r="D217" s="19" t="s">
        <v>64</v>
      </c>
      <c r="E217" s="92" t="s">
        <v>431</v>
      </c>
      <c r="F217" s="27" t="str">
        <f>IFERROR((IFERROR(VLOOKUP($A217,Массив!$A$6:$BH$500,F$1,FALSE),"0")/IFERROR(VLOOKUP($B217,Массив2!$A$6:$BH$500,F$1,FALSE),VLOOKUP($A217,Массив!$A$6:$BH$500,F$1,FALSE)/4)*100-100),"0")</f>
        <v>0</v>
      </c>
      <c r="G217" s="28" t="str">
        <f>IFERROR((IFERROR(VLOOKUP($A217,Массив!$A$6:$BH$500,G$1,FALSE),"0")/IFERROR(VLOOKUP($B217,Массив2!$A$6:$BH$500,G$1,FALSE),VLOOKUP($A217,Массив!$A$6:$BH$500,G$1,FALSE)/4)*100-100),"0")</f>
        <v>0</v>
      </c>
      <c r="H217" s="28" t="str">
        <f>IFERROR((IFERROR(VLOOKUP($A217,Массив!$A$6:$BH$500,H$1,FALSE),"0")/IFERROR(VLOOKUP($B217,Массив2!$A$6:$BH$500,H$1,FALSE),VLOOKUP($A217,Массив!$A$6:$BH$500,H$1,FALSE)/4)*100-100),"0")</f>
        <v>0</v>
      </c>
      <c r="I217" s="28" t="str">
        <f>IFERROR((IFERROR(VLOOKUP($A217,Массив!$A$6:$BH$500,I$1,FALSE),"0")/IFERROR(VLOOKUP($B217,Массив2!$A$6:$BH$500,I$1,FALSE),VLOOKUP($A217,Массив!$A$6:$BH$500,I$1,FALSE)/4)*100-100),"0")</f>
        <v>0</v>
      </c>
      <c r="J217" s="29" t="str">
        <f>IFERROR((IFERROR(VLOOKUP($A217,Массив!$A$6:$BH$500,J$1,FALSE),"0")/IFERROR(VLOOKUP($B217,Массив2!$A$6:$BH$500,J$1,FALSE),VLOOKUP($A217,Массив!$A$6:$BH$500,J$1,FALSE)/4)*100-100),"0")</f>
        <v>0</v>
      </c>
      <c r="K217" s="29" t="str">
        <f>IFERROR((IFERROR(VLOOKUP($A217,Массив!$A$6:$BH$500,K$1,FALSE),"0")/IFERROR(VLOOKUP($B217,Массив2!$A$6:$BH$500,K$1,FALSE),VLOOKUP($A217,Массив!$A$6:$BH$500,K$1,FALSE)/4)*100-100),"0")</f>
        <v>0</v>
      </c>
      <c r="L217" s="29" t="str">
        <f>IFERROR((IFERROR(VLOOKUP($A217,Массив!$A$6:$BH$500,L$1,FALSE),"0")/IFERROR(VLOOKUP($B217,Массив2!$A$6:$BH$500,L$1,FALSE),VLOOKUP($A217,Массив!$A$6:$BH$500,L$1,FALSE)/4)*100-100),"0")</f>
        <v>0</v>
      </c>
      <c r="M217" s="29" t="str">
        <f>IFERROR((IFERROR(VLOOKUP($A217,Массив!$A$6:$BH$500,M$1,FALSE),"0")/IFERROR(VLOOKUP($B217,Массив2!$A$6:$BH$500,M$1,FALSE),VLOOKUP($A217,Массив!$A$6:$BH$500,M$1,FALSE)/4)*100-100),"0")</f>
        <v>0</v>
      </c>
      <c r="N217" s="29" t="str">
        <f>IFERROR((IFERROR(VLOOKUP($A217,Массив!$A$6:$BH$500,N$1,FALSE),"0")/IFERROR(VLOOKUP($B217,Массив2!$A$6:$BH$500,N$1,FALSE),VLOOKUP($A217,Массив!$A$6:$BH$500,N$1,FALSE)/4)*100-100),"0")</f>
        <v>0</v>
      </c>
      <c r="O217" s="28" t="str">
        <f>IFERROR((IFERROR(VLOOKUP($A217,Массив!$A$6:$BH$500,O$1,FALSE),"0")/IFERROR(VLOOKUP($B217,Массив2!$A$6:$BH$500,O$1,FALSE),VLOOKUP($A217,Массив!$A$6:$BH$500,O$1,FALSE)/4)*100-100),"0")</f>
        <v>0</v>
      </c>
      <c r="P217" s="28" t="str">
        <f>IFERROR((IFERROR(VLOOKUP($A217,Массив!$A$6:$BH$500,P$1,FALSE),"0")/IFERROR(VLOOKUP($B217,Массив2!$A$6:$BH$500,P$1,FALSE),VLOOKUP($A217,Массив!$A$6:$BH$500,P$1,FALSE)/4)*100-100),"0")</f>
        <v>0</v>
      </c>
      <c r="Q217" s="28" t="str">
        <f>IFERROR((IFERROR(VLOOKUP($A217,Массив!$A$6:$BH$500,Q$1,FALSE),"0")/IFERROR(VLOOKUP($B217,Массив2!$A$6:$BH$500,Q$1,FALSE),VLOOKUP($A217,Массив!$A$6:$BH$500,Q$1,FALSE)/4)*100-100),"0")</f>
        <v>0</v>
      </c>
      <c r="R217" s="28" t="str">
        <f>IFERROR((IFERROR(VLOOKUP($A217,Массив!$A$6:$BH$500,R$1,FALSE),"0")/IFERROR(VLOOKUP($B217,Массив2!$A$6:$BH$500,R$1,FALSE),VLOOKUP($A217,Массив!$A$6:$BH$500,R$1,FALSE)/4)*100-100),"0")</f>
        <v>0</v>
      </c>
      <c r="S217" s="13" t="str">
        <f>IFERROR((IFERROR(VLOOKUP($A217,Массив!$A$6:$BH$500,S$1,FALSE),"0")/IFERROR(VLOOKUP($B217,Массив2!$A$6:$BH$500,S$1,FALSE),VLOOKUP($A217,Массив!$A$6:$BH$500,S$1,FALSE)/4)*100-100),"0")</f>
        <v>0</v>
      </c>
      <c r="T217" s="28" t="str">
        <f>IFERROR((IFERROR(VLOOKUP($A217,Массив!$A$6:$BH$500,T$1,FALSE),"0")/IFERROR(VLOOKUP($B217,Массив2!$A$6:$BH$500,T$1,FALSE),VLOOKUP($A217,Массив!$A$6:$BH$500,T$1,FALSE)/4)*100-100),"0")</f>
        <v>0</v>
      </c>
    </row>
    <row r="218" spans="1:20" ht="25.5" x14ac:dyDescent="0.25">
      <c r="A218" s="76" t="s">
        <v>432</v>
      </c>
      <c r="B218" s="77" t="s">
        <v>445</v>
      </c>
      <c r="C218" s="76"/>
      <c r="D218" s="19" t="s">
        <v>638</v>
      </c>
      <c r="E218" s="92" t="s">
        <v>432</v>
      </c>
      <c r="F218" s="27" t="str">
        <f>IFERROR((IFERROR(VLOOKUP($A218,Массив!$A$6:$BH$500,F$1,FALSE),"0")/IFERROR(VLOOKUP($B218,Массив2!$A$6:$BH$500,F$1,FALSE),VLOOKUP($A218,Массив!$A$6:$BH$500,F$1,FALSE)/4)*100-100),"0")</f>
        <v>0</v>
      </c>
      <c r="G218" s="28" t="str">
        <f>IFERROR((IFERROR(VLOOKUP($A218,Массив!$A$6:$BH$500,G$1,FALSE),"0")/IFERROR(VLOOKUP($B218,Массив2!$A$6:$BH$500,G$1,FALSE),VLOOKUP($A218,Массив!$A$6:$BH$500,G$1,FALSE)/4)*100-100),"0")</f>
        <v>0</v>
      </c>
      <c r="H218" s="28" t="str">
        <f>IFERROR((IFERROR(VLOOKUP($A218,Массив!$A$6:$BH$500,H$1,FALSE),"0")/IFERROR(VLOOKUP($B218,Массив2!$A$6:$BH$500,H$1,FALSE),VLOOKUP($A218,Массив!$A$6:$BH$500,H$1,FALSE)/4)*100-100),"0")</f>
        <v>0</v>
      </c>
      <c r="I218" s="28" t="str">
        <f>IFERROR((IFERROR(VLOOKUP($A218,Массив!$A$6:$BH$500,I$1,FALSE),"0")/IFERROR(VLOOKUP($B218,Массив2!$A$6:$BH$500,I$1,FALSE),VLOOKUP($A218,Массив!$A$6:$BH$500,I$1,FALSE)/4)*100-100),"0")</f>
        <v>0</v>
      </c>
      <c r="J218" s="29" t="str">
        <f>IFERROR((IFERROR(VLOOKUP($A218,Массив!$A$6:$BH$500,J$1,FALSE),"0")/IFERROR(VLOOKUP($B218,Массив2!$A$6:$BH$500,J$1,FALSE),VLOOKUP($A218,Массив!$A$6:$BH$500,J$1,FALSE)/4)*100-100),"0")</f>
        <v>0</v>
      </c>
      <c r="K218" s="29" t="str">
        <f>IFERROR((IFERROR(VLOOKUP($A218,Массив!$A$6:$BH$500,K$1,FALSE),"0")/IFERROR(VLOOKUP($B218,Массив2!$A$6:$BH$500,K$1,FALSE),VLOOKUP($A218,Массив!$A$6:$BH$500,K$1,FALSE)/4)*100-100),"0")</f>
        <v>0</v>
      </c>
      <c r="L218" s="29" t="str">
        <f>IFERROR((IFERROR(VLOOKUP($A218,Массив!$A$6:$BH$500,L$1,FALSE),"0")/IFERROR(VLOOKUP($B218,Массив2!$A$6:$BH$500,L$1,FALSE),VLOOKUP($A218,Массив!$A$6:$BH$500,L$1,FALSE)/4)*100-100),"0")</f>
        <v>0</v>
      </c>
      <c r="M218" s="29" t="str">
        <f>IFERROR((IFERROR(VLOOKUP($A218,Массив!$A$6:$BH$500,M$1,FALSE),"0")/IFERROR(VLOOKUP($B218,Массив2!$A$6:$BH$500,M$1,FALSE),VLOOKUP($A218,Массив!$A$6:$BH$500,M$1,FALSE)/4)*100-100),"0")</f>
        <v>0</v>
      </c>
      <c r="N218" s="29" t="str">
        <f>IFERROR((IFERROR(VLOOKUP($A218,Массив!$A$6:$BH$500,N$1,FALSE),"0")/IFERROR(VLOOKUP($B218,Массив2!$A$6:$BH$500,N$1,FALSE),VLOOKUP($A218,Массив!$A$6:$BH$500,N$1,FALSE)/4)*100-100),"0")</f>
        <v>0</v>
      </c>
      <c r="O218" s="28" t="str">
        <f>IFERROR((IFERROR(VLOOKUP($A218,Массив!$A$6:$BH$500,O$1,FALSE),"0")/IFERROR(VLOOKUP($B218,Массив2!$A$6:$BH$500,O$1,FALSE),VLOOKUP($A218,Массив!$A$6:$BH$500,O$1,FALSE)/4)*100-100),"0")</f>
        <v>0</v>
      </c>
      <c r="P218" s="28" t="str">
        <f>IFERROR((IFERROR(VLOOKUP($A218,Массив!$A$6:$BH$500,P$1,FALSE),"0")/IFERROR(VLOOKUP($B218,Массив2!$A$6:$BH$500,P$1,FALSE),VLOOKUP($A218,Массив!$A$6:$BH$500,P$1,FALSE)/4)*100-100),"0")</f>
        <v>0</v>
      </c>
      <c r="Q218" s="28" t="str">
        <f>IFERROR((IFERROR(VLOOKUP($A218,Массив!$A$6:$BH$500,Q$1,FALSE),"0")/IFERROR(VLOOKUP($B218,Массив2!$A$6:$BH$500,Q$1,FALSE),VLOOKUP($A218,Массив!$A$6:$BH$500,Q$1,FALSE)/4)*100-100),"0")</f>
        <v>0</v>
      </c>
      <c r="R218" s="28" t="str">
        <f>IFERROR((IFERROR(VLOOKUP($A218,Массив!$A$6:$BH$500,R$1,FALSE),"0")/IFERROR(VLOOKUP($B218,Массив2!$A$6:$BH$500,R$1,FALSE),VLOOKUP($A218,Массив!$A$6:$BH$500,R$1,FALSE)/4)*100-100),"0")</f>
        <v>0</v>
      </c>
      <c r="S218" s="13" t="str">
        <f>IFERROR((IFERROR(VLOOKUP($A218,Массив!$A$6:$BH$500,S$1,FALSE),"0")/IFERROR(VLOOKUP($B218,Массив2!$A$6:$BH$500,S$1,FALSE),VLOOKUP($A218,Массив!$A$6:$BH$500,S$1,FALSE)/4)*100-100),"0")</f>
        <v>0</v>
      </c>
      <c r="T218" s="28" t="str">
        <f>IFERROR((IFERROR(VLOOKUP($A218,Массив!$A$6:$BH$500,T$1,FALSE),"0")/IFERROR(VLOOKUP($B218,Массив2!$A$6:$BH$500,T$1,FALSE),VLOOKUP($A218,Массив!$A$6:$BH$500,T$1,FALSE)/4)*100-100),"0")</f>
        <v>0</v>
      </c>
    </row>
    <row r="219" spans="1:20" x14ac:dyDescent="0.25">
      <c r="A219" s="76" t="s">
        <v>433</v>
      </c>
      <c r="B219" s="77"/>
      <c r="C219" s="76"/>
      <c r="D219" s="19" t="s">
        <v>639</v>
      </c>
      <c r="E219" s="92" t="s">
        <v>433</v>
      </c>
      <c r="F219" s="27" t="str">
        <f>IFERROR((IFERROR(VLOOKUP($A219,Массив!$A$6:$BH$500,F$1,FALSE),"0")/IFERROR(VLOOKUP($B219,Массив2!$A$6:$BH$500,F$1,FALSE),VLOOKUP($A219,Массив!$A$6:$BH$500,F$1,FALSE)/4)*100-100),"0")</f>
        <v>0</v>
      </c>
      <c r="G219" s="28" t="str">
        <f>IFERROR((IFERROR(VLOOKUP($A219,Массив!$A$6:$BH$500,G$1,FALSE),"0")/IFERROR(VLOOKUP($B219,Массив2!$A$6:$BH$500,G$1,FALSE),VLOOKUP($A219,Массив!$A$6:$BH$500,G$1,FALSE)/4)*100-100),"0")</f>
        <v>0</v>
      </c>
      <c r="H219" s="28" t="str">
        <f>IFERROR((IFERROR(VLOOKUP($A219,Массив!$A$6:$BH$500,H$1,FALSE),"0")/IFERROR(VLOOKUP($B219,Массив2!$A$6:$BH$500,H$1,FALSE),VLOOKUP($A219,Массив!$A$6:$BH$500,H$1,FALSE)/4)*100-100),"0")</f>
        <v>0</v>
      </c>
      <c r="I219" s="28" t="str">
        <f>IFERROR((IFERROR(VLOOKUP($A219,Массив!$A$6:$BH$500,I$1,FALSE),"0")/IFERROR(VLOOKUP($B219,Массив2!$A$6:$BH$500,I$1,FALSE),VLOOKUP($A219,Массив!$A$6:$BH$500,I$1,FALSE)/4)*100-100),"0")</f>
        <v>0</v>
      </c>
      <c r="J219" s="29" t="str">
        <f>IFERROR((IFERROR(VLOOKUP($A219,Массив!$A$6:$BH$500,J$1,FALSE),"0")/IFERROR(VLOOKUP($B219,Массив2!$A$6:$BH$500,J$1,FALSE),VLOOKUP($A219,Массив!$A$6:$BH$500,J$1,FALSE)/4)*100-100),"0")</f>
        <v>0</v>
      </c>
      <c r="K219" s="29" t="str">
        <f>IFERROR((IFERROR(VLOOKUP($A219,Массив!$A$6:$BH$500,K$1,FALSE),"0")/IFERROR(VLOOKUP($B219,Массив2!$A$6:$BH$500,K$1,FALSE),VLOOKUP($A219,Массив!$A$6:$BH$500,K$1,FALSE)/4)*100-100),"0")</f>
        <v>0</v>
      </c>
      <c r="L219" s="29" t="str">
        <f>IFERROR((IFERROR(VLOOKUP($A219,Массив!$A$6:$BH$500,L$1,FALSE),"0")/IFERROR(VLOOKUP($B219,Массив2!$A$6:$BH$500,L$1,FALSE),VLOOKUP($A219,Массив!$A$6:$BH$500,L$1,FALSE)/4)*100-100),"0")</f>
        <v>0</v>
      </c>
      <c r="M219" s="29" t="str">
        <f>IFERROR((IFERROR(VLOOKUP($A219,Массив!$A$6:$BH$500,M$1,FALSE),"0")/IFERROR(VLOOKUP($B219,Массив2!$A$6:$BH$500,M$1,FALSE),VLOOKUP($A219,Массив!$A$6:$BH$500,M$1,FALSE)/4)*100-100),"0")</f>
        <v>0</v>
      </c>
      <c r="N219" s="29" t="str">
        <f>IFERROR((IFERROR(VLOOKUP($A219,Массив!$A$6:$BH$500,N$1,FALSE),"0")/IFERROR(VLOOKUP($B219,Массив2!$A$6:$BH$500,N$1,FALSE),VLOOKUP($A219,Массив!$A$6:$BH$500,N$1,FALSE)/4)*100-100),"0")</f>
        <v>0</v>
      </c>
      <c r="O219" s="28" t="str">
        <f>IFERROR((IFERROR(VLOOKUP($A219,Массив!$A$6:$BH$500,O$1,FALSE),"0")/IFERROR(VLOOKUP($B219,Массив2!$A$6:$BH$500,O$1,FALSE),VLOOKUP($A219,Массив!$A$6:$BH$500,O$1,FALSE)/4)*100-100),"0")</f>
        <v>0</v>
      </c>
      <c r="P219" s="28" t="str">
        <f>IFERROR((IFERROR(VLOOKUP($A219,Массив!$A$6:$BH$500,P$1,FALSE),"0")/IFERROR(VLOOKUP($B219,Массив2!$A$6:$BH$500,P$1,FALSE),VLOOKUP($A219,Массив!$A$6:$BH$500,P$1,FALSE)/4)*100-100),"0")</f>
        <v>0</v>
      </c>
      <c r="Q219" s="28" t="str">
        <f>IFERROR((IFERROR(VLOOKUP($A219,Массив!$A$6:$BH$500,Q$1,FALSE),"0")/IFERROR(VLOOKUP($B219,Массив2!$A$6:$BH$500,Q$1,FALSE),VLOOKUP($A219,Массив!$A$6:$BH$500,Q$1,FALSE)/4)*100-100),"0")</f>
        <v>0</v>
      </c>
      <c r="R219" s="28" t="str">
        <f>IFERROR((IFERROR(VLOOKUP($A219,Массив!$A$6:$BH$500,R$1,FALSE),"0")/IFERROR(VLOOKUP($B219,Массив2!$A$6:$BH$500,R$1,FALSE),VLOOKUP($A219,Массив!$A$6:$BH$500,R$1,FALSE)/4)*100-100),"0")</f>
        <v>0</v>
      </c>
      <c r="S219" s="13" t="str">
        <f>IFERROR((IFERROR(VLOOKUP($A219,Массив!$A$6:$BH$500,S$1,FALSE),"0")/IFERROR(VLOOKUP($B219,Массив2!$A$6:$BH$500,S$1,FALSE),VLOOKUP($A219,Массив!$A$6:$BH$500,S$1,FALSE)/4)*100-100),"0")</f>
        <v>0</v>
      </c>
      <c r="T219" s="28" t="str">
        <f>IFERROR((IFERROR(VLOOKUP($A219,Массив!$A$6:$BH$500,T$1,FALSE),"0")/IFERROR(VLOOKUP($B219,Массив2!$A$6:$BH$500,T$1,FALSE),VLOOKUP($A219,Массив!$A$6:$BH$500,T$1,FALSE)/4)*100-100),"0")</f>
        <v>0</v>
      </c>
    </row>
    <row r="220" spans="1:20" ht="25.5" x14ac:dyDescent="0.25">
      <c r="A220" s="76" t="s">
        <v>434</v>
      </c>
      <c r="B220" s="77" t="s">
        <v>446</v>
      </c>
      <c r="C220" s="76"/>
      <c r="D220" s="19" t="s">
        <v>640</v>
      </c>
      <c r="E220" s="92" t="s">
        <v>434</v>
      </c>
      <c r="F220" s="27" t="str">
        <f>IFERROR((IFERROR(VLOOKUP($A220,Массив!$A$6:$BH$500,F$1,FALSE),"0")/IFERROR(VLOOKUP($B220,Массив2!$A$6:$BH$500,F$1,FALSE),VLOOKUP($A220,Массив!$A$6:$BH$500,F$1,FALSE)/4)*100-100),"0")</f>
        <v>0</v>
      </c>
      <c r="G220" s="28" t="str">
        <f>IFERROR((IFERROR(VLOOKUP($A220,Массив!$A$6:$BH$500,G$1,FALSE),"0")/IFERROR(VLOOKUP($B220,Массив2!$A$6:$BH$500,G$1,FALSE),VLOOKUP($A220,Массив!$A$6:$BH$500,G$1,FALSE)/4)*100-100),"0")</f>
        <v>0</v>
      </c>
      <c r="H220" s="47" t="str">
        <f>IFERROR((IFERROR(VLOOKUP($A220,Массив!$A$6:$BH$500,H$1,FALSE),"0")/IFERROR(VLOOKUP($B220,Массив2!$A$6:$BH$500,H$1,FALSE),VLOOKUP($A220,Массив!$A$6:$BH$500,H$1,FALSE)/4)*100-100),"0")</f>
        <v>0</v>
      </c>
      <c r="I220" s="47" t="str">
        <f>IFERROR((IFERROR(VLOOKUP($A220,Массив!$A$6:$BH$500,I$1,FALSE),"0")/IFERROR(VLOOKUP($B220,Массив2!$A$6:$BH$500,I$1,FALSE),VLOOKUP($A220,Массив!$A$6:$BH$500,I$1,FALSE)/4)*100-100),"0")</f>
        <v>0</v>
      </c>
      <c r="J220" s="48" t="str">
        <f>IFERROR((IFERROR(VLOOKUP($A220,Массив!$A$6:$BH$500,J$1,FALSE),"0")/IFERROR(VLOOKUP($B220,Массив2!$A$6:$BH$500,J$1,FALSE),VLOOKUP($A220,Массив!$A$6:$BH$500,J$1,FALSE)/4)*100-100),"0")</f>
        <v>0</v>
      </c>
      <c r="K220" s="48" t="str">
        <f>IFERROR((IFERROR(VLOOKUP($A220,Массив!$A$6:$BH$500,K$1,FALSE),"0")/IFERROR(VLOOKUP($B220,Массив2!$A$6:$BH$500,K$1,FALSE),VLOOKUP($A220,Массив!$A$6:$BH$500,K$1,FALSE)/4)*100-100),"0")</f>
        <v>0</v>
      </c>
      <c r="L220" s="29" t="str">
        <f>IFERROR((IFERROR(VLOOKUP($A220,Массив!$A$6:$BH$500,L$1,FALSE),"0")/IFERROR(VLOOKUP($B220,Массив2!$A$6:$BH$500,L$1,FALSE),VLOOKUP($A220,Массив!$A$6:$BH$500,L$1,FALSE)/4)*100-100),"0")</f>
        <v>0</v>
      </c>
      <c r="M220" s="48" t="str">
        <f>IFERROR((IFERROR(VLOOKUP($A220,Массив!$A$6:$BH$500,M$1,FALSE),"0")/IFERROR(VLOOKUP($B220,Массив2!$A$6:$BH$500,M$1,FALSE),VLOOKUP($A220,Массив!$A$6:$BH$500,M$1,FALSE)/4)*100-100),"0")</f>
        <v>0</v>
      </c>
      <c r="N220" s="48" t="str">
        <f>IFERROR((IFERROR(VLOOKUP($A220,Массив!$A$6:$BH$500,N$1,FALSE),"0")/IFERROR(VLOOKUP($B220,Массив2!$A$6:$BH$500,N$1,FALSE),VLOOKUP($A220,Массив!$A$6:$BH$500,N$1,FALSE)/4)*100-100),"0")</f>
        <v>0</v>
      </c>
      <c r="O220" s="28" t="str">
        <f>IFERROR((IFERROR(VLOOKUP($A220,Массив!$A$6:$BH$500,O$1,FALSE),"0")/IFERROR(VLOOKUP($B220,Массив2!$A$6:$BH$500,O$1,FALSE),VLOOKUP($A220,Массив!$A$6:$BH$500,O$1,FALSE)/4)*100-100),"0")</f>
        <v>0</v>
      </c>
      <c r="P220" s="28" t="str">
        <f>IFERROR((IFERROR(VLOOKUP($A220,Массив!$A$6:$BH$500,P$1,FALSE),"0")/IFERROR(VLOOKUP($B220,Массив2!$A$6:$BH$500,P$1,FALSE),VLOOKUP($A220,Массив!$A$6:$BH$500,P$1,FALSE)/4)*100-100),"0")</f>
        <v>0</v>
      </c>
      <c r="Q220" s="28" t="str">
        <f>IFERROR((IFERROR(VLOOKUP($A220,Массив!$A$6:$BH$500,Q$1,FALSE),"0")/IFERROR(VLOOKUP($B220,Массив2!$A$6:$BH$500,Q$1,FALSE),VLOOKUP($A220,Массив!$A$6:$BH$500,Q$1,FALSE)/4)*100-100),"0")</f>
        <v>0</v>
      </c>
      <c r="R220" s="28" t="str">
        <f>IFERROR((IFERROR(VLOOKUP($A220,Массив!$A$6:$BH$500,R$1,FALSE),"0")/IFERROR(VLOOKUP($B220,Массив2!$A$6:$BH$500,R$1,FALSE),VLOOKUP($A220,Массив!$A$6:$BH$500,R$1,FALSE)/4)*100-100),"0")</f>
        <v>0</v>
      </c>
      <c r="S220" s="13" t="str">
        <f>IFERROR((IFERROR(VLOOKUP($A220,Массив!$A$6:$BH$500,S$1,FALSE),"0")/IFERROR(VLOOKUP($B220,Массив2!$A$6:$BH$500,S$1,FALSE),VLOOKUP($A220,Массив!$A$6:$BH$500,S$1,FALSE)/4)*100-100),"0")</f>
        <v>0</v>
      </c>
      <c r="T220" s="28" t="str">
        <f>IFERROR((IFERROR(VLOOKUP($A220,Массив!$A$6:$BH$500,T$1,FALSE),"0")/IFERROR(VLOOKUP($B220,Массив2!$A$6:$BH$500,T$1,FALSE),VLOOKUP($A220,Массив!$A$6:$BH$500,T$1,FALSE)/4)*100-100),"0")</f>
        <v>0</v>
      </c>
    </row>
    <row r="221" spans="1:20" ht="25.5" x14ac:dyDescent="0.25">
      <c r="A221" s="76" t="s">
        <v>435</v>
      </c>
      <c r="B221" s="77"/>
      <c r="C221" s="76"/>
      <c r="D221" s="19" t="s">
        <v>641</v>
      </c>
      <c r="E221" s="92" t="s">
        <v>435</v>
      </c>
      <c r="F221" s="27" t="str">
        <f>IFERROR((IFERROR(VLOOKUP($A221,Массив!$A$6:$BH$500,F$1,FALSE),"0")/IFERROR(VLOOKUP($B221,Массив2!$A$6:$BH$500,F$1,FALSE),VLOOKUP($A221,Массив!$A$6:$BH$500,F$1,FALSE)/4)*100-100),"0")</f>
        <v>0</v>
      </c>
      <c r="G221" s="28" t="str">
        <f>IFERROR((IFERROR(VLOOKUP($A221,Массив!$A$6:$BH$500,G$1,FALSE),"0")/IFERROR(VLOOKUP($B221,Массив2!$A$6:$BH$500,G$1,FALSE),VLOOKUP($A221,Массив!$A$6:$BH$500,G$1,FALSE)/4)*100-100),"0")</f>
        <v>0</v>
      </c>
      <c r="H221" s="47" t="str">
        <f>IFERROR((IFERROR(VLOOKUP($A221,Массив!$A$6:$BH$500,H$1,FALSE),"0")/IFERROR(VLOOKUP($B221,Массив2!$A$6:$BH$500,H$1,FALSE),VLOOKUP($A221,Массив!$A$6:$BH$500,H$1,FALSE)/4)*100-100),"0")</f>
        <v>0</v>
      </c>
      <c r="I221" s="47" t="str">
        <f>IFERROR((IFERROR(VLOOKUP($A221,Массив!$A$6:$BH$500,I$1,FALSE),"0")/IFERROR(VLOOKUP($B221,Массив2!$A$6:$BH$500,I$1,FALSE),VLOOKUP($A221,Массив!$A$6:$BH$500,I$1,FALSE)/4)*100-100),"0")</f>
        <v>0</v>
      </c>
      <c r="J221" s="48" t="str">
        <f>IFERROR((IFERROR(VLOOKUP($A221,Массив!$A$6:$BH$500,J$1,FALSE),"0")/IFERROR(VLOOKUP($B221,Массив2!$A$6:$BH$500,J$1,FALSE),VLOOKUP($A221,Массив!$A$6:$BH$500,J$1,FALSE)/4)*100-100),"0")</f>
        <v>0</v>
      </c>
      <c r="K221" s="48" t="str">
        <f>IFERROR((IFERROR(VLOOKUP($A221,Массив!$A$6:$BH$500,K$1,FALSE),"0")/IFERROR(VLOOKUP($B221,Массив2!$A$6:$BH$500,K$1,FALSE),VLOOKUP($A221,Массив!$A$6:$BH$500,K$1,FALSE)/4)*100-100),"0")</f>
        <v>0</v>
      </c>
      <c r="L221" s="29" t="str">
        <f>IFERROR((IFERROR(VLOOKUP($A221,Массив!$A$6:$BH$500,L$1,FALSE),"0")/IFERROR(VLOOKUP($B221,Массив2!$A$6:$BH$500,L$1,FALSE),VLOOKUP($A221,Массив!$A$6:$BH$500,L$1,FALSE)/4)*100-100),"0")</f>
        <v>0</v>
      </c>
      <c r="M221" s="48" t="str">
        <f>IFERROR((IFERROR(VLOOKUP($A221,Массив!$A$6:$BH$500,M$1,FALSE),"0")/IFERROR(VLOOKUP($B221,Массив2!$A$6:$BH$500,M$1,FALSE),VLOOKUP($A221,Массив!$A$6:$BH$500,M$1,FALSE)/4)*100-100),"0")</f>
        <v>0</v>
      </c>
      <c r="N221" s="48" t="str">
        <f>IFERROR((IFERROR(VLOOKUP($A221,Массив!$A$6:$BH$500,N$1,FALSE),"0")/IFERROR(VLOOKUP($B221,Массив2!$A$6:$BH$500,N$1,FALSE),VLOOKUP($A221,Массив!$A$6:$BH$500,N$1,FALSE)/4)*100-100),"0")</f>
        <v>0</v>
      </c>
      <c r="O221" s="28" t="str">
        <f>IFERROR((IFERROR(VLOOKUP($A221,Массив!$A$6:$BH$500,O$1,FALSE),"0")/IFERROR(VLOOKUP($B221,Массив2!$A$6:$BH$500,O$1,FALSE),VLOOKUP($A221,Массив!$A$6:$BH$500,O$1,FALSE)/4)*100-100),"0")</f>
        <v>0</v>
      </c>
      <c r="P221" s="28" t="str">
        <f>IFERROR((IFERROR(VLOOKUP($A221,Массив!$A$6:$BH$500,P$1,FALSE),"0")/IFERROR(VLOOKUP($B221,Массив2!$A$6:$BH$500,P$1,FALSE),VLOOKUP($A221,Массив!$A$6:$BH$500,P$1,FALSE)/4)*100-100),"0")</f>
        <v>0</v>
      </c>
      <c r="Q221" s="28" t="str">
        <f>IFERROR((IFERROR(VLOOKUP($A221,Массив!$A$6:$BH$500,Q$1,FALSE),"0")/IFERROR(VLOOKUP($B221,Массив2!$A$6:$BH$500,Q$1,FALSE),VLOOKUP($A221,Массив!$A$6:$BH$500,Q$1,FALSE)/4)*100-100),"0")</f>
        <v>0</v>
      </c>
      <c r="R221" s="28" t="str">
        <f>IFERROR((IFERROR(VLOOKUP($A221,Массив!$A$6:$BH$500,R$1,FALSE),"0")/IFERROR(VLOOKUP($B221,Массив2!$A$6:$BH$500,R$1,FALSE),VLOOKUP($A221,Массив!$A$6:$BH$500,R$1,FALSE)/4)*100-100),"0")</f>
        <v>0</v>
      </c>
      <c r="S221" s="13" t="str">
        <f>IFERROR((IFERROR(VLOOKUP($A221,Массив!$A$6:$BH$500,S$1,FALSE),"0")/IFERROR(VLOOKUP($B221,Массив2!$A$6:$BH$500,S$1,FALSE),VLOOKUP($A221,Массив!$A$6:$BH$500,S$1,FALSE)/4)*100-100),"0")</f>
        <v>0</v>
      </c>
      <c r="T221" s="28" t="str">
        <f>IFERROR((IFERROR(VLOOKUP($A221,Массив!$A$6:$BH$500,T$1,FALSE),"0")/IFERROR(VLOOKUP($B221,Массив2!$A$6:$BH$500,T$1,FALSE),VLOOKUP($A221,Массив!$A$6:$BH$500,T$1,FALSE)/4)*100-100),"0")</f>
        <v>0</v>
      </c>
    </row>
    <row r="222" spans="1:20" ht="89.25" x14ac:dyDescent="0.25">
      <c r="A222" s="76" t="s">
        <v>436</v>
      </c>
      <c r="B222" s="77" t="s">
        <v>448</v>
      </c>
      <c r="C222" s="76"/>
      <c r="D222" s="24" t="s">
        <v>642</v>
      </c>
      <c r="E222" s="92" t="s">
        <v>436</v>
      </c>
      <c r="F222" s="27" t="str">
        <f>IFERROR((IFERROR(VLOOKUP($A222,Массив!$A$6:$BH$500,F$1,FALSE),"0")/IFERROR(VLOOKUP($B222,Массив2!$A$6:$BH$500,F$1,FALSE),VLOOKUP($A222,Массив!$A$6:$BH$500,F$1,FALSE)/4)*100-100),"0")</f>
        <v>0</v>
      </c>
      <c r="G222" s="28" t="str">
        <f>IFERROR((IFERROR(VLOOKUP($A222,Массив!$A$6:$BH$500,G$1,FALSE),"0")/IFERROR(VLOOKUP($B222,Массив2!$A$6:$BH$500,G$1,FALSE),VLOOKUP($A222,Массив!$A$6:$BH$500,G$1,FALSE)/4)*100-100),"0")</f>
        <v>0</v>
      </c>
      <c r="H222" s="47" t="str">
        <f>IFERROR((IFERROR(VLOOKUP($A222,Массив!$A$6:$BH$500,H$1,FALSE),"0")/IFERROR(VLOOKUP($B222,Массив2!$A$6:$BH$500,H$1,FALSE),VLOOKUP($A222,Массив!$A$6:$BH$500,H$1,FALSE)/4)*100-100),"0")</f>
        <v>0</v>
      </c>
      <c r="I222" s="47" t="str">
        <f>IFERROR((IFERROR(VLOOKUP($A222,Массив!$A$6:$BH$500,I$1,FALSE),"0")/IFERROR(VLOOKUP($B222,Массив2!$A$6:$BH$500,I$1,FALSE),VLOOKUP($A222,Массив!$A$6:$BH$500,I$1,FALSE)/4)*100-100),"0")</f>
        <v>0</v>
      </c>
      <c r="J222" s="48" t="str">
        <f>IFERROR((IFERROR(VLOOKUP($A222,Массив!$A$6:$BH$500,J$1,FALSE),"0")/IFERROR(VLOOKUP($B222,Массив2!$A$6:$BH$500,J$1,FALSE),VLOOKUP($A222,Массив!$A$6:$BH$500,J$1,FALSE)/4)*100-100),"0")</f>
        <v>0</v>
      </c>
      <c r="K222" s="48" t="str">
        <f>IFERROR((IFERROR(VLOOKUP($A222,Массив!$A$6:$BH$500,K$1,FALSE),"0")/IFERROR(VLOOKUP($B222,Массив2!$A$6:$BH$500,K$1,FALSE),VLOOKUP($A222,Массив!$A$6:$BH$500,K$1,FALSE)/4)*100-100),"0")</f>
        <v>0</v>
      </c>
      <c r="L222" s="29" t="str">
        <f>IFERROR((IFERROR(VLOOKUP($A222,Массив!$A$6:$BH$500,L$1,FALSE),"0")/IFERROR(VLOOKUP($B222,Массив2!$A$6:$BH$500,L$1,FALSE),VLOOKUP($A222,Массив!$A$6:$BH$500,L$1,FALSE)/4)*100-100),"0")</f>
        <v>0</v>
      </c>
      <c r="M222" s="48" t="str">
        <f>IFERROR((IFERROR(VLOOKUP($A222,Массив!$A$6:$BH$500,M$1,FALSE),"0")/IFERROR(VLOOKUP($B222,Массив2!$A$6:$BH$500,M$1,FALSE),VLOOKUP($A222,Массив!$A$6:$BH$500,M$1,FALSE)/4)*100-100),"0")</f>
        <v>0</v>
      </c>
      <c r="N222" s="48" t="str">
        <f>IFERROR((IFERROR(VLOOKUP($A222,Массив!$A$6:$BH$500,N$1,FALSE),"0")/IFERROR(VLOOKUP($B222,Массив2!$A$6:$BH$500,N$1,FALSE),VLOOKUP($A222,Массив!$A$6:$BH$500,N$1,FALSE)/4)*100-100),"0")</f>
        <v>0</v>
      </c>
      <c r="O222" s="28" t="str">
        <f>IFERROR((IFERROR(VLOOKUP($A222,Массив!$A$6:$BH$500,O$1,FALSE),"0")/IFERROR(VLOOKUP($B222,Массив2!$A$6:$BH$500,O$1,FALSE),VLOOKUP($A222,Массив!$A$6:$BH$500,O$1,FALSE)/4)*100-100),"0")</f>
        <v>0</v>
      </c>
      <c r="P222" s="28" t="str">
        <f>IFERROR((IFERROR(VLOOKUP($A222,Массив!$A$6:$BH$500,P$1,FALSE),"0")/IFERROR(VLOOKUP($B222,Массив2!$A$6:$BH$500,P$1,FALSE),VLOOKUP($A222,Массив!$A$6:$BH$500,P$1,FALSE)/4)*100-100),"0")</f>
        <v>0</v>
      </c>
      <c r="Q222" s="28" t="str">
        <f>IFERROR((IFERROR(VLOOKUP($A222,Массив!$A$6:$BH$500,Q$1,FALSE),"0")/IFERROR(VLOOKUP($B222,Массив2!$A$6:$BH$500,Q$1,FALSE),VLOOKUP($A222,Массив!$A$6:$BH$500,Q$1,FALSE)/4)*100-100),"0")</f>
        <v>0</v>
      </c>
      <c r="R222" s="28" t="str">
        <f>IFERROR((IFERROR(VLOOKUP($A222,Массив!$A$6:$BH$500,R$1,FALSE),"0")/IFERROR(VLOOKUP($B222,Массив2!$A$6:$BH$500,R$1,FALSE),VLOOKUP($A222,Массив!$A$6:$BH$500,R$1,FALSE)/4)*100-100),"0")</f>
        <v>0</v>
      </c>
      <c r="S222" s="13" t="str">
        <f>IFERROR((IFERROR(VLOOKUP($A222,Массив!$A$6:$BH$500,S$1,FALSE),"0")/IFERROR(VLOOKUP($B222,Массив2!$A$6:$BH$500,S$1,FALSE),VLOOKUP($A222,Массив!$A$6:$BH$500,S$1,FALSE)/4)*100-100),"0")</f>
        <v>0</v>
      </c>
      <c r="T222" s="28" t="str">
        <f>IFERROR((IFERROR(VLOOKUP($A222,Массив!$A$6:$BH$500,T$1,FALSE),"0")/IFERROR(VLOOKUP($B222,Массив2!$A$6:$BH$500,T$1,FALSE),VLOOKUP($A222,Массив!$A$6:$BH$500,T$1,FALSE)/4)*100-100),"0")</f>
        <v>0</v>
      </c>
    </row>
    <row r="223" spans="1:20" ht="25.5" x14ac:dyDescent="0.25">
      <c r="A223" s="76" t="s">
        <v>437</v>
      </c>
      <c r="B223" s="77" t="s">
        <v>449</v>
      </c>
      <c r="C223" s="76"/>
      <c r="D223" s="19" t="s">
        <v>111</v>
      </c>
      <c r="E223" s="92" t="s">
        <v>437</v>
      </c>
      <c r="F223" s="44" t="str">
        <f>IFERROR((IFERROR(VLOOKUP($A223,Массив!$A$6:$BH$500,F$1,FALSE),"0")/IFERROR(VLOOKUP($B223,Массив2!$A$6:$BH$500,F$1,FALSE),VLOOKUP($A223,Массив!$A$6:$BH$500,F$1,FALSE)/4)*100-100),"0")</f>
        <v>0</v>
      </c>
      <c r="G223" s="39" t="str">
        <f>IFERROR((IFERROR(VLOOKUP($A223,Массив!$A$6:$BH$500,G$1,FALSE),"0")/IFERROR(VLOOKUP($B223,Массив2!$A$6:$BH$500,G$1,FALSE),VLOOKUP($A223,Массив!$A$6:$BH$500,G$1,FALSE)/4)*100-100),"0")</f>
        <v>0</v>
      </c>
      <c r="H223" s="28" t="str">
        <f>IFERROR((IFERROR(VLOOKUP($A223,Массив!$A$6:$BH$500,H$1,FALSE),"0")/IFERROR(VLOOKUP($B223,Массив2!$A$6:$BH$500,H$1,FALSE),VLOOKUP($A223,Массив!$A$6:$BH$500,H$1,FALSE)/4)*100-100),"0")</f>
        <v>0</v>
      </c>
      <c r="I223" s="28" t="str">
        <f>IFERROR((IFERROR(VLOOKUP($A223,Массив!$A$6:$BH$500,I$1,FALSE),"0")/IFERROR(VLOOKUP($B223,Массив2!$A$6:$BH$500,I$1,FALSE),VLOOKUP($A223,Массив!$A$6:$BH$500,I$1,FALSE)/4)*100-100),"0")</f>
        <v>0</v>
      </c>
      <c r="J223" s="29" t="str">
        <f>IFERROR((IFERROR(VLOOKUP($A223,Массив!$A$6:$BH$500,J$1,FALSE),"0")/IFERROR(VLOOKUP($B223,Массив2!$A$6:$BH$500,J$1,FALSE),VLOOKUP($A223,Массив!$A$6:$BH$500,J$1,FALSE)/4)*100-100),"0")</f>
        <v>0</v>
      </c>
      <c r="K223" s="29" t="str">
        <f>IFERROR((IFERROR(VLOOKUP($A223,Массив!$A$6:$BH$500,K$1,FALSE),"0")/IFERROR(VLOOKUP($B223,Массив2!$A$6:$BH$500,K$1,FALSE),VLOOKUP($A223,Массив!$A$6:$BH$500,K$1,FALSE)/4)*100-100),"0")</f>
        <v>0</v>
      </c>
      <c r="L223" s="29" t="str">
        <f>IFERROR((IFERROR(VLOOKUP($A223,Массив!$A$6:$BH$500,L$1,FALSE),"0")/IFERROR(VLOOKUP($B223,Массив2!$A$6:$BH$500,L$1,FALSE),VLOOKUP($A223,Массив!$A$6:$BH$500,L$1,FALSE)/4)*100-100),"0")</f>
        <v>0</v>
      </c>
      <c r="M223" s="29" t="str">
        <f>IFERROR((IFERROR(VLOOKUP($A223,Массив!$A$6:$BH$500,M$1,FALSE),"0")/IFERROR(VLOOKUP($B223,Массив2!$A$6:$BH$500,M$1,FALSE),VLOOKUP($A223,Массив!$A$6:$BH$500,M$1,FALSE)/4)*100-100),"0")</f>
        <v>0</v>
      </c>
      <c r="N223" s="29" t="str">
        <f>IFERROR((IFERROR(VLOOKUP($A223,Массив!$A$6:$BH$500,N$1,FALSE),"0")/IFERROR(VLOOKUP($B223,Массив2!$A$6:$BH$500,N$1,FALSE),VLOOKUP($A223,Массив!$A$6:$BH$500,N$1,FALSE)/4)*100-100),"0")</f>
        <v>0</v>
      </c>
      <c r="O223" s="28" t="str">
        <f>IFERROR((IFERROR(VLOOKUP($A223,Массив!$A$6:$BH$500,O$1,FALSE),"0")/IFERROR(VLOOKUP($B223,Массив2!$A$6:$BH$500,O$1,FALSE),VLOOKUP($A223,Массив!$A$6:$BH$500,O$1,FALSE)/4)*100-100),"0")</f>
        <v>0</v>
      </c>
      <c r="P223" s="28" t="str">
        <f>IFERROR((IFERROR(VLOOKUP($A223,Массив!$A$6:$BH$500,P$1,FALSE),"0")/IFERROR(VLOOKUP($B223,Массив2!$A$6:$BH$500,P$1,FALSE),VLOOKUP($A223,Массив!$A$6:$BH$500,P$1,FALSE)/4)*100-100),"0")</f>
        <v>0</v>
      </c>
      <c r="Q223" s="28" t="str">
        <f>IFERROR((IFERROR(VLOOKUP($A223,Массив!$A$6:$BH$500,Q$1,FALSE),"0")/IFERROR(VLOOKUP($B223,Массив2!$A$6:$BH$500,Q$1,FALSE),VLOOKUP($A223,Массив!$A$6:$BH$500,Q$1,FALSE)/4)*100-100),"0")</f>
        <v>0</v>
      </c>
      <c r="R223" s="28" t="str">
        <f>IFERROR((IFERROR(VLOOKUP($A223,Массив!$A$6:$BH$500,R$1,FALSE),"0")/IFERROR(VLOOKUP($B223,Массив2!$A$6:$BH$500,R$1,FALSE),VLOOKUP($A223,Массив!$A$6:$BH$500,R$1,FALSE)/4)*100-100),"0")</f>
        <v>0</v>
      </c>
      <c r="S223" s="13" t="str">
        <f>IFERROR((IFERROR(VLOOKUP($A223,Массив!$A$6:$BH$500,S$1,FALSE),"0")/IFERROR(VLOOKUP($B223,Массив2!$A$6:$BH$500,S$1,FALSE),VLOOKUP($A223,Массив!$A$6:$BH$500,S$1,FALSE)/4)*100-100),"0")</f>
        <v>0</v>
      </c>
      <c r="T223" s="28" t="str">
        <f>IFERROR((IFERROR(VLOOKUP($A223,Массив!$A$6:$BH$500,T$1,FALSE),"0")/IFERROR(VLOOKUP($B223,Массив2!$A$6:$BH$500,T$1,FALSE),VLOOKUP($A223,Массив!$A$6:$BH$500,T$1,FALSE)/4)*100-100),"0")</f>
        <v>0</v>
      </c>
    </row>
    <row r="224" spans="1:20" x14ac:dyDescent="0.25">
      <c r="A224" s="76" t="s">
        <v>438</v>
      </c>
      <c r="B224" s="77" t="s">
        <v>450</v>
      </c>
      <c r="C224" s="76"/>
      <c r="D224" s="25" t="s">
        <v>112</v>
      </c>
      <c r="E224" s="92" t="s">
        <v>438</v>
      </c>
      <c r="F224" s="27" t="str">
        <f>IFERROR((IFERROR(VLOOKUP($A224,Массив!$A$6:$BH$500,F$1,FALSE),"0")/IFERROR(VLOOKUP($B224,Массив2!$A$6:$BH$500,F$1,FALSE),VLOOKUP($A224,Массив!$A$6:$BH$500,F$1,FALSE)/4)*100-100),"0")</f>
        <v>0</v>
      </c>
      <c r="G224" s="28" t="str">
        <f>IFERROR((IFERROR(VLOOKUP($A224,Массив!$A$6:$BH$500,G$1,FALSE),"0")/IFERROR(VLOOKUP($B224,Массив2!$A$6:$BH$500,G$1,FALSE),VLOOKUP($A224,Массив!$A$6:$BH$500,G$1,FALSE)/4)*100-100),"0")</f>
        <v>0</v>
      </c>
      <c r="H224" s="28" t="str">
        <f>IFERROR((IFERROR(VLOOKUP($A224,Массив!$A$6:$BH$500,H$1,FALSE),"0")/IFERROR(VLOOKUP($B224,Массив2!$A$6:$BH$500,H$1,FALSE),VLOOKUP($A224,Массив!$A$6:$BH$500,H$1,FALSE)/4)*100-100),"0")</f>
        <v>0</v>
      </c>
      <c r="I224" s="28" t="str">
        <f>IFERROR((IFERROR(VLOOKUP($A224,Массив!$A$6:$BH$500,I$1,FALSE),"0")/IFERROR(VLOOKUP($B224,Массив2!$A$6:$BH$500,I$1,FALSE),VLOOKUP($A224,Массив!$A$6:$BH$500,I$1,FALSE)/4)*100-100),"0")</f>
        <v>0</v>
      </c>
      <c r="J224" s="29" t="str">
        <f>IFERROR((IFERROR(VLOOKUP($A224,Массив!$A$6:$BH$500,J$1,FALSE),"0")/IFERROR(VLOOKUP($B224,Массив2!$A$6:$BH$500,J$1,FALSE),VLOOKUP($A224,Массив!$A$6:$BH$500,J$1,FALSE)/4)*100-100),"0")</f>
        <v>0</v>
      </c>
      <c r="K224" s="29" t="str">
        <f>IFERROR((IFERROR(VLOOKUP($A224,Массив!$A$6:$BH$500,K$1,FALSE),"0")/IFERROR(VLOOKUP($B224,Массив2!$A$6:$BH$500,K$1,FALSE),VLOOKUP($A224,Массив!$A$6:$BH$500,K$1,FALSE)/4)*100-100),"0")</f>
        <v>0</v>
      </c>
      <c r="L224" s="29" t="str">
        <f>IFERROR((IFERROR(VLOOKUP($A224,Массив!$A$6:$BH$500,L$1,FALSE),"0")/IFERROR(VLOOKUP($B224,Массив2!$A$6:$BH$500,L$1,FALSE),VLOOKUP($A224,Массив!$A$6:$BH$500,L$1,FALSE)/4)*100-100),"0")</f>
        <v>0</v>
      </c>
      <c r="M224" s="29" t="str">
        <f>IFERROR((IFERROR(VLOOKUP($A224,Массив!$A$6:$BH$500,M$1,FALSE),"0")/IFERROR(VLOOKUP($B224,Массив2!$A$6:$BH$500,M$1,FALSE),VLOOKUP($A224,Массив!$A$6:$BH$500,M$1,FALSE)/4)*100-100),"0")</f>
        <v>0</v>
      </c>
      <c r="N224" s="29" t="str">
        <f>IFERROR((IFERROR(VLOOKUP($A224,Массив!$A$6:$BH$500,N$1,FALSE),"0")/IFERROR(VLOOKUP($B224,Массив2!$A$6:$BH$500,N$1,FALSE),VLOOKUP($A224,Массив!$A$6:$BH$500,N$1,FALSE)/4)*100-100),"0")</f>
        <v>0</v>
      </c>
      <c r="O224" s="28" t="str">
        <f>IFERROR((IFERROR(VLOOKUP($A224,Массив!$A$6:$BH$500,O$1,FALSE),"0")/IFERROR(VLOOKUP($B224,Массив2!$A$6:$BH$500,O$1,FALSE),VLOOKUP($A224,Массив!$A$6:$BH$500,O$1,FALSE)/4)*100-100),"0")</f>
        <v>0</v>
      </c>
      <c r="P224" s="28" t="str">
        <f>IFERROR((IFERROR(VLOOKUP($A224,Массив!$A$6:$BH$500,P$1,FALSE),"0")/IFERROR(VLOOKUP($B224,Массив2!$A$6:$BH$500,P$1,FALSE),VLOOKUP($A224,Массив!$A$6:$BH$500,P$1,FALSE)/4)*100-100),"0")</f>
        <v>0</v>
      </c>
      <c r="Q224" s="28" t="str">
        <f>IFERROR((IFERROR(VLOOKUP($A224,Массив!$A$6:$BH$500,Q$1,FALSE),"0")/IFERROR(VLOOKUP($B224,Массив2!$A$6:$BH$500,Q$1,FALSE),VLOOKUP($A224,Массив!$A$6:$BH$500,Q$1,FALSE)/4)*100-100),"0")</f>
        <v>0</v>
      </c>
      <c r="R224" s="28" t="str">
        <f>IFERROR((IFERROR(VLOOKUP($A224,Массив!$A$6:$BH$500,R$1,FALSE),"0")/IFERROR(VLOOKUP($B224,Массив2!$A$6:$BH$500,R$1,FALSE),VLOOKUP($A224,Массив!$A$6:$BH$500,R$1,FALSE)/4)*100-100),"0")</f>
        <v>0</v>
      </c>
      <c r="S224" s="13" t="str">
        <f>IFERROR((IFERROR(VLOOKUP($A224,Массив!$A$6:$BH$500,S$1,FALSE),"0")/IFERROR(VLOOKUP($B224,Массив2!$A$6:$BH$500,S$1,FALSE),VLOOKUP($A224,Массив!$A$6:$BH$500,S$1,FALSE)/4)*100-100),"0")</f>
        <v>0</v>
      </c>
      <c r="T224" s="28" t="str">
        <f>IFERROR((IFERROR(VLOOKUP($A224,Массив!$A$6:$BH$500,T$1,FALSE),"0")/IFERROR(VLOOKUP($B224,Массив2!$A$6:$BH$500,T$1,FALSE),VLOOKUP($A224,Массив!$A$6:$BH$500,T$1,FALSE)/4)*100-100),"0")</f>
        <v>0</v>
      </c>
    </row>
    <row r="225" spans="1:20" ht="63.75" x14ac:dyDescent="0.25">
      <c r="A225" s="76" t="s">
        <v>439</v>
      </c>
      <c r="B225" s="77" t="s">
        <v>451</v>
      </c>
      <c r="C225" s="76"/>
      <c r="D225" s="21" t="s">
        <v>643</v>
      </c>
      <c r="E225" s="92" t="s">
        <v>439</v>
      </c>
      <c r="F225" s="27" t="str">
        <f>IFERROR((IFERROR(VLOOKUP($A225,Массив!$A$6:$BH$500,F$1,FALSE),"0")/IFERROR(VLOOKUP($B225,Массив2!$A$6:$BH$500,F$1,FALSE),VLOOKUP($A225,Массив!$A$6:$BH$500,F$1,FALSE)/4)*100-100),"0")</f>
        <v>0</v>
      </c>
      <c r="G225" s="28" t="str">
        <f>IFERROR((IFERROR(VLOOKUP($A225,Массив!$A$6:$BH$500,G$1,FALSE),"0")/IFERROR(VLOOKUP($B225,Массив2!$A$6:$BH$500,G$1,FALSE),VLOOKUP($A225,Массив!$A$6:$BH$500,G$1,FALSE)/4)*100-100),"0")</f>
        <v>0</v>
      </c>
      <c r="H225" s="28" t="str">
        <f>IFERROR((IFERROR(VLOOKUP($A225,Массив!$A$6:$BH$500,H$1,FALSE),"0")/IFERROR(VLOOKUP($B225,Массив2!$A$6:$BH$500,H$1,FALSE),VLOOKUP($A225,Массив!$A$6:$BH$500,H$1,FALSE)/4)*100-100),"0")</f>
        <v>0</v>
      </c>
      <c r="I225" s="28" t="str">
        <f>IFERROR((IFERROR(VLOOKUP($A225,Массив!$A$6:$BH$500,I$1,FALSE),"0")/IFERROR(VLOOKUP($B225,Массив2!$A$6:$BH$500,I$1,FALSE),VLOOKUP($A225,Массив!$A$6:$BH$500,I$1,FALSE)/4)*100-100),"0")</f>
        <v>0</v>
      </c>
      <c r="J225" s="29" t="str">
        <f>IFERROR((IFERROR(VLOOKUP($A225,Массив!$A$6:$BH$500,J$1,FALSE),"0")/IFERROR(VLOOKUP($B225,Массив2!$A$6:$BH$500,J$1,FALSE),VLOOKUP($A225,Массив!$A$6:$BH$500,J$1,FALSE)/4)*100-100),"0")</f>
        <v>0</v>
      </c>
      <c r="K225" s="29" t="str">
        <f>IFERROR((IFERROR(VLOOKUP($A225,Массив!$A$6:$BH$500,K$1,FALSE),"0")/IFERROR(VLOOKUP($B225,Массив2!$A$6:$BH$500,K$1,FALSE),VLOOKUP($A225,Массив!$A$6:$BH$500,K$1,FALSE)/4)*100-100),"0")</f>
        <v>0</v>
      </c>
      <c r="L225" s="29" t="str">
        <f>IFERROR((IFERROR(VLOOKUP($A225,Массив!$A$6:$BH$500,L$1,FALSE),"0")/IFERROR(VLOOKUP($B225,Массив2!$A$6:$BH$500,L$1,FALSE),VLOOKUP($A225,Массив!$A$6:$BH$500,L$1,FALSE)/4)*100-100),"0")</f>
        <v>0</v>
      </c>
      <c r="M225" s="29" t="str">
        <f>IFERROR((IFERROR(VLOOKUP($A225,Массив!$A$6:$BH$500,M$1,FALSE),"0")/IFERROR(VLOOKUP($B225,Массив2!$A$6:$BH$500,M$1,FALSE),VLOOKUP($A225,Массив!$A$6:$BH$500,M$1,FALSE)/4)*100-100),"0")</f>
        <v>0</v>
      </c>
      <c r="N225" s="29" t="str">
        <f>IFERROR((IFERROR(VLOOKUP($A225,Массив!$A$6:$BH$500,N$1,FALSE),"0")/IFERROR(VLOOKUP($B225,Массив2!$A$6:$BH$500,N$1,FALSE),VLOOKUP($A225,Массив!$A$6:$BH$500,N$1,FALSE)/4)*100-100),"0")</f>
        <v>0</v>
      </c>
      <c r="O225" s="28" t="str">
        <f>IFERROR((IFERROR(VLOOKUP($A225,Массив!$A$6:$BH$500,O$1,FALSE),"0")/IFERROR(VLOOKUP($B225,Массив2!$A$6:$BH$500,O$1,FALSE),VLOOKUP($A225,Массив!$A$6:$BH$500,O$1,FALSE)/4)*100-100),"0")</f>
        <v>0</v>
      </c>
      <c r="P225" s="28" t="str">
        <f>IFERROR((IFERROR(VLOOKUP($A225,Массив!$A$6:$BH$500,P$1,FALSE),"0")/IFERROR(VLOOKUP($B225,Массив2!$A$6:$BH$500,P$1,FALSE),VLOOKUP($A225,Массив!$A$6:$BH$500,P$1,FALSE)/4)*100-100),"0")</f>
        <v>0</v>
      </c>
      <c r="Q225" s="28" t="str">
        <f>IFERROR((IFERROR(VLOOKUP($A225,Массив!$A$6:$BH$500,Q$1,FALSE),"0")/IFERROR(VLOOKUP($B225,Массив2!$A$6:$BH$500,Q$1,FALSE),VLOOKUP($A225,Массив!$A$6:$BH$500,Q$1,FALSE)/4)*100-100),"0")</f>
        <v>0</v>
      </c>
      <c r="R225" s="28" t="str">
        <f>IFERROR((IFERROR(VLOOKUP($A225,Массив!$A$6:$BH$500,R$1,FALSE),"0")/IFERROR(VLOOKUP($B225,Массив2!$A$6:$BH$500,R$1,FALSE),VLOOKUP($A225,Массив!$A$6:$BH$500,R$1,FALSE)/4)*100-100),"0")</f>
        <v>0</v>
      </c>
      <c r="S225" s="13" t="str">
        <f>IFERROR((IFERROR(VLOOKUP($A225,Массив!$A$6:$BH$500,S$1,FALSE),"0")/IFERROR(VLOOKUP($B225,Массив2!$A$6:$BH$500,S$1,FALSE),VLOOKUP($A225,Массив!$A$6:$BH$500,S$1,FALSE)/4)*100-100),"0")</f>
        <v>0</v>
      </c>
      <c r="T225" s="28" t="str">
        <f>IFERROR((IFERROR(VLOOKUP($A225,Массив!$A$6:$BH$500,T$1,FALSE),"0")/IFERROR(VLOOKUP($B225,Массив2!$A$6:$BH$500,T$1,FALSE),VLOOKUP($A225,Массив!$A$6:$BH$500,T$1,FALSE)/4)*100-100),"0")</f>
        <v>0</v>
      </c>
    </row>
    <row r="226" spans="1:20" ht="25.5" x14ac:dyDescent="0.25">
      <c r="A226" s="76" t="s">
        <v>440</v>
      </c>
      <c r="B226" s="77" t="s">
        <v>452</v>
      </c>
      <c r="C226" s="76"/>
      <c r="D226" s="21" t="s">
        <v>644</v>
      </c>
      <c r="E226" s="92" t="s">
        <v>440</v>
      </c>
      <c r="F226" s="27" t="str">
        <f>IFERROR((IFERROR(VLOOKUP($A226,Массив!$A$6:$BH$500,F$1,FALSE),"0")/IFERROR(VLOOKUP($B226,Массив2!$A$6:$BH$500,F$1,FALSE),VLOOKUP($A226,Массив!$A$6:$BH$500,F$1,FALSE)/4)*100-100),"0")</f>
        <v>0</v>
      </c>
      <c r="G226" s="28" t="str">
        <f>IFERROR((IFERROR(VLOOKUP($A226,Массив!$A$6:$BH$500,G$1,FALSE),"0")/IFERROR(VLOOKUP($B226,Массив2!$A$6:$BH$500,G$1,FALSE),VLOOKUP($A226,Массив!$A$6:$BH$500,G$1,FALSE)/4)*100-100),"0")</f>
        <v>0</v>
      </c>
      <c r="H226" s="28" t="str">
        <f>IFERROR((IFERROR(VLOOKUP($A226,Массив!$A$6:$BH$500,H$1,FALSE),"0")/IFERROR(VLOOKUP($B226,Массив2!$A$6:$BH$500,H$1,FALSE),VLOOKUP($A226,Массив!$A$6:$BH$500,H$1,FALSE)/4)*100-100),"0")</f>
        <v>0</v>
      </c>
      <c r="I226" s="28" t="str">
        <f>IFERROR((IFERROR(VLOOKUP($A226,Массив!$A$6:$BH$500,I$1,FALSE),"0")/IFERROR(VLOOKUP($B226,Массив2!$A$6:$BH$500,I$1,FALSE),VLOOKUP($A226,Массив!$A$6:$BH$500,I$1,FALSE)/4)*100-100),"0")</f>
        <v>0</v>
      </c>
      <c r="J226" s="29" t="str">
        <f>IFERROR((IFERROR(VLOOKUP($A226,Массив!$A$6:$BH$500,J$1,FALSE),"0")/IFERROR(VLOOKUP($B226,Массив2!$A$6:$BH$500,J$1,FALSE),VLOOKUP($A226,Массив!$A$6:$BH$500,J$1,FALSE)/4)*100-100),"0")</f>
        <v>0</v>
      </c>
      <c r="K226" s="29" t="str">
        <f>IFERROR((IFERROR(VLOOKUP($A226,Массив!$A$6:$BH$500,K$1,FALSE),"0")/IFERROR(VLOOKUP($B226,Массив2!$A$6:$BH$500,K$1,FALSE),VLOOKUP($A226,Массив!$A$6:$BH$500,K$1,FALSE)/4)*100-100),"0")</f>
        <v>0</v>
      </c>
      <c r="L226" s="29" t="str">
        <f>IFERROR((IFERROR(VLOOKUP($A226,Массив!$A$6:$BH$500,L$1,FALSE),"0")/IFERROR(VLOOKUP($B226,Массив2!$A$6:$BH$500,L$1,FALSE),VLOOKUP($A226,Массив!$A$6:$BH$500,L$1,FALSE)/4)*100-100),"0")</f>
        <v>0</v>
      </c>
      <c r="M226" s="29" t="str">
        <f>IFERROR((IFERROR(VLOOKUP($A226,Массив!$A$6:$BH$500,M$1,FALSE),"0")/IFERROR(VLOOKUP($B226,Массив2!$A$6:$BH$500,M$1,FALSE),VLOOKUP($A226,Массив!$A$6:$BH$500,M$1,FALSE)/4)*100-100),"0")</f>
        <v>0</v>
      </c>
      <c r="N226" s="29" t="str">
        <f>IFERROR((IFERROR(VLOOKUP($A226,Массив!$A$6:$BH$500,N$1,FALSE),"0")/IFERROR(VLOOKUP($B226,Массив2!$A$6:$BH$500,N$1,FALSE),VLOOKUP($A226,Массив!$A$6:$BH$500,N$1,FALSE)/4)*100-100),"0")</f>
        <v>0</v>
      </c>
      <c r="O226" s="28" t="str">
        <f>IFERROR((IFERROR(VLOOKUP($A226,Массив!$A$6:$BH$500,O$1,FALSE),"0")/IFERROR(VLOOKUP($B226,Массив2!$A$6:$BH$500,O$1,FALSE),VLOOKUP($A226,Массив!$A$6:$BH$500,O$1,FALSE)/4)*100-100),"0")</f>
        <v>0</v>
      </c>
      <c r="P226" s="28" t="str">
        <f>IFERROR((IFERROR(VLOOKUP($A226,Массив!$A$6:$BH$500,P$1,FALSE),"0")/IFERROR(VLOOKUP($B226,Массив2!$A$6:$BH$500,P$1,FALSE),VLOOKUP($A226,Массив!$A$6:$BH$500,P$1,FALSE)/4)*100-100),"0")</f>
        <v>0</v>
      </c>
      <c r="Q226" s="28" t="str">
        <f>IFERROR((IFERROR(VLOOKUP($A226,Массив!$A$6:$BH$500,Q$1,FALSE),"0")/IFERROR(VLOOKUP($B226,Массив2!$A$6:$BH$500,Q$1,FALSE),VLOOKUP($A226,Массив!$A$6:$BH$500,Q$1,FALSE)/4)*100-100),"0")</f>
        <v>0</v>
      </c>
      <c r="R226" s="28" t="str">
        <f>IFERROR((IFERROR(VLOOKUP($A226,Массив!$A$6:$BH$500,R$1,FALSE),"0")/IFERROR(VLOOKUP($B226,Массив2!$A$6:$BH$500,R$1,FALSE),VLOOKUP($A226,Массив!$A$6:$BH$500,R$1,FALSE)/4)*100-100),"0")</f>
        <v>0</v>
      </c>
      <c r="S226" s="13" t="str">
        <f>IFERROR((IFERROR(VLOOKUP($A226,Массив!$A$6:$BH$500,S$1,FALSE),"0")/IFERROR(VLOOKUP($B226,Массив2!$A$6:$BH$500,S$1,FALSE),VLOOKUP($A226,Массив!$A$6:$BH$500,S$1,FALSE)/4)*100-100),"0")</f>
        <v>0</v>
      </c>
      <c r="T226" s="28" t="str">
        <f>IFERROR((IFERROR(VLOOKUP($A226,Массив!$A$6:$BH$500,T$1,FALSE),"0")/IFERROR(VLOOKUP($B226,Массив2!$A$6:$BH$500,T$1,FALSE),VLOOKUP($A226,Массив!$A$6:$BH$500,T$1,FALSE)/4)*100-100),"0")</f>
        <v>0</v>
      </c>
    </row>
    <row r="227" spans="1:20" ht="25.5" x14ac:dyDescent="0.25">
      <c r="A227" s="76" t="s">
        <v>441</v>
      </c>
      <c r="B227" s="77" t="s">
        <v>454</v>
      </c>
      <c r="C227" s="76"/>
      <c r="D227" s="25" t="s">
        <v>166</v>
      </c>
      <c r="E227" s="92" t="s">
        <v>441</v>
      </c>
      <c r="F227" s="27" t="str">
        <f>IFERROR((IFERROR(VLOOKUP($A227,Массив!$A$6:$BH$500,F$1,FALSE),"0")/IFERROR(VLOOKUP($B227,Массив2!$A$6:$BH$500,F$1,FALSE),VLOOKUP($A227,Массив!$A$6:$BH$500,F$1,FALSE)/4)*100-100),"0")</f>
        <v>0</v>
      </c>
      <c r="G227" s="28" t="str">
        <f>IFERROR((IFERROR(VLOOKUP($A227,Массив!$A$6:$BH$500,G$1,FALSE),"0")/IFERROR(VLOOKUP($B227,Массив2!$A$6:$BH$500,G$1,FALSE),VLOOKUP($A227,Массив!$A$6:$BH$500,G$1,FALSE)/4)*100-100),"0")</f>
        <v>0</v>
      </c>
      <c r="H227" s="28" t="str">
        <f>IFERROR((IFERROR(VLOOKUP($A227,Массив!$A$6:$BH$500,H$1,FALSE),"0")/IFERROR(VLOOKUP($B227,Массив2!$A$6:$BH$500,H$1,FALSE),VLOOKUP($A227,Массив!$A$6:$BH$500,H$1,FALSE)/4)*100-100),"0")</f>
        <v>0</v>
      </c>
      <c r="I227" s="28" t="str">
        <f>IFERROR((IFERROR(VLOOKUP($A227,Массив!$A$6:$BH$500,I$1,FALSE),"0")/IFERROR(VLOOKUP($B227,Массив2!$A$6:$BH$500,I$1,FALSE),VLOOKUP($A227,Массив!$A$6:$BH$500,I$1,FALSE)/4)*100-100),"0")</f>
        <v>0</v>
      </c>
      <c r="J227" s="29" t="str">
        <f>IFERROR((IFERROR(VLOOKUP($A227,Массив!$A$6:$BH$500,J$1,FALSE),"0")/IFERROR(VLOOKUP($B227,Массив2!$A$6:$BH$500,J$1,FALSE),VLOOKUP($A227,Массив!$A$6:$BH$500,J$1,FALSE)/4)*100-100),"0")</f>
        <v>0</v>
      </c>
      <c r="K227" s="29" t="str">
        <f>IFERROR((IFERROR(VLOOKUP($A227,Массив!$A$6:$BH$500,K$1,FALSE),"0")/IFERROR(VLOOKUP($B227,Массив2!$A$6:$BH$500,K$1,FALSE),VLOOKUP($A227,Массив!$A$6:$BH$500,K$1,FALSE)/4)*100-100),"0")</f>
        <v>0</v>
      </c>
      <c r="L227" s="29" t="str">
        <f>IFERROR((IFERROR(VLOOKUP($A227,Массив!$A$6:$BH$500,L$1,FALSE),"0")/IFERROR(VLOOKUP($B227,Массив2!$A$6:$BH$500,L$1,FALSE),VLOOKUP($A227,Массив!$A$6:$BH$500,L$1,FALSE)/4)*100-100),"0")</f>
        <v>0</v>
      </c>
      <c r="M227" s="29" t="str">
        <f>IFERROR((IFERROR(VLOOKUP($A227,Массив!$A$6:$BH$500,M$1,FALSE),"0")/IFERROR(VLOOKUP($B227,Массив2!$A$6:$BH$500,M$1,FALSE),VLOOKUP($A227,Массив!$A$6:$BH$500,M$1,FALSE)/4)*100-100),"0")</f>
        <v>0</v>
      </c>
      <c r="N227" s="29" t="str">
        <f>IFERROR((IFERROR(VLOOKUP($A227,Массив!$A$6:$BH$500,N$1,FALSE),"0")/IFERROR(VLOOKUP($B227,Массив2!$A$6:$BH$500,N$1,FALSE),VLOOKUP($A227,Массив!$A$6:$BH$500,N$1,FALSE)/4)*100-100),"0")</f>
        <v>0</v>
      </c>
      <c r="O227" s="47" t="str">
        <f>IFERROR((IFERROR(VLOOKUP($A227,Массив!$A$6:$BH$500,O$1,FALSE),"0")/IFERROR(VLOOKUP($B227,Массив2!$A$6:$BH$500,O$1,FALSE),VLOOKUP($A227,Массив!$A$6:$BH$500,O$1,FALSE)/4)*100-100),"0")</f>
        <v>0</v>
      </c>
      <c r="P227" s="47" t="str">
        <f>IFERROR((IFERROR(VLOOKUP($A227,Массив!$A$6:$BH$500,P$1,FALSE),"0")/IFERROR(VLOOKUP($B227,Массив2!$A$6:$BH$500,P$1,FALSE),VLOOKUP($A227,Массив!$A$6:$BH$500,P$1,FALSE)/4)*100-100),"0")</f>
        <v>0</v>
      </c>
      <c r="Q227" s="47" t="str">
        <f>IFERROR((IFERROR(VLOOKUP($A227,Массив!$A$6:$BH$500,Q$1,FALSE),"0")/IFERROR(VLOOKUP($B227,Массив2!$A$6:$BH$500,Q$1,FALSE),VLOOKUP($A227,Массив!$A$6:$BH$500,Q$1,FALSE)/4)*100-100),"0")</f>
        <v>0</v>
      </c>
      <c r="R227" s="47" t="str">
        <f>IFERROR((IFERROR(VLOOKUP($A227,Массив!$A$6:$BH$500,R$1,FALSE),"0")/IFERROR(VLOOKUP($B227,Массив2!$A$6:$BH$500,R$1,FALSE),VLOOKUP($A227,Массив!$A$6:$BH$500,R$1,FALSE)/4)*100-100),"0")</f>
        <v>0</v>
      </c>
      <c r="S227" s="50" t="str">
        <f>IFERROR((IFERROR(VLOOKUP($A227,Массив!$A$6:$BH$500,S$1,FALSE),"0")/IFERROR(VLOOKUP($B227,Массив2!$A$6:$BH$500,S$1,FALSE),VLOOKUP($A227,Массив!$A$6:$BH$500,S$1,FALSE)/4)*100-100),"0")</f>
        <v>0</v>
      </c>
      <c r="T227" s="28" t="str">
        <f>IFERROR((IFERROR(VLOOKUP($A227,Массив!$A$6:$BH$500,T$1,FALSE),"0")/IFERROR(VLOOKUP($B227,Массив2!$A$6:$BH$500,T$1,FALSE),VLOOKUP($A227,Массив!$A$6:$BH$500,T$1,FALSE)/4)*100-100),"0")</f>
        <v>0</v>
      </c>
    </row>
    <row r="228" spans="1:20" ht="25.5" x14ac:dyDescent="0.25">
      <c r="A228" s="76" t="s">
        <v>442</v>
      </c>
      <c r="B228" s="77" t="s">
        <v>455</v>
      </c>
      <c r="C228" s="76"/>
      <c r="D228" s="22" t="s">
        <v>167</v>
      </c>
      <c r="E228" s="92" t="s">
        <v>442</v>
      </c>
      <c r="F228" s="27" t="str">
        <f>IFERROR((IFERROR(VLOOKUP($A228,Массив!$A$6:$BH$500,F$1,FALSE),"0")/IFERROR(VLOOKUP($B228,Массив2!$A$6:$BH$500,F$1,FALSE),VLOOKUP($A228,Массив!$A$6:$BH$500,F$1,FALSE)/4)*100-100),"0")</f>
        <v>0</v>
      </c>
      <c r="G228" s="28" t="str">
        <f>IFERROR((IFERROR(VLOOKUP($A228,Массив!$A$6:$BH$500,G$1,FALSE),"0")/IFERROR(VLOOKUP($B228,Массив2!$A$6:$BH$500,G$1,FALSE),VLOOKUP($A228,Массив!$A$6:$BH$500,G$1,FALSE)/4)*100-100),"0")</f>
        <v>0</v>
      </c>
      <c r="H228" s="28" t="str">
        <f>IFERROR((IFERROR(VLOOKUP($A228,Массив!$A$6:$BH$500,H$1,FALSE),"0")/IFERROR(VLOOKUP($B228,Массив2!$A$6:$BH$500,H$1,FALSE),VLOOKUP($A228,Массив!$A$6:$BH$500,H$1,FALSE)/4)*100-100),"0")</f>
        <v>0</v>
      </c>
      <c r="I228" s="28" t="str">
        <f>IFERROR((IFERROR(VLOOKUP($A228,Массив!$A$6:$BH$500,I$1,FALSE),"0")/IFERROR(VLOOKUP($B228,Массив2!$A$6:$BH$500,I$1,FALSE),VLOOKUP($A228,Массив!$A$6:$BH$500,I$1,FALSE)/4)*100-100),"0")</f>
        <v>0</v>
      </c>
      <c r="J228" s="29" t="str">
        <f>IFERROR((IFERROR(VLOOKUP($A228,Массив!$A$6:$BH$500,J$1,FALSE),"0")/IFERROR(VLOOKUP($B228,Массив2!$A$6:$BH$500,J$1,FALSE),VLOOKUP($A228,Массив!$A$6:$BH$500,J$1,FALSE)/4)*100-100),"0")</f>
        <v>0</v>
      </c>
      <c r="K228" s="29" t="str">
        <f>IFERROR((IFERROR(VLOOKUP($A228,Массив!$A$6:$BH$500,K$1,FALSE),"0")/IFERROR(VLOOKUP($B228,Массив2!$A$6:$BH$500,K$1,FALSE),VLOOKUP($A228,Массив!$A$6:$BH$500,K$1,FALSE)/4)*100-100),"0")</f>
        <v>0</v>
      </c>
      <c r="L228" s="29" t="str">
        <f>IFERROR((IFERROR(VLOOKUP($A228,Массив!$A$6:$BH$500,L$1,FALSE),"0")/IFERROR(VLOOKUP($B228,Массив2!$A$6:$BH$500,L$1,FALSE),VLOOKUP($A228,Массив!$A$6:$BH$500,L$1,FALSE)/4)*100-100),"0")</f>
        <v>0</v>
      </c>
      <c r="M228" s="29" t="str">
        <f>IFERROR((IFERROR(VLOOKUP($A228,Массив!$A$6:$BH$500,M$1,FALSE),"0")/IFERROR(VLOOKUP($B228,Массив2!$A$6:$BH$500,M$1,FALSE),VLOOKUP($A228,Массив!$A$6:$BH$500,M$1,FALSE)/4)*100-100),"0")</f>
        <v>0</v>
      </c>
      <c r="N228" s="29" t="str">
        <f>IFERROR((IFERROR(VLOOKUP($A228,Массив!$A$6:$BH$500,N$1,FALSE),"0")/IFERROR(VLOOKUP($B228,Массив2!$A$6:$BH$500,N$1,FALSE),VLOOKUP($A228,Массив!$A$6:$BH$500,N$1,FALSE)/4)*100-100),"0")</f>
        <v>0</v>
      </c>
      <c r="O228" s="47" t="str">
        <f>IFERROR((IFERROR(VLOOKUP($A228,Массив!$A$6:$BH$500,O$1,FALSE),"0")/IFERROR(VLOOKUP($B228,Массив2!$A$6:$BH$500,O$1,FALSE),VLOOKUP($A228,Массив!$A$6:$BH$500,O$1,FALSE)/4)*100-100),"0")</f>
        <v>0</v>
      </c>
      <c r="P228" s="47" t="str">
        <f>IFERROR((IFERROR(VLOOKUP($A228,Массив!$A$6:$BH$500,P$1,FALSE),"0")/IFERROR(VLOOKUP($B228,Массив2!$A$6:$BH$500,P$1,FALSE),VLOOKUP($A228,Массив!$A$6:$BH$500,P$1,FALSE)/4)*100-100),"0")</f>
        <v>0</v>
      </c>
      <c r="Q228" s="47" t="str">
        <f>IFERROR((IFERROR(VLOOKUP($A228,Массив!$A$6:$BH$500,Q$1,FALSE),"0")/IFERROR(VLOOKUP($B228,Массив2!$A$6:$BH$500,Q$1,FALSE),VLOOKUP($A228,Массив!$A$6:$BH$500,Q$1,FALSE)/4)*100-100),"0")</f>
        <v>0</v>
      </c>
      <c r="R228" s="47" t="str">
        <f>IFERROR((IFERROR(VLOOKUP($A228,Массив!$A$6:$BH$500,R$1,FALSE),"0")/IFERROR(VLOOKUP($B228,Массив2!$A$6:$BH$500,R$1,FALSE),VLOOKUP($A228,Массив!$A$6:$BH$500,R$1,FALSE)/4)*100-100),"0")</f>
        <v>0</v>
      </c>
      <c r="S228" s="50" t="str">
        <f>IFERROR((IFERROR(VLOOKUP($A228,Массив!$A$6:$BH$500,S$1,FALSE),"0")/IFERROR(VLOOKUP($B228,Массив2!$A$6:$BH$500,S$1,FALSE),VLOOKUP($A228,Массив!$A$6:$BH$500,S$1,FALSE)/4)*100-100),"0")</f>
        <v>0</v>
      </c>
      <c r="T228" s="28" t="str">
        <f>IFERROR((IFERROR(VLOOKUP($A228,Массив!$A$6:$BH$500,T$1,FALSE),"0")/IFERROR(VLOOKUP($B228,Массив2!$A$6:$BH$500,T$1,FALSE),VLOOKUP($A228,Массив!$A$6:$BH$500,T$1,FALSE)/4)*100-100),"0")</f>
        <v>0</v>
      </c>
    </row>
    <row r="229" spans="1:20" ht="38.25" x14ac:dyDescent="0.25">
      <c r="A229" s="76" t="s">
        <v>443</v>
      </c>
      <c r="B229" s="77" t="s">
        <v>456</v>
      </c>
      <c r="C229" s="76"/>
      <c r="D229" s="19" t="s">
        <v>645</v>
      </c>
      <c r="E229" s="92" t="s">
        <v>443</v>
      </c>
      <c r="F229" s="27" t="str">
        <f>IFERROR((IFERROR(VLOOKUP($A229,Массив!$A$6:$BH$500,F$1,FALSE),"0")/IFERROR(VLOOKUP($B229,Массив2!$A$6:$BH$500,F$1,FALSE),VLOOKUP($A229,Массив!$A$6:$BH$500,F$1,FALSE)/4)*100-100),"0")</f>
        <v>0</v>
      </c>
      <c r="G229" s="28" t="str">
        <f>IFERROR((IFERROR(VLOOKUP($A229,Массив!$A$6:$BH$500,G$1,FALSE),"0")/IFERROR(VLOOKUP($B229,Массив2!$A$6:$BH$500,G$1,FALSE),VLOOKUP($A229,Массив!$A$6:$BH$500,G$1,FALSE)/4)*100-100),"0")</f>
        <v>0</v>
      </c>
      <c r="H229" s="28" t="str">
        <f>IFERROR((IFERROR(VLOOKUP($A229,Массив!$A$6:$BH$500,H$1,FALSE),"0")/IFERROR(VLOOKUP($B229,Массив2!$A$6:$BH$500,H$1,FALSE),VLOOKUP($A229,Массив!$A$6:$BH$500,H$1,FALSE)/4)*100-100),"0")</f>
        <v>0</v>
      </c>
      <c r="I229" s="28" t="str">
        <f>IFERROR((IFERROR(VLOOKUP($A229,Массив!$A$6:$BH$500,I$1,FALSE),"0")/IFERROR(VLOOKUP($B229,Массив2!$A$6:$BH$500,I$1,FALSE),VLOOKUP($A229,Массив!$A$6:$BH$500,I$1,FALSE)/4)*100-100),"0")</f>
        <v>0</v>
      </c>
      <c r="J229" s="29" t="str">
        <f>IFERROR((IFERROR(VLOOKUP($A229,Массив!$A$6:$BH$500,J$1,FALSE),"0")/IFERROR(VLOOKUP($B229,Массив2!$A$6:$BH$500,J$1,FALSE),VLOOKUP($A229,Массив!$A$6:$BH$500,J$1,FALSE)/4)*100-100),"0")</f>
        <v>0</v>
      </c>
      <c r="K229" s="29" t="str">
        <f>IFERROR((IFERROR(VLOOKUP($A229,Массив!$A$6:$BH$500,K$1,FALSE),"0")/IFERROR(VLOOKUP($B229,Массив2!$A$6:$BH$500,K$1,FALSE),VLOOKUP($A229,Массив!$A$6:$BH$500,K$1,FALSE)/4)*100-100),"0")</f>
        <v>0</v>
      </c>
      <c r="L229" s="29" t="str">
        <f>IFERROR((IFERROR(VLOOKUP($A229,Массив!$A$6:$BH$500,L$1,FALSE),"0")/IFERROR(VLOOKUP($B229,Массив2!$A$6:$BH$500,L$1,FALSE),VLOOKUP($A229,Массив!$A$6:$BH$500,L$1,FALSE)/4)*100-100),"0")</f>
        <v>0</v>
      </c>
      <c r="M229" s="29" t="str">
        <f>IFERROR((IFERROR(VLOOKUP($A229,Массив!$A$6:$BH$500,M$1,FALSE),"0")/IFERROR(VLOOKUP($B229,Массив2!$A$6:$BH$500,M$1,FALSE),VLOOKUP($A229,Массив!$A$6:$BH$500,M$1,FALSE)/4)*100-100),"0")</f>
        <v>0</v>
      </c>
      <c r="N229" s="29" t="str">
        <f>IFERROR((IFERROR(VLOOKUP($A229,Массив!$A$6:$BH$500,N$1,FALSE),"0")/IFERROR(VLOOKUP($B229,Массив2!$A$6:$BH$500,N$1,FALSE),VLOOKUP($A229,Массив!$A$6:$BH$500,N$1,FALSE)/4)*100-100),"0")</f>
        <v>0</v>
      </c>
      <c r="O229" s="47" t="str">
        <f>IFERROR((IFERROR(VLOOKUP($A229,Массив!$A$6:$BH$500,O$1,FALSE),"0")/IFERROR(VLOOKUP($B229,Массив2!$A$6:$BH$500,O$1,FALSE),VLOOKUP($A229,Массив!$A$6:$BH$500,O$1,FALSE)/4)*100-100),"0")</f>
        <v>0</v>
      </c>
      <c r="P229" s="47" t="str">
        <f>IFERROR((IFERROR(VLOOKUP($A229,Массив!$A$6:$BH$500,P$1,FALSE),"0")/IFERROR(VLOOKUP($B229,Массив2!$A$6:$BH$500,P$1,FALSE),VLOOKUP($A229,Массив!$A$6:$BH$500,P$1,FALSE)/4)*100-100),"0")</f>
        <v>0</v>
      </c>
      <c r="Q229" s="47" t="str">
        <f>IFERROR((IFERROR(VLOOKUP($A229,Массив!$A$6:$BH$500,Q$1,FALSE),"0")/IFERROR(VLOOKUP($B229,Массив2!$A$6:$BH$500,Q$1,FALSE),VLOOKUP($A229,Массив!$A$6:$BH$500,Q$1,FALSE)/4)*100-100),"0")</f>
        <v>0</v>
      </c>
      <c r="R229" s="47" t="str">
        <f>IFERROR((IFERROR(VLOOKUP($A229,Массив!$A$6:$BH$500,R$1,FALSE),"0")/IFERROR(VLOOKUP($B229,Массив2!$A$6:$BH$500,R$1,FALSE),VLOOKUP($A229,Массив!$A$6:$BH$500,R$1,FALSE)/4)*100-100),"0")</f>
        <v>0</v>
      </c>
      <c r="S229" s="50" t="str">
        <f>IFERROR((IFERROR(VLOOKUP($A229,Массив!$A$6:$BH$500,S$1,FALSE),"0")/IFERROR(VLOOKUP($B229,Массив2!$A$6:$BH$500,S$1,FALSE),VLOOKUP($A229,Массив!$A$6:$BH$500,S$1,FALSE)/4)*100-100),"0")</f>
        <v>0</v>
      </c>
      <c r="T229" s="28" t="str">
        <f>IFERROR((IFERROR(VLOOKUP($A229,Массив!$A$6:$BH$500,T$1,FALSE),"0")/IFERROR(VLOOKUP($B229,Массив2!$A$6:$BH$500,T$1,FALSE),VLOOKUP($A229,Массив!$A$6:$BH$500,T$1,FALSE)/4)*100-100),"0")</f>
        <v>0</v>
      </c>
    </row>
    <row r="230" spans="1:20" x14ac:dyDescent="0.25">
      <c r="A230" s="76" t="s">
        <v>444</v>
      </c>
      <c r="B230" s="77" t="s">
        <v>457</v>
      </c>
      <c r="C230" s="76"/>
      <c r="D230" s="25" t="s">
        <v>646</v>
      </c>
      <c r="E230" s="92" t="s">
        <v>444</v>
      </c>
      <c r="F230" s="27" t="str">
        <f>IFERROR((IFERROR(VLOOKUP($A230,Массив!$A$6:$BH$500,F$1,FALSE),"0")/IFERROR(VLOOKUP($B230,Массив2!$A$6:$BH$500,F$1,FALSE),VLOOKUP($A230,Массив!$A$6:$BH$500,F$1,FALSE)/4)*100-100),"0")</f>
        <v>0</v>
      </c>
      <c r="G230" s="28" t="str">
        <f>IFERROR((IFERROR(VLOOKUP($A230,Массив!$A$6:$BH$500,G$1,FALSE),"0")/IFERROR(VLOOKUP($B230,Массив2!$A$6:$BH$500,G$1,FALSE),VLOOKUP($A230,Массив!$A$6:$BH$500,G$1,FALSE)/4)*100-100),"0")</f>
        <v>0</v>
      </c>
      <c r="H230" s="28" t="str">
        <f>IFERROR((IFERROR(VLOOKUP($A230,Массив!$A$6:$BH$500,H$1,FALSE),"0")/IFERROR(VLOOKUP($B230,Массив2!$A$6:$BH$500,H$1,FALSE),VLOOKUP($A230,Массив!$A$6:$BH$500,H$1,FALSE)/4)*100-100),"0")</f>
        <v>0</v>
      </c>
      <c r="I230" s="28" t="str">
        <f>IFERROR((IFERROR(VLOOKUP($A230,Массив!$A$6:$BH$500,I$1,FALSE),"0")/IFERROR(VLOOKUP($B230,Массив2!$A$6:$BH$500,I$1,FALSE),VLOOKUP($A230,Массив!$A$6:$BH$500,I$1,FALSE)/4)*100-100),"0")</f>
        <v>0</v>
      </c>
      <c r="J230" s="29" t="str">
        <f>IFERROR((IFERROR(VLOOKUP($A230,Массив!$A$6:$BH$500,J$1,FALSE),"0")/IFERROR(VLOOKUP($B230,Массив2!$A$6:$BH$500,J$1,FALSE),VLOOKUP($A230,Массив!$A$6:$BH$500,J$1,FALSE)/4)*100-100),"0")</f>
        <v>0</v>
      </c>
      <c r="K230" s="29" t="str">
        <f>IFERROR((IFERROR(VLOOKUP($A230,Массив!$A$6:$BH$500,K$1,FALSE),"0")/IFERROR(VLOOKUP($B230,Массив2!$A$6:$BH$500,K$1,FALSE),VLOOKUP($A230,Массив!$A$6:$BH$500,K$1,FALSE)/4)*100-100),"0")</f>
        <v>0</v>
      </c>
      <c r="L230" s="29" t="str">
        <f>IFERROR((IFERROR(VLOOKUP($A230,Массив!$A$6:$BH$500,L$1,FALSE),"0")/IFERROR(VLOOKUP($B230,Массив2!$A$6:$BH$500,L$1,FALSE),VLOOKUP($A230,Массив!$A$6:$BH$500,L$1,FALSE)/4)*100-100),"0")</f>
        <v>0</v>
      </c>
      <c r="M230" s="29" t="str">
        <f>IFERROR((IFERROR(VLOOKUP($A230,Массив!$A$6:$BH$500,M$1,FALSE),"0")/IFERROR(VLOOKUP($B230,Массив2!$A$6:$BH$500,M$1,FALSE),VLOOKUP($A230,Массив!$A$6:$BH$500,M$1,FALSE)/4)*100-100),"0")</f>
        <v>0</v>
      </c>
      <c r="N230" s="29" t="str">
        <f>IFERROR((IFERROR(VLOOKUP($A230,Массив!$A$6:$BH$500,N$1,FALSE),"0")/IFERROR(VLOOKUP($B230,Массив2!$A$6:$BH$500,N$1,FALSE),VLOOKUP($A230,Массив!$A$6:$BH$500,N$1,FALSE)/4)*100-100),"0")</f>
        <v>0</v>
      </c>
      <c r="O230" s="47" t="str">
        <f>IFERROR((IFERROR(VLOOKUP($A230,Массив!$A$6:$BH$500,O$1,FALSE),"0")/IFERROR(VLOOKUP($B230,Массив2!$A$6:$BH$500,O$1,FALSE),VLOOKUP($A230,Массив!$A$6:$BH$500,O$1,FALSE)/4)*100-100),"0")</f>
        <v>0</v>
      </c>
      <c r="P230" s="47" t="str">
        <f>IFERROR((IFERROR(VLOOKUP($A230,Массив!$A$6:$BH$500,P$1,FALSE),"0")/IFERROR(VLOOKUP($B230,Массив2!$A$6:$BH$500,P$1,FALSE),VLOOKUP($A230,Массив!$A$6:$BH$500,P$1,FALSE)/4)*100-100),"0")</f>
        <v>0</v>
      </c>
      <c r="Q230" s="47" t="str">
        <f>IFERROR((IFERROR(VLOOKUP($A230,Массив!$A$6:$BH$500,Q$1,FALSE),"0")/IFERROR(VLOOKUP($B230,Массив2!$A$6:$BH$500,Q$1,FALSE),VLOOKUP($A230,Массив!$A$6:$BH$500,Q$1,FALSE)/4)*100-100),"0")</f>
        <v>0</v>
      </c>
      <c r="R230" s="47" t="str">
        <f>IFERROR((IFERROR(VLOOKUP($A230,Массив!$A$6:$BH$500,R$1,FALSE),"0")/IFERROR(VLOOKUP($B230,Массив2!$A$6:$BH$500,R$1,FALSE),VLOOKUP($A230,Массив!$A$6:$BH$500,R$1,FALSE)/4)*100-100),"0")</f>
        <v>0</v>
      </c>
      <c r="S230" s="50" t="str">
        <f>IFERROR((IFERROR(VLOOKUP($A230,Массив!$A$6:$BH$500,S$1,FALSE),"0")/IFERROR(VLOOKUP($B230,Массив2!$A$6:$BH$500,S$1,FALSE),VLOOKUP($A230,Массив!$A$6:$BH$500,S$1,FALSE)/4)*100-100),"0")</f>
        <v>0</v>
      </c>
      <c r="T230" s="28" t="str">
        <f>IFERROR((IFERROR(VLOOKUP($A230,Массив!$A$6:$BH$500,T$1,FALSE),"0")/IFERROR(VLOOKUP($B230,Массив2!$A$6:$BH$500,T$1,FALSE),VLOOKUP($A230,Массив!$A$6:$BH$500,T$1,FALSE)/4)*100-100),"0")</f>
        <v>0</v>
      </c>
    </row>
    <row r="231" spans="1:20" x14ac:dyDescent="0.25">
      <c r="A231" s="76" t="s">
        <v>445</v>
      </c>
      <c r="B231" s="77" t="s">
        <v>458</v>
      </c>
      <c r="C231" s="76"/>
      <c r="D231" s="22" t="s">
        <v>168</v>
      </c>
      <c r="E231" s="92" t="s">
        <v>445</v>
      </c>
      <c r="F231" s="27" t="str">
        <f>IFERROR((IFERROR(VLOOKUP($A231,Массив!$A$6:$BH$500,F$1,FALSE),"0")/IFERROR(VLOOKUP($B231,Массив2!$A$6:$BH$500,F$1,FALSE),VLOOKUP($A231,Массив!$A$6:$BH$500,F$1,FALSE)/4)*100-100),"0")</f>
        <v>0</v>
      </c>
      <c r="G231" s="28" t="str">
        <f>IFERROR((IFERROR(VLOOKUP($A231,Массив!$A$6:$BH$500,G$1,FALSE),"0")/IFERROR(VLOOKUP($B231,Массив2!$A$6:$BH$500,G$1,FALSE),VLOOKUP($A231,Массив!$A$6:$BH$500,G$1,FALSE)/4)*100-100),"0")</f>
        <v>0</v>
      </c>
      <c r="H231" s="28" t="str">
        <f>IFERROR((IFERROR(VLOOKUP($A231,Массив!$A$6:$BH$500,H$1,FALSE),"0")/IFERROR(VLOOKUP($B231,Массив2!$A$6:$BH$500,H$1,FALSE),VLOOKUP($A231,Массив!$A$6:$BH$500,H$1,FALSE)/4)*100-100),"0")</f>
        <v>0</v>
      </c>
      <c r="I231" s="28" t="str">
        <f>IFERROR((IFERROR(VLOOKUP($A231,Массив!$A$6:$BH$500,I$1,FALSE),"0")/IFERROR(VLOOKUP($B231,Массив2!$A$6:$BH$500,I$1,FALSE),VLOOKUP($A231,Массив!$A$6:$BH$500,I$1,FALSE)/4)*100-100),"0")</f>
        <v>0</v>
      </c>
      <c r="J231" s="29" t="str">
        <f>IFERROR((IFERROR(VLOOKUP($A231,Массив!$A$6:$BH$500,J$1,FALSE),"0")/IFERROR(VLOOKUP($B231,Массив2!$A$6:$BH$500,J$1,FALSE),VLOOKUP($A231,Массив!$A$6:$BH$500,J$1,FALSE)/4)*100-100),"0")</f>
        <v>0</v>
      </c>
      <c r="K231" s="29" t="str">
        <f>IFERROR((IFERROR(VLOOKUP($A231,Массив!$A$6:$BH$500,K$1,FALSE),"0")/IFERROR(VLOOKUP($B231,Массив2!$A$6:$BH$500,K$1,FALSE),VLOOKUP($A231,Массив!$A$6:$BH$500,K$1,FALSE)/4)*100-100),"0")</f>
        <v>0</v>
      </c>
      <c r="L231" s="29" t="str">
        <f>IFERROR((IFERROR(VLOOKUP($A231,Массив!$A$6:$BH$500,L$1,FALSE),"0")/IFERROR(VLOOKUP($B231,Массив2!$A$6:$BH$500,L$1,FALSE),VLOOKUP($A231,Массив!$A$6:$BH$500,L$1,FALSE)/4)*100-100),"0")</f>
        <v>0</v>
      </c>
      <c r="M231" s="29" t="str">
        <f>IFERROR((IFERROR(VLOOKUP($A231,Массив!$A$6:$BH$500,M$1,FALSE),"0")/IFERROR(VLOOKUP($B231,Массив2!$A$6:$BH$500,M$1,FALSE),VLOOKUP($A231,Массив!$A$6:$BH$500,M$1,FALSE)/4)*100-100),"0")</f>
        <v>0</v>
      </c>
      <c r="N231" s="29" t="str">
        <f>IFERROR((IFERROR(VLOOKUP($A231,Массив!$A$6:$BH$500,N$1,FALSE),"0")/IFERROR(VLOOKUP($B231,Массив2!$A$6:$BH$500,N$1,FALSE),VLOOKUP($A231,Массив!$A$6:$BH$500,N$1,FALSE)/4)*100-100),"0")</f>
        <v>0</v>
      </c>
      <c r="O231" s="47" t="str">
        <f>IFERROR((IFERROR(VLOOKUP($A231,Массив!$A$6:$BH$500,O$1,FALSE),"0")/IFERROR(VLOOKUP($B231,Массив2!$A$6:$BH$500,O$1,FALSE),VLOOKUP($A231,Массив!$A$6:$BH$500,O$1,FALSE)/4)*100-100),"0")</f>
        <v>0</v>
      </c>
      <c r="P231" s="47" t="str">
        <f>IFERROR((IFERROR(VLOOKUP($A231,Массив!$A$6:$BH$500,P$1,FALSE),"0")/IFERROR(VLOOKUP($B231,Массив2!$A$6:$BH$500,P$1,FALSE),VLOOKUP($A231,Массив!$A$6:$BH$500,P$1,FALSE)/4)*100-100),"0")</f>
        <v>0</v>
      </c>
      <c r="Q231" s="47" t="str">
        <f>IFERROR((IFERROR(VLOOKUP($A231,Массив!$A$6:$BH$500,Q$1,FALSE),"0")/IFERROR(VLOOKUP($B231,Массив2!$A$6:$BH$500,Q$1,FALSE),VLOOKUP($A231,Массив!$A$6:$BH$500,Q$1,FALSE)/4)*100-100),"0")</f>
        <v>0</v>
      </c>
      <c r="R231" s="47" t="str">
        <f>IFERROR((IFERROR(VLOOKUP($A231,Массив!$A$6:$BH$500,R$1,FALSE),"0")/IFERROR(VLOOKUP($B231,Массив2!$A$6:$BH$500,R$1,FALSE),VLOOKUP($A231,Массив!$A$6:$BH$500,R$1,FALSE)/4)*100-100),"0")</f>
        <v>0</v>
      </c>
      <c r="S231" s="50" t="str">
        <f>IFERROR((IFERROR(VLOOKUP($A231,Массив!$A$6:$BH$500,S$1,FALSE),"0")/IFERROR(VLOOKUP($B231,Массив2!$A$6:$BH$500,S$1,FALSE),VLOOKUP($A231,Массив!$A$6:$BH$500,S$1,FALSE)/4)*100-100),"0")</f>
        <v>0</v>
      </c>
      <c r="T231" s="28" t="str">
        <f>IFERROR((IFERROR(VLOOKUP($A231,Массив!$A$6:$BH$500,T$1,FALSE),"0")/IFERROR(VLOOKUP($B231,Массив2!$A$6:$BH$500,T$1,FALSE),VLOOKUP($A231,Массив!$A$6:$BH$500,T$1,FALSE)/4)*100-100),"0")</f>
        <v>0</v>
      </c>
    </row>
    <row r="232" spans="1:20" x14ac:dyDescent="0.25">
      <c r="A232" s="76" t="s">
        <v>446</v>
      </c>
      <c r="B232" s="77" t="s">
        <v>459</v>
      </c>
      <c r="C232" s="76"/>
      <c r="D232" s="22" t="s">
        <v>169</v>
      </c>
      <c r="E232" s="92" t="s">
        <v>446</v>
      </c>
      <c r="F232" s="27" t="str">
        <f>IFERROR((IFERROR(VLOOKUP($A232,Массив!$A$6:$BH$500,F$1,FALSE),"0")/IFERROR(VLOOKUP($B232,Массив2!$A$6:$BH$500,F$1,FALSE),VLOOKUP($A232,Массив!$A$6:$BH$500,F$1,FALSE)/4)*100-100),"0")</f>
        <v>0</v>
      </c>
      <c r="G232" s="28" t="str">
        <f>IFERROR((IFERROR(VLOOKUP($A232,Массив!$A$6:$BH$500,G$1,FALSE),"0")/IFERROR(VLOOKUP($B232,Массив2!$A$6:$BH$500,G$1,FALSE),VLOOKUP($A232,Массив!$A$6:$BH$500,G$1,FALSE)/4)*100-100),"0")</f>
        <v>0</v>
      </c>
      <c r="H232" s="28" t="str">
        <f>IFERROR((IFERROR(VLOOKUP($A232,Массив!$A$6:$BH$500,H$1,FALSE),"0")/IFERROR(VLOOKUP($B232,Массив2!$A$6:$BH$500,H$1,FALSE),VLOOKUP($A232,Массив!$A$6:$BH$500,H$1,FALSE)/4)*100-100),"0")</f>
        <v>0</v>
      </c>
      <c r="I232" s="28" t="str">
        <f>IFERROR((IFERROR(VLOOKUP($A232,Массив!$A$6:$BH$500,I$1,FALSE),"0")/IFERROR(VLOOKUP($B232,Массив2!$A$6:$BH$500,I$1,FALSE),VLOOKUP($A232,Массив!$A$6:$BH$500,I$1,FALSE)/4)*100-100),"0")</f>
        <v>0</v>
      </c>
      <c r="J232" s="29" t="str">
        <f>IFERROR((IFERROR(VLOOKUP($A232,Массив!$A$6:$BH$500,J$1,FALSE),"0")/IFERROR(VLOOKUP($B232,Массив2!$A$6:$BH$500,J$1,FALSE),VLOOKUP($A232,Массив!$A$6:$BH$500,J$1,FALSE)/4)*100-100),"0")</f>
        <v>0</v>
      </c>
      <c r="K232" s="29" t="str">
        <f>IFERROR((IFERROR(VLOOKUP($A232,Массив!$A$6:$BH$500,K$1,FALSE),"0")/IFERROR(VLOOKUP($B232,Массив2!$A$6:$BH$500,K$1,FALSE),VLOOKUP($A232,Массив!$A$6:$BH$500,K$1,FALSE)/4)*100-100),"0")</f>
        <v>0</v>
      </c>
      <c r="L232" s="29" t="str">
        <f>IFERROR((IFERROR(VLOOKUP($A232,Массив!$A$6:$BH$500,L$1,FALSE),"0")/IFERROR(VLOOKUP($B232,Массив2!$A$6:$BH$500,L$1,FALSE),VLOOKUP($A232,Массив!$A$6:$BH$500,L$1,FALSE)/4)*100-100),"0")</f>
        <v>0</v>
      </c>
      <c r="M232" s="29" t="str">
        <f>IFERROR((IFERROR(VLOOKUP($A232,Массив!$A$6:$BH$500,M$1,FALSE),"0")/IFERROR(VLOOKUP($B232,Массив2!$A$6:$BH$500,M$1,FALSE),VLOOKUP($A232,Массив!$A$6:$BH$500,M$1,FALSE)/4)*100-100),"0")</f>
        <v>0</v>
      </c>
      <c r="N232" s="29" t="str">
        <f>IFERROR((IFERROR(VLOOKUP($A232,Массив!$A$6:$BH$500,N$1,FALSE),"0")/IFERROR(VLOOKUP($B232,Массив2!$A$6:$BH$500,N$1,FALSE),VLOOKUP($A232,Массив!$A$6:$BH$500,N$1,FALSE)/4)*100-100),"0")</f>
        <v>0</v>
      </c>
      <c r="O232" s="47" t="str">
        <f>IFERROR((IFERROR(VLOOKUP($A232,Массив!$A$6:$BH$500,O$1,FALSE),"0")/IFERROR(VLOOKUP($B232,Массив2!$A$6:$BH$500,O$1,FALSE),VLOOKUP($A232,Массив!$A$6:$BH$500,O$1,FALSE)/4)*100-100),"0")</f>
        <v>0</v>
      </c>
      <c r="P232" s="47" t="str">
        <f>IFERROR((IFERROR(VLOOKUP($A232,Массив!$A$6:$BH$500,P$1,FALSE),"0")/IFERROR(VLOOKUP($B232,Массив2!$A$6:$BH$500,P$1,FALSE),VLOOKUP($A232,Массив!$A$6:$BH$500,P$1,FALSE)/4)*100-100),"0")</f>
        <v>0</v>
      </c>
      <c r="Q232" s="47" t="str">
        <f>IFERROR((IFERROR(VLOOKUP($A232,Массив!$A$6:$BH$500,Q$1,FALSE),"0")/IFERROR(VLOOKUP($B232,Массив2!$A$6:$BH$500,Q$1,FALSE),VLOOKUP($A232,Массив!$A$6:$BH$500,Q$1,FALSE)/4)*100-100),"0")</f>
        <v>0</v>
      </c>
      <c r="R232" s="47" t="str">
        <f>IFERROR((IFERROR(VLOOKUP($A232,Массив!$A$6:$BH$500,R$1,FALSE),"0")/IFERROR(VLOOKUP($B232,Массив2!$A$6:$BH$500,R$1,FALSE),VLOOKUP($A232,Массив!$A$6:$BH$500,R$1,FALSE)/4)*100-100),"0")</f>
        <v>0</v>
      </c>
      <c r="S232" s="50" t="str">
        <f>IFERROR((IFERROR(VLOOKUP($A232,Массив!$A$6:$BH$500,S$1,FALSE),"0")/IFERROR(VLOOKUP($B232,Массив2!$A$6:$BH$500,S$1,FALSE),VLOOKUP($A232,Массив!$A$6:$BH$500,S$1,FALSE)/4)*100-100),"0")</f>
        <v>0</v>
      </c>
      <c r="T232" s="28" t="str">
        <f>IFERROR((IFERROR(VLOOKUP($A232,Массив!$A$6:$BH$500,T$1,FALSE),"0")/IFERROR(VLOOKUP($B232,Массив2!$A$6:$BH$500,T$1,FALSE),VLOOKUP($A232,Массив!$A$6:$BH$500,T$1,FALSE)/4)*100-100),"0")</f>
        <v>0</v>
      </c>
    </row>
    <row r="233" spans="1:20" x14ac:dyDescent="0.25">
      <c r="A233" s="76" t="s">
        <v>447</v>
      </c>
      <c r="B233" s="77" t="s">
        <v>460</v>
      </c>
      <c r="C233" s="76"/>
      <c r="D233" s="25" t="s">
        <v>113</v>
      </c>
      <c r="E233" s="92" t="s">
        <v>447</v>
      </c>
      <c r="F233" s="27" t="str">
        <f>IFERROR((IFERROR(VLOOKUP($A233,Массив!$A$6:$BH$500,F$1,FALSE),"0")/IFERROR(VLOOKUP($B233,Массив2!$A$6:$BH$500,F$1,FALSE),VLOOKUP($A233,Массив!$A$6:$BH$500,F$1,FALSE)/4)*100-100),"0")</f>
        <v>0</v>
      </c>
      <c r="G233" s="28" t="str">
        <f>IFERROR((IFERROR(VLOOKUP($A233,Массив!$A$6:$BH$500,G$1,FALSE),"0")/IFERROR(VLOOKUP($B233,Массив2!$A$6:$BH$500,G$1,FALSE),VLOOKUP($A233,Массив!$A$6:$BH$500,G$1,FALSE)/4)*100-100),"0")</f>
        <v>0</v>
      </c>
      <c r="H233" s="28" t="str">
        <f>IFERROR((IFERROR(VLOOKUP($A233,Массив!$A$6:$BH$500,H$1,FALSE),"0")/IFERROR(VLOOKUP($B233,Массив2!$A$6:$BH$500,H$1,FALSE),VLOOKUP($A233,Массив!$A$6:$BH$500,H$1,FALSE)/4)*100-100),"0")</f>
        <v>0</v>
      </c>
      <c r="I233" s="28" t="str">
        <f>IFERROR((IFERROR(VLOOKUP($A233,Массив!$A$6:$BH$500,I$1,FALSE),"0")/IFERROR(VLOOKUP($B233,Массив2!$A$6:$BH$500,I$1,FALSE),VLOOKUP($A233,Массив!$A$6:$BH$500,I$1,FALSE)/4)*100-100),"0")</f>
        <v>0</v>
      </c>
      <c r="J233" s="29" t="str">
        <f>IFERROR((IFERROR(VLOOKUP($A233,Массив!$A$6:$BH$500,J$1,FALSE),"0")/IFERROR(VLOOKUP($B233,Массив2!$A$6:$BH$500,J$1,FALSE),VLOOKUP($A233,Массив!$A$6:$BH$500,J$1,FALSE)/4)*100-100),"0")</f>
        <v>0</v>
      </c>
      <c r="K233" s="29" t="str">
        <f>IFERROR((IFERROR(VLOOKUP($A233,Массив!$A$6:$BH$500,K$1,FALSE),"0")/IFERROR(VLOOKUP($B233,Массив2!$A$6:$BH$500,K$1,FALSE),VLOOKUP($A233,Массив!$A$6:$BH$500,K$1,FALSE)/4)*100-100),"0")</f>
        <v>0</v>
      </c>
      <c r="L233" s="29" t="str">
        <f>IFERROR((IFERROR(VLOOKUP($A233,Массив!$A$6:$BH$500,L$1,FALSE),"0")/IFERROR(VLOOKUP($B233,Массив2!$A$6:$BH$500,L$1,FALSE),VLOOKUP($A233,Массив!$A$6:$BH$500,L$1,FALSE)/4)*100-100),"0")</f>
        <v>0</v>
      </c>
      <c r="M233" s="29" t="str">
        <f>IFERROR((IFERROR(VLOOKUP($A233,Массив!$A$6:$BH$500,M$1,FALSE),"0")/IFERROR(VLOOKUP($B233,Массив2!$A$6:$BH$500,M$1,FALSE),VLOOKUP($A233,Массив!$A$6:$BH$500,M$1,FALSE)/4)*100-100),"0")</f>
        <v>0</v>
      </c>
      <c r="N233" s="29" t="str">
        <f>IFERROR((IFERROR(VLOOKUP($A233,Массив!$A$6:$BH$500,N$1,FALSE),"0")/IFERROR(VLOOKUP($B233,Массив2!$A$6:$BH$500,N$1,FALSE),VLOOKUP($A233,Массив!$A$6:$BH$500,N$1,FALSE)/4)*100-100),"0")</f>
        <v>0</v>
      </c>
      <c r="O233" s="28" t="str">
        <f>IFERROR((IFERROR(VLOOKUP($A233,Массив!$A$6:$BH$500,O$1,FALSE),"0")/IFERROR(VLOOKUP($B233,Массив2!$A$6:$BH$500,O$1,FALSE),VLOOKUP($A233,Массив!$A$6:$BH$500,O$1,FALSE)/4)*100-100),"0")</f>
        <v>0</v>
      </c>
      <c r="P233" s="28" t="str">
        <f>IFERROR((IFERROR(VLOOKUP($A233,Массив!$A$6:$BH$500,P$1,FALSE),"0")/IFERROR(VLOOKUP($B233,Массив2!$A$6:$BH$500,P$1,FALSE),VLOOKUP($A233,Массив!$A$6:$BH$500,P$1,FALSE)/4)*100-100),"0")</f>
        <v>0</v>
      </c>
      <c r="Q233" s="28" t="str">
        <f>IFERROR((IFERROR(VLOOKUP($A233,Массив!$A$6:$BH$500,Q$1,FALSE),"0")/IFERROR(VLOOKUP($B233,Массив2!$A$6:$BH$500,Q$1,FALSE),VLOOKUP($A233,Массив!$A$6:$BH$500,Q$1,FALSE)/4)*100-100),"0")</f>
        <v>0</v>
      </c>
      <c r="R233" s="28" t="str">
        <f>IFERROR((IFERROR(VLOOKUP($A233,Массив!$A$6:$BH$500,R$1,FALSE),"0")/IFERROR(VLOOKUP($B233,Массив2!$A$6:$BH$500,R$1,FALSE),VLOOKUP($A233,Массив!$A$6:$BH$500,R$1,FALSE)/4)*100-100),"0")</f>
        <v>0</v>
      </c>
      <c r="S233" s="13" t="str">
        <f>IFERROR((IFERROR(VLOOKUP($A233,Массив!$A$6:$BH$500,S$1,FALSE),"0")/IFERROR(VLOOKUP($B233,Массив2!$A$6:$BH$500,S$1,FALSE),VLOOKUP($A233,Массив!$A$6:$BH$500,S$1,FALSE)/4)*100-100),"0")</f>
        <v>0</v>
      </c>
      <c r="T233" s="28" t="str">
        <f>IFERROR((IFERROR(VLOOKUP($A233,Массив!$A$6:$BH$500,T$1,FALSE),"0")/IFERROR(VLOOKUP($B233,Массив2!$A$6:$BH$500,T$1,FALSE),VLOOKUP($A233,Массив!$A$6:$BH$500,T$1,FALSE)/4)*100-100),"0")</f>
        <v>0</v>
      </c>
    </row>
    <row r="234" spans="1:20" ht="25.5" x14ac:dyDescent="0.25">
      <c r="A234" s="76" t="s">
        <v>448</v>
      </c>
      <c r="B234" s="77" t="s">
        <v>461</v>
      </c>
      <c r="C234" s="76"/>
      <c r="D234" s="19" t="s">
        <v>647</v>
      </c>
      <c r="E234" s="92" t="s">
        <v>448</v>
      </c>
      <c r="F234" s="27" t="str">
        <f>IFERROR((IFERROR(VLOOKUP($A234,Массив!$A$6:$BH$500,F$1,FALSE),"0")/IFERROR(VLOOKUP($B234,Массив2!$A$6:$BH$500,F$1,FALSE),VLOOKUP($A234,Массив!$A$6:$BH$500,F$1,FALSE)/4)*100-100),"0")</f>
        <v>0</v>
      </c>
      <c r="G234" s="28" t="str">
        <f>IFERROR((IFERROR(VLOOKUP($A234,Массив!$A$6:$BH$500,G$1,FALSE),"0")/IFERROR(VLOOKUP($B234,Массив2!$A$6:$BH$500,G$1,FALSE),VLOOKUP($A234,Массив!$A$6:$BH$500,G$1,FALSE)/4)*100-100),"0")</f>
        <v>0</v>
      </c>
      <c r="H234" s="28" t="str">
        <f>IFERROR((IFERROR(VLOOKUP($A234,Массив!$A$6:$BH$500,H$1,FALSE),"0")/IFERROR(VLOOKUP($B234,Массив2!$A$6:$BH$500,H$1,FALSE),VLOOKUP($A234,Массив!$A$6:$BH$500,H$1,FALSE)/4)*100-100),"0")</f>
        <v>0</v>
      </c>
      <c r="I234" s="28" t="str">
        <f>IFERROR((IFERROR(VLOOKUP($A234,Массив!$A$6:$BH$500,I$1,FALSE),"0")/IFERROR(VLOOKUP($B234,Массив2!$A$6:$BH$500,I$1,FALSE),VLOOKUP($A234,Массив!$A$6:$BH$500,I$1,FALSE)/4)*100-100),"0")</f>
        <v>0</v>
      </c>
      <c r="J234" s="29" t="str">
        <f>IFERROR((IFERROR(VLOOKUP($A234,Массив!$A$6:$BH$500,J$1,FALSE),"0")/IFERROR(VLOOKUP($B234,Массив2!$A$6:$BH$500,J$1,FALSE),VLOOKUP($A234,Массив!$A$6:$BH$500,J$1,FALSE)/4)*100-100),"0")</f>
        <v>0</v>
      </c>
      <c r="K234" s="29" t="str">
        <f>IFERROR((IFERROR(VLOOKUP($A234,Массив!$A$6:$BH$500,K$1,FALSE),"0")/IFERROR(VLOOKUP($B234,Массив2!$A$6:$BH$500,K$1,FALSE),VLOOKUP($A234,Массив!$A$6:$BH$500,K$1,FALSE)/4)*100-100),"0")</f>
        <v>0</v>
      </c>
      <c r="L234" s="29" t="str">
        <f>IFERROR((IFERROR(VLOOKUP($A234,Массив!$A$6:$BH$500,L$1,FALSE),"0")/IFERROR(VLOOKUP($B234,Массив2!$A$6:$BH$500,L$1,FALSE),VLOOKUP($A234,Массив!$A$6:$BH$500,L$1,FALSE)/4)*100-100),"0")</f>
        <v>0</v>
      </c>
      <c r="M234" s="29" t="str">
        <f>IFERROR((IFERROR(VLOOKUP($A234,Массив!$A$6:$BH$500,M$1,FALSE),"0")/IFERROR(VLOOKUP($B234,Массив2!$A$6:$BH$500,M$1,FALSE),VLOOKUP($A234,Массив!$A$6:$BH$500,M$1,FALSE)/4)*100-100),"0")</f>
        <v>0</v>
      </c>
      <c r="N234" s="29" t="str">
        <f>IFERROR((IFERROR(VLOOKUP($A234,Массив!$A$6:$BH$500,N$1,FALSE),"0")/IFERROR(VLOOKUP($B234,Массив2!$A$6:$BH$500,N$1,FALSE),VLOOKUP($A234,Массив!$A$6:$BH$500,N$1,FALSE)/4)*100-100),"0")</f>
        <v>0</v>
      </c>
      <c r="O234" s="47" t="str">
        <f>IFERROR((IFERROR(VLOOKUP($A234,Массив!$A$6:$BH$500,O$1,FALSE),"0")/IFERROR(VLOOKUP($B234,Массив2!$A$6:$BH$500,O$1,FALSE),VLOOKUP($A234,Массив!$A$6:$BH$500,O$1,FALSE)/4)*100-100),"0")</f>
        <v>0</v>
      </c>
      <c r="P234" s="47" t="str">
        <f>IFERROR((IFERROR(VLOOKUP($A234,Массив!$A$6:$BH$500,P$1,FALSE),"0")/IFERROR(VLOOKUP($B234,Массив2!$A$6:$BH$500,P$1,FALSE),VLOOKUP($A234,Массив!$A$6:$BH$500,P$1,FALSE)/4)*100-100),"0")</f>
        <v>0</v>
      </c>
      <c r="Q234" s="47" t="str">
        <f>IFERROR((IFERROR(VLOOKUP($A234,Массив!$A$6:$BH$500,Q$1,FALSE),"0")/IFERROR(VLOOKUP($B234,Массив2!$A$6:$BH$500,Q$1,FALSE),VLOOKUP($A234,Массив!$A$6:$BH$500,Q$1,FALSE)/4)*100-100),"0")</f>
        <v>0</v>
      </c>
      <c r="R234" s="47" t="str">
        <f>IFERROR((IFERROR(VLOOKUP($A234,Массив!$A$6:$BH$500,R$1,FALSE),"0")/IFERROR(VLOOKUP($B234,Массив2!$A$6:$BH$500,R$1,FALSE),VLOOKUP($A234,Массив!$A$6:$BH$500,R$1,FALSE)/4)*100-100),"0")</f>
        <v>0</v>
      </c>
      <c r="S234" s="50" t="str">
        <f>IFERROR((IFERROR(VLOOKUP($A234,Массив!$A$6:$BH$500,S$1,FALSE),"0")/IFERROR(VLOOKUP($B234,Массив2!$A$6:$BH$500,S$1,FALSE),VLOOKUP($A234,Массив!$A$6:$BH$500,S$1,FALSE)/4)*100-100),"0")</f>
        <v>0</v>
      </c>
      <c r="T234" s="28" t="str">
        <f>IFERROR((IFERROR(VLOOKUP($A234,Массив!$A$6:$BH$500,T$1,FALSE),"0")/IFERROR(VLOOKUP($B234,Массив2!$A$6:$BH$500,T$1,FALSE),VLOOKUP($A234,Массив!$A$6:$BH$500,T$1,FALSE)/4)*100-100),"0")</f>
        <v>0</v>
      </c>
    </row>
    <row r="235" spans="1:20" ht="25.5" x14ac:dyDescent="0.25">
      <c r="A235" s="76" t="s">
        <v>449</v>
      </c>
      <c r="B235" s="77" t="s">
        <v>462</v>
      </c>
      <c r="C235" s="76"/>
      <c r="D235" s="22" t="s">
        <v>648</v>
      </c>
      <c r="E235" s="92" t="s">
        <v>449</v>
      </c>
      <c r="F235" s="27" t="str">
        <f>IFERROR((IFERROR(VLOOKUP($A235,Массив!$A$6:$BH$500,F$1,FALSE),"0")/IFERROR(VLOOKUP($B235,Массив2!$A$6:$BH$500,F$1,FALSE),VLOOKUP($A235,Массив!$A$6:$BH$500,F$1,FALSE)/4)*100-100),"0")</f>
        <v>0</v>
      </c>
      <c r="G235" s="28" t="str">
        <f>IFERROR((IFERROR(VLOOKUP($A235,Массив!$A$6:$BH$500,G$1,FALSE),"0")/IFERROR(VLOOKUP($B235,Массив2!$A$6:$BH$500,G$1,FALSE),VLOOKUP($A235,Массив!$A$6:$BH$500,G$1,FALSE)/4)*100-100),"0")</f>
        <v>0</v>
      </c>
      <c r="H235" s="28" t="str">
        <f>IFERROR((IFERROR(VLOOKUP($A235,Массив!$A$6:$BH$500,H$1,FALSE),"0")/IFERROR(VLOOKUP($B235,Массив2!$A$6:$BH$500,H$1,FALSE),VLOOKUP($A235,Массив!$A$6:$BH$500,H$1,FALSE)/4)*100-100),"0")</f>
        <v>0</v>
      </c>
      <c r="I235" s="28" t="str">
        <f>IFERROR((IFERROR(VLOOKUP($A235,Массив!$A$6:$BH$500,I$1,FALSE),"0")/IFERROR(VLOOKUP($B235,Массив2!$A$6:$BH$500,I$1,FALSE),VLOOKUP($A235,Массив!$A$6:$BH$500,I$1,FALSE)/4)*100-100),"0")</f>
        <v>0</v>
      </c>
      <c r="J235" s="29" t="str">
        <f>IFERROR((IFERROR(VLOOKUP($A235,Массив!$A$6:$BH$500,J$1,FALSE),"0")/IFERROR(VLOOKUP($B235,Массив2!$A$6:$BH$500,J$1,FALSE),VLOOKUP($A235,Массив!$A$6:$BH$500,J$1,FALSE)/4)*100-100),"0")</f>
        <v>0</v>
      </c>
      <c r="K235" s="29" t="str">
        <f>IFERROR((IFERROR(VLOOKUP($A235,Массив!$A$6:$BH$500,K$1,FALSE),"0")/IFERROR(VLOOKUP($B235,Массив2!$A$6:$BH$500,K$1,FALSE),VLOOKUP($A235,Массив!$A$6:$BH$500,K$1,FALSE)/4)*100-100),"0")</f>
        <v>0</v>
      </c>
      <c r="L235" s="29" t="str">
        <f>IFERROR((IFERROR(VLOOKUP($A235,Массив!$A$6:$BH$500,L$1,FALSE),"0")/IFERROR(VLOOKUP($B235,Массив2!$A$6:$BH$500,L$1,FALSE),VLOOKUP($A235,Массив!$A$6:$BH$500,L$1,FALSE)/4)*100-100),"0")</f>
        <v>0</v>
      </c>
      <c r="M235" s="29" t="str">
        <f>IFERROR((IFERROR(VLOOKUP($A235,Массив!$A$6:$BH$500,M$1,FALSE),"0")/IFERROR(VLOOKUP($B235,Массив2!$A$6:$BH$500,M$1,FALSE),VLOOKUP($A235,Массив!$A$6:$BH$500,M$1,FALSE)/4)*100-100),"0")</f>
        <v>0</v>
      </c>
      <c r="N235" s="29" t="str">
        <f>IFERROR((IFERROR(VLOOKUP($A235,Массив!$A$6:$BH$500,N$1,FALSE),"0")/IFERROR(VLOOKUP($B235,Массив2!$A$6:$BH$500,N$1,FALSE),VLOOKUP($A235,Массив!$A$6:$BH$500,N$1,FALSE)/4)*100-100),"0")</f>
        <v>0</v>
      </c>
      <c r="O235" s="47" t="str">
        <f>IFERROR((IFERROR(VLOOKUP($A235,Массив!$A$6:$BH$500,O$1,FALSE),"0")/IFERROR(VLOOKUP($B235,Массив2!$A$6:$BH$500,O$1,FALSE),VLOOKUP($A235,Массив!$A$6:$BH$500,O$1,FALSE)/4)*100-100),"0")</f>
        <v>0</v>
      </c>
      <c r="P235" s="47" t="str">
        <f>IFERROR((IFERROR(VLOOKUP($A235,Массив!$A$6:$BH$500,P$1,FALSE),"0")/IFERROR(VLOOKUP($B235,Массив2!$A$6:$BH$500,P$1,FALSE),VLOOKUP($A235,Массив!$A$6:$BH$500,P$1,FALSE)/4)*100-100),"0")</f>
        <v>0</v>
      </c>
      <c r="Q235" s="47" t="str">
        <f>IFERROR((IFERROR(VLOOKUP($A235,Массив!$A$6:$BH$500,Q$1,FALSE),"0")/IFERROR(VLOOKUP($B235,Массив2!$A$6:$BH$500,Q$1,FALSE),VLOOKUP($A235,Массив!$A$6:$BH$500,Q$1,FALSE)/4)*100-100),"0")</f>
        <v>0</v>
      </c>
      <c r="R235" s="47" t="str">
        <f>IFERROR((IFERROR(VLOOKUP($A235,Массив!$A$6:$BH$500,R$1,FALSE),"0")/IFERROR(VLOOKUP($B235,Массив2!$A$6:$BH$500,R$1,FALSE),VLOOKUP($A235,Массив!$A$6:$BH$500,R$1,FALSE)/4)*100-100),"0")</f>
        <v>0</v>
      </c>
      <c r="S235" s="50" t="str">
        <f>IFERROR((IFERROR(VLOOKUP($A235,Массив!$A$6:$BH$500,S$1,FALSE),"0")/IFERROR(VLOOKUP($B235,Массив2!$A$6:$BH$500,S$1,FALSE),VLOOKUP($A235,Массив!$A$6:$BH$500,S$1,FALSE)/4)*100-100),"0")</f>
        <v>0</v>
      </c>
      <c r="T235" s="28" t="str">
        <f>IFERROR((IFERROR(VLOOKUP($A235,Массив!$A$6:$BH$500,T$1,FALSE),"0")/IFERROR(VLOOKUP($B235,Массив2!$A$6:$BH$500,T$1,FALSE),VLOOKUP($A235,Массив!$A$6:$BH$500,T$1,FALSE)/4)*100-100),"0")</f>
        <v>0</v>
      </c>
    </row>
    <row r="236" spans="1:20" ht="51" x14ac:dyDescent="0.25">
      <c r="A236" s="76" t="s">
        <v>450</v>
      </c>
      <c r="B236" s="77"/>
      <c r="C236" s="76"/>
      <c r="D236" s="22" t="s">
        <v>649</v>
      </c>
      <c r="E236" s="92" t="s">
        <v>450</v>
      </c>
      <c r="F236" s="27" t="str">
        <f>IFERROR((IFERROR(VLOOKUP($A236,Массив!$A$6:$BH$500,F$1,FALSE),"0")/IFERROR(VLOOKUP($B236,Массив2!$A$6:$BH$500,F$1,FALSE),VLOOKUP($A236,Массив!$A$6:$BH$500,F$1,FALSE)/4)*100-100),"0")</f>
        <v>0</v>
      </c>
      <c r="G236" s="28" t="str">
        <f>IFERROR((IFERROR(VLOOKUP($A236,Массив!$A$6:$BH$500,G$1,FALSE),"0")/IFERROR(VLOOKUP($B236,Массив2!$A$6:$BH$500,G$1,FALSE),VLOOKUP($A236,Массив!$A$6:$BH$500,G$1,FALSE)/4)*100-100),"0")</f>
        <v>0</v>
      </c>
      <c r="H236" s="28" t="str">
        <f>IFERROR((IFERROR(VLOOKUP($A236,Массив!$A$6:$BH$500,H$1,FALSE),"0")/IFERROR(VLOOKUP($B236,Массив2!$A$6:$BH$500,H$1,FALSE),VLOOKUP($A236,Массив!$A$6:$BH$500,H$1,FALSE)/4)*100-100),"0")</f>
        <v>0</v>
      </c>
      <c r="I236" s="28" t="str">
        <f>IFERROR((IFERROR(VLOOKUP($A236,Массив!$A$6:$BH$500,I$1,FALSE),"0")/IFERROR(VLOOKUP($B236,Массив2!$A$6:$BH$500,I$1,FALSE),VLOOKUP($A236,Массив!$A$6:$BH$500,I$1,FALSE)/4)*100-100),"0")</f>
        <v>0</v>
      </c>
      <c r="J236" s="29" t="str">
        <f>IFERROR((IFERROR(VLOOKUP($A236,Массив!$A$6:$BH$500,J$1,FALSE),"0")/IFERROR(VLOOKUP($B236,Массив2!$A$6:$BH$500,J$1,FALSE),VLOOKUP($A236,Массив!$A$6:$BH$500,J$1,FALSE)/4)*100-100),"0")</f>
        <v>0</v>
      </c>
      <c r="K236" s="29" t="str">
        <f>IFERROR((IFERROR(VLOOKUP($A236,Массив!$A$6:$BH$500,K$1,FALSE),"0")/IFERROR(VLOOKUP($B236,Массив2!$A$6:$BH$500,K$1,FALSE),VLOOKUP($A236,Массив!$A$6:$BH$500,K$1,FALSE)/4)*100-100),"0")</f>
        <v>0</v>
      </c>
      <c r="L236" s="29" t="str">
        <f>IFERROR((IFERROR(VLOOKUP($A236,Массив!$A$6:$BH$500,L$1,FALSE),"0")/IFERROR(VLOOKUP($B236,Массив2!$A$6:$BH$500,L$1,FALSE),VLOOKUP($A236,Массив!$A$6:$BH$500,L$1,FALSE)/4)*100-100),"0")</f>
        <v>0</v>
      </c>
      <c r="M236" s="29" t="str">
        <f>IFERROR((IFERROR(VLOOKUP($A236,Массив!$A$6:$BH$500,M$1,FALSE),"0")/IFERROR(VLOOKUP($B236,Массив2!$A$6:$BH$500,M$1,FALSE),VLOOKUP($A236,Массив!$A$6:$BH$500,M$1,FALSE)/4)*100-100),"0")</f>
        <v>0</v>
      </c>
      <c r="N236" s="29" t="str">
        <f>IFERROR((IFERROR(VLOOKUP($A236,Массив!$A$6:$BH$500,N$1,FALSE),"0")/IFERROR(VLOOKUP($B236,Массив2!$A$6:$BH$500,N$1,FALSE),VLOOKUP($A236,Массив!$A$6:$BH$500,N$1,FALSE)/4)*100-100),"0")</f>
        <v>0</v>
      </c>
      <c r="O236" s="47" t="str">
        <f>IFERROR((IFERROR(VLOOKUP($A236,Массив!$A$6:$BH$500,O$1,FALSE),"0")/IFERROR(VLOOKUP($B236,Массив2!$A$6:$BH$500,O$1,FALSE),VLOOKUP($A236,Массив!$A$6:$BH$500,O$1,FALSE)/4)*100-100),"0")</f>
        <v>0</v>
      </c>
      <c r="P236" s="47" t="str">
        <f>IFERROR((IFERROR(VLOOKUP($A236,Массив!$A$6:$BH$500,P$1,FALSE),"0")/IFERROR(VLOOKUP($B236,Массив2!$A$6:$BH$500,P$1,FALSE),VLOOKUP($A236,Массив!$A$6:$BH$500,P$1,FALSE)/4)*100-100),"0")</f>
        <v>0</v>
      </c>
      <c r="Q236" s="47" t="str">
        <f>IFERROR((IFERROR(VLOOKUP($A236,Массив!$A$6:$BH$500,Q$1,FALSE),"0")/IFERROR(VLOOKUP($B236,Массив2!$A$6:$BH$500,Q$1,FALSE),VLOOKUP($A236,Массив!$A$6:$BH$500,Q$1,FALSE)/4)*100-100),"0")</f>
        <v>0</v>
      </c>
      <c r="R236" s="47" t="str">
        <f>IFERROR((IFERROR(VLOOKUP($A236,Массив!$A$6:$BH$500,R$1,FALSE),"0")/IFERROR(VLOOKUP($B236,Массив2!$A$6:$BH$500,R$1,FALSE),VLOOKUP($A236,Массив!$A$6:$BH$500,R$1,FALSE)/4)*100-100),"0")</f>
        <v>0</v>
      </c>
      <c r="S236" s="50" t="str">
        <f>IFERROR((IFERROR(VLOOKUP($A236,Массив!$A$6:$BH$500,S$1,FALSE),"0")/IFERROR(VLOOKUP($B236,Массив2!$A$6:$BH$500,S$1,FALSE),VLOOKUP($A236,Массив!$A$6:$BH$500,S$1,FALSE)/4)*100-100),"0")</f>
        <v>0</v>
      </c>
      <c r="T236" s="28" t="str">
        <f>IFERROR((IFERROR(VLOOKUP($A236,Массив!$A$6:$BH$500,T$1,FALSE),"0")/IFERROR(VLOOKUP($B236,Массив2!$A$6:$BH$500,T$1,FALSE),VLOOKUP($A236,Массив!$A$6:$BH$500,T$1,FALSE)/4)*100-100),"0")</f>
        <v>0</v>
      </c>
    </row>
    <row r="237" spans="1:20" ht="25.5" x14ac:dyDescent="0.25">
      <c r="A237" s="76" t="s">
        <v>451</v>
      </c>
      <c r="B237" s="77" t="s">
        <v>463</v>
      </c>
      <c r="C237" s="76"/>
      <c r="D237" s="19" t="s">
        <v>650</v>
      </c>
      <c r="E237" s="92" t="s">
        <v>451</v>
      </c>
      <c r="F237" s="27" t="str">
        <f>IFERROR((IFERROR(VLOOKUP($A237,Массив!$A$6:$BH$500,F$1,FALSE),"0")/IFERROR(VLOOKUP($B237,Массив2!$A$6:$BH$500,F$1,FALSE),VLOOKUP($A237,Массив!$A$6:$BH$500,F$1,FALSE)/4)*100-100),"0")</f>
        <v>0</v>
      </c>
      <c r="G237" s="28" t="str">
        <f>IFERROR((IFERROR(VLOOKUP($A237,Массив!$A$6:$BH$500,G$1,FALSE),"0")/IFERROR(VLOOKUP($B237,Массив2!$A$6:$BH$500,G$1,FALSE),VLOOKUP($A237,Массив!$A$6:$BH$500,G$1,FALSE)/4)*100-100),"0")</f>
        <v>0</v>
      </c>
      <c r="H237" s="28" t="str">
        <f>IFERROR((IFERROR(VLOOKUP($A237,Массив!$A$6:$BH$500,H$1,FALSE),"0")/IFERROR(VLOOKUP($B237,Массив2!$A$6:$BH$500,H$1,FALSE),VLOOKUP($A237,Массив!$A$6:$BH$500,H$1,FALSE)/4)*100-100),"0")</f>
        <v>0</v>
      </c>
      <c r="I237" s="28" t="str">
        <f>IFERROR((IFERROR(VLOOKUP($A237,Массив!$A$6:$BH$500,I$1,FALSE),"0")/IFERROR(VLOOKUP($B237,Массив2!$A$6:$BH$500,I$1,FALSE),VLOOKUP($A237,Массив!$A$6:$BH$500,I$1,FALSE)/4)*100-100),"0")</f>
        <v>0</v>
      </c>
      <c r="J237" s="29" t="str">
        <f>IFERROR((IFERROR(VLOOKUP($A237,Массив!$A$6:$BH$500,J$1,FALSE),"0")/IFERROR(VLOOKUP($B237,Массив2!$A$6:$BH$500,J$1,FALSE),VLOOKUP($A237,Массив!$A$6:$BH$500,J$1,FALSE)/4)*100-100),"0")</f>
        <v>0</v>
      </c>
      <c r="K237" s="29" t="str">
        <f>IFERROR((IFERROR(VLOOKUP($A237,Массив!$A$6:$BH$500,K$1,FALSE),"0")/IFERROR(VLOOKUP($B237,Массив2!$A$6:$BH$500,K$1,FALSE),VLOOKUP($A237,Массив!$A$6:$BH$500,K$1,FALSE)/4)*100-100),"0")</f>
        <v>0</v>
      </c>
      <c r="L237" s="29" t="str">
        <f>IFERROR((IFERROR(VLOOKUP($A237,Массив!$A$6:$BH$500,L$1,FALSE),"0")/IFERROR(VLOOKUP($B237,Массив2!$A$6:$BH$500,L$1,FALSE),VLOOKUP($A237,Массив!$A$6:$BH$500,L$1,FALSE)/4)*100-100),"0")</f>
        <v>0</v>
      </c>
      <c r="M237" s="29" t="str">
        <f>IFERROR((IFERROR(VLOOKUP($A237,Массив!$A$6:$BH$500,M$1,FALSE),"0")/IFERROR(VLOOKUP($B237,Массив2!$A$6:$BH$500,M$1,FALSE),VLOOKUP($A237,Массив!$A$6:$BH$500,M$1,FALSE)/4)*100-100),"0")</f>
        <v>0</v>
      </c>
      <c r="N237" s="29" t="str">
        <f>IFERROR((IFERROR(VLOOKUP($A237,Массив!$A$6:$BH$500,N$1,FALSE),"0")/IFERROR(VLOOKUP($B237,Массив2!$A$6:$BH$500,N$1,FALSE),VLOOKUP($A237,Массив!$A$6:$BH$500,N$1,FALSE)/4)*100-100),"0")</f>
        <v>0</v>
      </c>
      <c r="O237" s="47" t="str">
        <f>IFERROR((IFERROR(VLOOKUP($A237,Массив!$A$6:$BH$500,O$1,FALSE),"0")/IFERROR(VLOOKUP($B237,Массив2!$A$6:$BH$500,O$1,FALSE),VLOOKUP($A237,Массив!$A$6:$BH$500,O$1,FALSE)/4)*100-100),"0")</f>
        <v>0</v>
      </c>
      <c r="P237" s="47" t="str">
        <f>IFERROR((IFERROR(VLOOKUP($A237,Массив!$A$6:$BH$500,P$1,FALSE),"0")/IFERROR(VLOOKUP($B237,Массив2!$A$6:$BH$500,P$1,FALSE),VLOOKUP($A237,Массив!$A$6:$BH$500,P$1,FALSE)/4)*100-100),"0")</f>
        <v>0</v>
      </c>
      <c r="Q237" s="47" t="str">
        <f>IFERROR((IFERROR(VLOOKUP($A237,Массив!$A$6:$BH$500,Q$1,FALSE),"0")/IFERROR(VLOOKUP($B237,Массив2!$A$6:$BH$500,Q$1,FALSE),VLOOKUP($A237,Массив!$A$6:$BH$500,Q$1,FALSE)/4)*100-100),"0")</f>
        <v>0</v>
      </c>
      <c r="R237" s="47" t="str">
        <f>IFERROR((IFERROR(VLOOKUP($A237,Массив!$A$6:$BH$500,R$1,FALSE),"0")/IFERROR(VLOOKUP($B237,Массив2!$A$6:$BH$500,R$1,FALSE),VLOOKUP($A237,Массив!$A$6:$BH$500,R$1,FALSE)/4)*100-100),"0")</f>
        <v>0</v>
      </c>
      <c r="S237" s="50" t="str">
        <f>IFERROR((IFERROR(VLOOKUP($A237,Массив!$A$6:$BH$500,S$1,FALSE),"0")/IFERROR(VLOOKUP($B237,Массив2!$A$6:$BH$500,S$1,FALSE),VLOOKUP($A237,Массив!$A$6:$BH$500,S$1,FALSE)/4)*100-100),"0")</f>
        <v>0</v>
      </c>
      <c r="T237" s="39" t="str">
        <f>IFERROR((IFERROR(VLOOKUP($A237,Массив!$A$6:$BH$500,T$1,FALSE),"0")/IFERROR(VLOOKUP($B237,Массив2!$A$6:$BH$500,T$1,FALSE),VLOOKUP($A237,Массив!$A$6:$BH$500,T$1,FALSE)/4)*100-100),"0")</f>
        <v>0</v>
      </c>
    </row>
    <row r="238" spans="1:20" x14ac:dyDescent="0.25">
      <c r="A238" s="76" t="s">
        <v>452</v>
      </c>
      <c r="B238" s="77" t="s">
        <v>464</v>
      </c>
      <c r="C238" s="76"/>
      <c r="D238" s="20" t="s">
        <v>651</v>
      </c>
      <c r="E238" s="92" t="s">
        <v>452</v>
      </c>
      <c r="F238" s="27" t="str">
        <f>IFERROR((IFERROR(VLOOKUP($A238,Массив!$A$6:$BH$500,F$1,FALSE),"0")/IFERROR(VLOOKUP($B238,Массив2!$A$6:$BH$500,F$1,FALSE),VLOOKUP($A238,Массив!$A$6:$BH$500,F$1,FALSE)/4)*100-100),"0")</f>
        <v>0</v>
      </c>
      <c r="G238" s="28" t="str">
        <f>IFERROR((IFERROR(VLOOKUP($A238,Массив!$A$6:$BH$500,G$1,FALSE),"0")/IFERROR(VLOOKUP($B238,Массив2!$A$6:$BH$500,G$1,FALSE),VLOOKUP($A238,Массив!$A$6:$BH$500,G$1,FALSE)/4)*100-100),"0")</f>
        <v>0</v>
      </c>
      <c r="H238" s="28" t="str">
        <f>IFERROR((IFERROR(VLOOKUP($A238,Массив!$A$6:$BH$500,H$1,FALSE),"0")/IFERROR(VLOOKUP($B238,Массив2!$A$6:$BH$500,H$1,FALSE),VLOOKUP($A238,Массив!$A$6:$BH$500,H$1,FALSE)/4)*100-100),"0")</f>
        <v>0</v>
      </c>
      <c r="I238" s="28" t="str">
        <f>IFERROR((IFERROR(VLOOKUP($A238,Массив!$A$6:$BH$500,I$1,FALSE),"0")/IFERROR(VLOOKUP($B238,Массив2!$A$6:$BH$500,I$1,FALSE),VLOOKUP($A238,Массив!$A$6:$BH$500,I$1,FALSE)/4)*100-100),"0")</f>
        <v>0</v>
      </c>
      <c r="J238" s="29" t="str">
        <f>IFERROR((IFERROR(VLOOKUP($A238,Массив!$A$6:$BH$500,J$1,FALSE),"0")/IFERROR(VLOOKUP($B238,Массив2!$A$6:$BH$500,J$1,FALSE),VLOOKUP($A238,Массив!$A$6:$BH$500,J$1,FALSE)/4)*100-100),"0")</f>
        <v>0</v>
      </c>
      <c r="K238" s="29" t="str">
        <f>IFERROR((IFERROR(VLOOKUP($A238,Массив!$A$6:$BH$500,K$1,FALSE),"0")/IFERROR(VLOOKUP($B238,Массив2!$A$6:$BH$500,K$1,FALSE),VLOOKUP($A238,Массив!$A$6:$BH$500,K$1,FALSE)/4)*100-100),"0")</f>
        <v>0</v>
      </c>
      <c r="L238" s="29" t="str">
        <f>IFERROR((IFERROR(VLOOKUP($A238,Массив!$A$6:$BH$500,L$1,FALSE),"0")/IFERROR(VLOOKUP($B238,Массив2!$A$6:$BH$500,L$1,FALSE),VLOOKUP($A238,Массив!$A$6:$BH$500,L$1,FALSE)/4)*100-100),"0")</f>
        <v>0</v>
      </c>
      <c r="M238" s="29" t="str">
        <f>IFERROR((IFERROR(VLOOKUP($A238,Массив!$A$6:$BH$500,M$1,FALSE),"0")/IFERROR(VLOOKUP($B238,Массив2!$A$6:$BH$500,M$1,FALSE),VLOOKUP($A238,Массив!$A$6:$BH$500,M$1,FALSE)/4)*100-100),"0")</f>
        <v>0</v>
      </c>
      <c r="N238" s="29" t="str">
        <f>IFERROR((IFERROR(VLOOKUP($A238,Массив!$A$6:$BH$500,N$1,FALSE),"0")/IFERROR(VLOOKUP($B238,Массив2!$A$6:$BH$500,N$1,FALSE),VLOOKUP($A238,Массив!$A$6:$BH$500,N$1,FALSE)/4)*100-100),"0")</f>
        <v>0</v>
      </c>
      <c r="O238" s="47" t="str">
        <f>IFERROR((IFERROR(VLOOKUP($A238,Массив!$A$6:$BH$500,O$1,FALSE),"0")/IFERROR(VLOOKUP($B238,Массив2!$A$6:$BH$500,O$1,FALSE),VLOOKUP($A238,Массив!$A$6:$BH$500,O$1,FALSE)/4)*100-100),"0")</f>
        <v>0</v>
      </c>
      <c r="P238" s="47" t="str">
        <f>IFERROR((IFERROR(VLOOKUP($A238,Массив!$A$6:$BH$500,P$1,FALSE),"0")/IFERROR(VLOOKUP($B238,Массив2!$A$6:$BH$500,P$1,FALSE),VLOOKUP($A238,Массив!$A$6:$BH$500,P$1,FALSE)/4)*100-100),"0")</f>
        <v>0</v>
      </c>
      <c r="Q238" s="47" t="str">
        <f>IFERROR((IFERROR(VLOOKUP($A238,Массив!$A$6:$BH$500,Q$1,FALSE),"0")/IFERROR(VLOOKUP($B238,Массив2!$A$6:$BH$500,Q$1,FALSE),VLOOKUP($A238,Массив!$A$6:$BH$500,Q$1,FALSE)/4)*100-100),"0")</f>
        <v>0</v>
      </c>
      <c r="R238" s="47" t="str">
        <f>IFERROR((IFERROR(VLOOKUP($A238,Массив!$A$6:$BH$500,R$1,FALSE),"0")/IFERROR(VLOOKUP($B238,Массив2!$A$6:$BH$500,R$1,FALSE),VLOOKUP($A238,Массив!$A$6:$BH$500,R$1,FALSE)/4)*100-100),"0")</f>
        <v>0</v>
      </c>
      <c r="S238" s="50" t="str">
        <f>IFERROR((IFERROR(VLOOKUP($A238,Массив!$A$6:$BH$500,S$1,FALSE),"0")/IFERROR(VLOOKUP($B238,Массив2!$A$6:$BH$500,S$1,FALSE),VLOOKUP($A238,Массив!$A$6:$BH$500,S$1,FALSE)/4)*100-100),"0")</f>
        <v>0</v>
      </c>
      <c r="T238" s="28" t="str">
        <f>IFERROR((IFERROR(VLOOKUP($A238,Массив!$A$6:$BH$500,T$1,FALSE),"0")/IFERROR(VLOOKUP($B238,Массив2!$A$6:$BH$500,T$1,FALSE),VLOOKUP($A238,Массив!$A$6:$BH$500,T$1,FALSE)/4)*100-100),"0")</f>
        <v>0</v>
      </c>
    </row>
    <row r="239" spans="1:20" ht="51" x14ac:dyDescent="0.25">
      <c r="A239" s="76" t="s">
        <v>453</v>
      </c>
      <c r="B239" s="77" t="s">
        <v>465</v>
      </c>
      <c r="C239" s="76"/>
      <c r="D239" s="25" t="s">
        <v>170</v>
      </c>
      <c r="E239" s="92" t="s">
        <v>453</v>
      </c>
      <c r="F239" s="27" t="str">
        <f>IFERROR((IFERROR(VLOOKUP($A239,Массив!$A$6:$BH$500,F$1,FALSE),"0")/IFERROR(VLOOKUP($B239,Массив2!$A$6:$BH$500,F$1,FALSE),VLOOKUP($A239,Массив!$A$6:$BH$500,F$1,FALSE)/4)*100-100),"0")</f>
        <v>0</v>
      </c>
      <c r="G239" s="28" t="str">
        <f>IFERROR((IFERROR(VLOOKUP($A239,Массив!$A$6:$BH$500,G$1,FALSE),"0")/IFERROR(VLOOKUP($B239,Массив2!$A$6:$BH$500,G$1,FALSE),VLOOKUP($A239,Массив!$A$6:$BH$500,G$1,FALSE)/4)*100-100),"0")</f>
        <v>0</v>
      </c>
      <c r="H239" s="28" t="str">
        <f>IFERROR((IFERROR(VLOOKUP($A239,Массив!$A$6:$BH$500,H$1,FALSE),"0")/IFERROR(VLOOKUP($B239,Массив2!$A$6:$BH$500,H$1,FALSE),VLOOKUP($A239,Массив!$A$6:$BH$500,H$1,FALSE)/4)*100-100),"0")</f>
        <v>0</v>
      </c>
      <c r="I239" s="28" t="str">
        <f>IFERROR((IFERROR(VLOOKUP($A239,Массив!$A$6:$BH$500,I$1,FALSE),"0")/IFERROR(VLOOKUP($B239,Массив2!$A$6:$BH$500,I$1,FALSE),VLOOKUP($A239,Массив!$A$6:$BH$500,I$1,FALSE)/4)*100-100),"0")</f>
        <v>0</v>
      </c>
      <c r="J239" s="29" t="str">
        <f>IFERROR((IFERROR(VLOOKUP($A239,Массив!$A$6:$BH$500,J$1,FALSE),"0")/IFERROR(VLOOKUP($B239,Массив2!$A$6:$BH$500,J$1,FALSE),VLOOKUP($A239,Массив!$A$6:$BH$500,J$1,FALSE)/4)*100-100),"0")</f>
        <v>0</v>
      </c>
      <c r="K239" s="29" t="str">
        <f>IFERROR((IFERROR(VLOOKUP($A239,Массив!$A$6:$BH$500,K$1,FALSE),"0")/IFERROR(VLOOKUP($B239,Массив2!$A$6:$BH$500,K$1,FALSE),VLOOKUP($A239,Массив!$A$6:$BH$500,K$1,FALSE)/4)*100-100),"0")</f>
        <v>0</v>
      </c>
      <c r="L239" s="29" t="str">
        <f>IFERROR((IFERROR(VLOOKUP($A239,Массив!$A$6:$BH$500,L$1,FALSE),"0")/IFERROR(VLOOKUP($B239,Массив2!$A$6:$BH$500,L$1,FALSE),VLOOKUP($A239,Массив!$A$6:$BH$500,L$1,FALSE)/4)*100-100),"0")</f>
        <v>0</v>
      </c>
      <c r="M239" s="29" t="str">
        <f>IFERROR((IFERROR(VLOOKUP($A239,Массив!$A$6:$BH$500,M$1,FALSE),"0")/IFERROR(VLOOKUP($B239,Массив2!$A$6:$BH$500,M$1,FALSE),VLOOKUP($A239,Массив!$A$6:$BH$500,M$1,FALSE)/4)*100-100),"0")</f>
        <v>0</v>
      </c>
      <c r="N239" s="29" t="str">
        <f>IFERROR((IFERROR(VLOOKUP($A239,Массив!$A$6:$BH$500,N$1,FALSE),"0")/IFERROR(VLOOKUP($B239,Массив2!$A$6:$BH$500,N$1,FALSE),VLOOKUP($A239,Массив!$A$6:$BH$500,N$1,FALSE)/4)*100-100),"0")</f>
        <v>0</v>
      </c>
      <c r="O239" s="47" t="str">
        <f>IFERROR((IFERROR(VLOOKUP($A239,Массив!$A$6:$BH$500,O$1,FALSE),"0")/IFERROR(VLOOKUP($B239,Массив2!$A$6:$BH$500,O$1,FALSE),VLOOKUP($A239,Массив!$A$6:$BH$500,O$1,FALSE)/4)*100-100),"0")</f>
        <v>0</v>
      </c>
      <c r="P239" s="47" t="str">
        <f>IFERROR((IFERROR(VLOOKUP($A239,Массив!$A$6:$BH$500,P$1,FALSE),"0")/IFERROR(VLOOKUP($B239,Массив2!$A$6:$BH$500,P$1,FALSE),VLOOKUP($A239,Массив!$A$6:$BH$500,P$1,FALSE)/4)*100-100),"0")</f>
        <v>0</v>
      </c>
      <c r="Q239" s="47" t="str">
        <f>IFERROR((IFERROR(VLOOKUP($A239,Массив!$A$6:$BH$500,Q$1,FALSE),"0")/IFERROR(VLOOKUP($B239,Массив2!$A$6:$BH$500,Q$1,FALSE),VLOOKUP($A239,Массив!$A$6:$BH$500,Q$1,FALSE)/4)*100-100),"0")</f>
        <v>0</v>
      </c>
      <c r="R239" s="47" t="str">
        <f>IFERROR((IFERROR(VLOOKUP($A239,Массив!$A$6:$BH$500,R$1,FALSE),"0")/IFERROR(VLOOKUP($B239,Массив2!$A$6:$BH$500,R$1,FALSE),VLOOKUP($A239,Массив!$A$6:$BH$500,R$1,FALSE)/4)*100-100),"0")</f>
        <v>0</v>
      </c>
      <c r="S239" s="66" t="str">
        <f>IFERROR((IFERROR(VLOOKUP($A239,Массив!$A$6:$BH$500,S$1,FALSE),"0")/IFERROR(VLOOKUP($B239,Массив2!$A$6:$BH$500,S$1,FALSE),VLOOKUP($A239,Массив!$A$6:$BH$500,S$1,FALSE)/4)*100-100),"0")</f>
        <v>0</v>
      </c>
      <c r="T239" s="28" t="str">
        <f>IFERROR((IFERROR(VLOOKUP($A239,Массив!$A$6:$BH$500,T$1,FALSE),"0")/IFERROR(VLOOKUP($B239,Массив2!$A$6:$BH$500,T$1,FALSE),VLOOKUP($A239,Массив!$A$6:$BH$500,T$1,FALSE)/4)*100-100),"0")</f>
        <v>0</v>
      </c>
    </row>
    <row r="240" spans="1:20" ht="25.5" x14ac:dyDescent="0.25">
      <c r="A240" s="76" t="s">
        <v>454</v>
      </c>
      <c r="B240" s="77" t="s">
        <v>466</v>
      </c>
      <c r="C240" s="76"/>
      <c r="D240" s="19" t="s">
        <v>652</v>
      </c>
      <c r="E240" s="92" t="s">
        <v>454</v>
      </c>
      <c r="F240" s="49" t="str">
        <f>IFERROR((IFERROR(VLOOKUP($A240,Массив!$A$6:$BH$500,F$1,FALSE),"0")/IFERROR(VLOOKUP($B240,Массив2!$A$6:$BH$500,F$1,FALSE),VLOOKUP($A240,Массив!$A$6:$BH$500,F$1,FALSE)/4)*100-100),"0")</f>
        <v>0</v>
      </c>
      <c r="G240" s="28" t="str">
        <f>IFERROR((IFERROR(VLOOKUP($A240,Массив!$A$6:$BH$500,G$1,FALSE),"0")/IFERROR(VLOOKUP($B240,Массив2!$A$6:$BH$500,G$1,FALSE),VLOOKUP($A240,Массив!$A$6:$BH$500,G$1,FALSE)/4)*100-100),"0")</f>
        <v>0</v>
      </c>
      <c r="H240" s="28" t="str">
        <f>IFERROR((IFERROR(VLOOKUP($A240,Массив!$A$6:$BH$500,H$1,FALSE),"0")/IFERROR(VLOOKUP($B240,Массив2!$A$6:$BH$500,H$1,FALSE),VLOOKUP($A240,Массив!$A$6:$BH$500,H$1,FALSE)/4)*100-100),"0")</f>
        <v>0</v>
      </c>
      <c r="I240" s="28" t="str">
        <f>IFERROR((IFERROR(VLOOKUP($A240,Массив!$A$6:$BH$500,I$1,FALSE),"0")/IFERROR(VLOOKUP($B240,Массив2!$A$6:$BH$500,I$1,FALSE),VLOOKUP($A240,Массив!$A$6:$BH$500,I$1,FALSE)/4)*100-100),"0")</f>
        <v>0</v>
      </c>
      <c r="J240" s="29" t="str">
        <f>IFERROR((IFERROR(VLOOKUP($A240,Массив!$A$6:$BH$500,J$1,FALSE),"0")/IFERROR(VLOOKUP($B240,Массив2!$A$6:$BH$500,J$1,FALSE),VLOOKUP($A240,Массив!$A$6:$BH$500,J$1,FALSE)/4)*100-100),"0")</f>
        <v>0</v>
      </c>
      <c r="K240" s="29" t="str">
        <f>IFERROR((IFERROR(VLOOKUP($A240,Массив!$A$6:$BH$500,K$1,FALSE),"0")/IFERROR(VLOOKUP($B240,Массив2!$A$6:$BH$500,K$1,FALSE),VLOOKUP($A240,Массив!$A$6:$BH$500,K$1,FALSE)/4)*100-100),"0")</f>
        <v>0</v>
      </c>
      <c r="L240" s="43" t="str">
        <f>IFERROR((IFERROR(VLOOKUP($A240,Массив!$A$6:$BH$500,L$1,FALSE),"0")/IFERROR(VLOOKUP($B240,Массив2!$A$6:$BH$500,L$1,FALSE),VLOOKUP($A240,Массив!$A$6:$BH$500,L$1,FALSE)/4)*100-100),"0")</f>
        <v>0</v>
      </c>
      <c r="M240" s="29" t="str">
        <f>IFERROR((IFERROR(VLOOKUP($A240,Массив!$A$6:$BH$500,M$1,FALSE),"0")/IFERROR(VLOOKUP($B240,Массив2!$A$6:$BH$500,M$1,FALSE),VLOOKUP($A240,Массив!$A$6:$BH$500,M$1,FALSE)/4)*100-100),"0")</f>
        <v>0</v>
      </c>
      <c r="N240" s="29" t="str">
        <f>IFERROR((IFERROR(VLOOKUP($A240,Массив!$A$6:$BH$500,N$1,FALSE),"0")/IFERROR(VLOOKUP($B240,Массив2!$A$6:$BH$500,N$1,FALSE),VLOOKUP($A240,Массив!$A$6:$BH$500,N$1,FALSE)/4)*100-100),"0")</f>
        <v>0</v>
      </c>
      <c r="O240" s="47" t="str">
        <f>IFERROR((IFERROR(VLOOKUP($A240,Массив!$A$6:$BH$500,O$1,FALSE),"0")/IFERROR(VLOOKUP($B240,Массив2!$A$6:$BH$500,O$1,FALSE),VLOOKUP($A240,Массив!$A$6:$BH$500,O$1,FALSE)/4)*100-100),"0")</f>
        <v>0</v>
      </c>
      <c r="P240" s="47" t="str">
        <f>IFERROR((IFERROR(VLOOKUP($A240,Массив!$A$6:$BH$500,P$1,FALSE),"0")/IFERROR(VLOOKUP($B240,Массив2!$A$6:$BH$500,P$1,FALSE),VLOOKUP($A240,Массив!$A$6:$BH$500,P$1,FALSE)/4)*100-100),"0")</f>
        <v>0</v>
      </c>
      <c r="Q240" s="47" t="str">
        <f>IFERROR((IFERROR(VLOOKUP($A240,Массив!$A$6:$BH$500,Q$1,FALSE),"0")/IFERROR(VLOOKUP($B240,Массив2!$A$6:$BH$500,Q$1,FALSE),VLOOKUP($A240,Массив!$A$6:$BH$500,Q$1,FALSE)/4)*100-100),"0")</f>
        <v>0</v>
      </c>
      <c r="R240" s="47" t="str">
        <f>IFERROR((IFERROR(VLOOKUP($A240,Массив!$A$6:$BH$500,R$1,FALSE),"0")/IFERROR(VLOOKUP($B240,Массив2!$A$6:$BH$500,R$1,FALSE),VLOOKUP($A240,Массив!$A$6:$BH$500,R$1,FALSE)/4)*100-100),"0")</f>
        <v>0</v>
      </c>
      <c r="S240" s="66" t="str">
        <f>IFERROR((IFERROR(VLOOKUP($A240,Массив!$A$6:$BH$500,S$1,FALSE),"0")/IFERROR(VLOOKUP($B240,Массив2!$A$6:$BH$500,S$1,FALSE),VLOOKUP($A240,Массив!$A$6:$BH$500,S$1,FALSE)/4)*100-100),"0")</f>
        <v>0</v>
      </c>
      <c r="T240" s="28" t="str">
        <f>IFERROR((IFERROR(VLOOKUP($A240,Массив!$A$6:$BH$500,T$1,FALSE),"0")/IFERROR(VLOOKUP($B240,Массив2!$A$6:$BH$500,T$1,FALSE),VLOOKUP($A240,Массив!$A$6:$BH$500,T$1,FALSE)/4)*100-100),"0")</f>
        <v>0</v>
      </c>
    </row>
    <row r="241" spans="1:20" x14ac:dyDescent="0.25">
      <c r="A241" s="76" t="s">
        <v>455</v>
      </c>
      <c r="B241" s="77"/>
      <c r="C241" s="76"/>
      <c r="D241" s="19" t="s">
        <v>653</v>
      </c>
      <c r="E241" s="92" t="s">
        <v>455</v>
      </c>
      <c r="F241" s="27" t="str">
        <f>IFERROR((IFERROR(VLOOKUP($A241,Массив!$A$6:$BH$500,F$1,FALSE),"0")/IFERROR(VLOOKUP($B241,Массив2!$A$6:$BH$500,F$1,FALSE),VLOOKUP($A241,Массив!$A$6:$BH$500,F$1,FALSE)/4)*100-100),"0")</f>
        <v>0</v>
      </c>
      <c r="G241" s="28" t="str">
        <f>IFERROR((IFERROR(VLOOKUP($A241,Массив!$A$6:$BH$500,G$1,FALSE),"0")/IFERROR(VLOOKUP($B241,Массив2!$A$6:$BH$500,G$1,FALSE),VLOOKUP($A241,Массив!$A$6:$BH$500,G$1,FALSE)/4)*100-100),"0")</f>
        <v>0</v>
      </c>
      <c r="H241" s="28" t="str">
        <f>IFERROR((IFERROR(VLOOKUP($A241,Массив!$A$6:$BH$500,H$1,FALSE),"0")/IFERROR(VLOOKUP($B241,Массив2!$A$6:$BH$500,H$1,FALSE),VLOOKUP($A241,Массив!$A$6:$BH$500,H$1,FALSE)/4)*100-100),"0")</f>
        <v>0</v>
      </c>
      <c r="I241" s="28" t="str">
        <f>IFERROR((IFERROR(VLOOKUP($A241,Массив!$A$6:$BH$500,I$1,FALSE),"0")/IFERROR(VLOOKUP($B241,Массив2!$A$6:$BH$500,I$1,FALSE),VLOOKUP($A241,Массив!$A$6:$BH$500,I$1,FALSE)/4)*100-100),"0")</f>
        <v>0</v>
      </c>
      <c r="J241" s="29" t="str">
        <f>IFERROR((IFERROR(VLOOKUP($A241,Массив!$A$6:$BH$500,J$1,FALSE),"0")/IFERROR(VLOOKUP($B241,Массив2!$A$6:$BH$500,J$1,FALSE),VLOOKUP($A241,Массив!$A$6:$BH$500,J$1,FALSE)/4)*100-100),"0")</f>
        <v>0</v>
      </c>
      <c r="K241" s="29" t="str">
        <f>IFERROR((IFERROR(VLOOKUP($A241,Массив!$A$6:$BH$500,K$1,FALSE),"0")/IFERROR(VLOOKUP($B241,Массив2!$A$6:$BH$500,K$1,FALSE),VLOOKUP($A241,Массив!$A$6:$BH$500,K$1,FALSE)/4)*100-100),"0")</f>
        <v>0</v>
      </c>
      <c r="L241" s="29" t="str">
        <f>IFERROR((IFERROR(VLOOKUP($A241,Массив!$A$6:$BH$500,L$1,FALSE),"0")/IFERROR(VLOOKUP($B241,Массив2!$A$6:$BH$500,L$1,FALSE),VLOOKUP($A241,Массив!$A$6:$BH$500,L$1,FALSE)/4)*100-100),"0")</f>
        <v>0</v>
      </c>
      <c r="M241" s="29" t="str">
        <f>IFERROR((IFERROR(VLOOKUP($A241,Массив!$A$6:$BH$500,M$1,FALSE),"0")/IFERROR(VLOOKUP($B241,Массив2!$A$6:$BH$500,M$1,FALSE),VLOOKUP($A241,Массив!$A$6:$BH$500,M$1,FALSE)/4)*100-100),"0")</f>
        <v>0</v>
      </c>
      <c r="N241" s="29" t="str">
        <f>IFERROR((IFERROR(VLOOKUP($A241,Массив!$A$6:$BH$500,N$1,FALSE),"0")/IFERROR(VLOOKUP($B241,Массив2!$A$6:$BH$500,N$1,FALSE),VLOOKUP($A241,Массив!$A$6:$BH$500,N$1,FALSE)/4)*100-100),"0")</f>
        <v>0</v>
      </c>
      <c r="O241" s="47" t="str">
        <f>IFERROR((IFERROR(VLOOKUP($A241,Массив!$A$6:$BH$500,O$1,FALSE),"0")/IFERROR(VLOOKUP($B241,Массив2!$A$6:$BH$500,O$1,FALSE),VLOOKUP($A241,Массив!$A$6:$BH$500,O$1,FALSE)/4)*100-100),"0")</f>
        <v>0</v>
      </c>
      <c r="P241" s="47" t="str">
        <f>IFERROR((IFERROR(VLOOKUP($A241,Массив!$A$6:$BH$500,P$1,FALSE),"0")/IFERROR(VLOOKUP($B241,Массив2!$A$6:$BH$500,P$1,FALSE),VLOOKUP($A241,Массив!$A$6:$BH$500,P$1,FALSE)/4)*100-100),"0")</f>
        <v>0</v>
      </c>
      <c r="Q241" s="47" t="str">
        <f>IFERROR((IFERROR(VLOOKUP($A241,Массив!$A$6:$BH$500,Q$1,FALSE),"0")/IFERROR(VLOOKUP($B241,Массив2!$A$6:$BH$500,Q$1,FALSE),VLOOKUP($A241,Массив!$A$6:$BH$500,Q$1,FALSE)/4)*100-100),"0")</f>
        <v>0</v>
      </c>
      <c r="R241" s="47" t="str">
        <f>IFERROR((IFERROR(VLOOKUP($A241,Массив!$A$6:$BH$500,R$1,FALSE),"0")/IFERROR(VLOOKUP($B241,Массив2!$A$6:$BH$500,R$1,FALSE),VLOOKUP($A241,Массив!$A$6:$BH$500,R$1,FALSE)/4)*100-100),"0")</f>
        <v>0</v>
      </c>
      <c r="S241" s="50" t="str">
        <f>IFERROR((IFERROR(VLOOKUP($A241,Массив!$A$6:$BH$500,S$1,FALSE),"0")/IFERROR(VLOOKUP($B241,Массив2!$A$6:$BH$500,S$1,FALSE),VLOOKUP($A241,Массив!$A$6:$BH$500,S$1,FALSE)/4)*100-100),"0")</f>
        <v>0</v>
      </c>
      <c r="T241" s="28" t="str">
        <f>IFERROR((IFERROR(VLOOKUP($A241,Массив!$A$6:$BH$500,T$1,FALSE),"0")/IFERROR(VLOOKUP($B241,Массив2!$A$6:$BH$500,T$1,FALSE),VLOOKUP($A241,Массив!$A$6:$BH$500,T$1,FALSE)/4)*100-100),"0")</f>
        <v>0</v>
      </c>
    </row>
    <row r="242" spans="1:20" ht="63.75" x14ac:dyDescent="0.25">
      <c r="A242" s="76" t="s">
        <v>456</v>
      </c>
      <c r="B242" s="77" t="s">
        <v>467</v>
      </c>
      <c r="C242" s="76"/>
      <c r="D242" s="25" t="s">
        <v>654</v>
      </c>
      <c r="E242" s="92" t="s">
        <v>456</v>
      </c>
      <c r="F242" s="27" t="str">
        <f>IFERROR((IFERROR(VLOOKUP($A242,Массив!$A$6:$BH$500,F$1,FALSE),"0")/IFERROR(VLOOKUP($B242,Массив2!$A$6:$BH$500,F$1,FALSE),VLOOKUP($A242,Массив!$A$6:$BH$500,F$1,FALSE)/4)*100-100),"0")</f>
        <v>0</v>
      </c>
      <c r="G242" s="28" t="str">
        <f>IFERROR((IFERROR(VLOOKUP($A242,Массив!$A$6:$BH$500,G$1,FALSE),"0")/IFERROR(VLOOKUP($B242,Массив2!$A$6:$BH$500,G$1,FALSE),VLOOKUP($A242,Массив!$A$6:$BH$500,G$1,FALSE)/4)*100-100),"0")</f>
        <v>0</v>
      </c>
      <c r="H242" s="28" t="str">
        <f>IFERROR((IFERROR(VLOOKUP($A242,Массив!$A$6:$BH$500,H$1,FALSE),"0")/IFERROR(VLOOKUP($B242,Массив2!$A$6:$BH$500,H$1,FALSE),VLOOKUP($A242,Массив!$A$6:$BH$500,H$1,FALSE)/4)*100-100),"0")</f>
        <v>0</v>
      </c>
      <c r="I242" s="28" t="str">
        <f>IFERROR((IFERROR(VLOOKUP($A242,Массив!$A$6:$BH$500,I$1,FALSE),"0")/IFERROR(VLOOKUP($B242,Массив2!$A$6:$BH$500,I$1,FALSE),VLOOKUP($A242,Массив!$A$6:$BH$500,I$1,FALSE)/4)*100-100),"0")</f>
        <v>0</v>
      </c>
      <c r="J242" s="29" t="str">
        <f>IFERROR((IFERROR(VLOOKUP($A242,Массив!$A$6:$BH$500,J$1,FALSE),"0")/IFERROR(VLOOKUP($B242,Массив2!$A$6:$BH$500,J$1,FALSE),VLOOKUP($A242,Массив!$A$6:$BH$500,J$1,FALSE)/4)*100-100),"0")</f>
        <v>0</v>
      </c>
      <c r="K242" s="29" t="str">
        <f>IFERROR((IFERROR(VLOOKUP($A242,Массив!$A$6:$BH$500,K$1,FALSE),"0")/IFERROR(VLOOKUP($B242,Массив2!$A$6:$BH$500,K$1,FALSE),VLOOKUP($A242,Массив!$A$6:$BH$500,K$1,FALSE)/4)*100-100),"0")</f>
        <v>0</v>
      </c>
      <c r="L242" s="29" t="str">
        <f>IFERROR((IFERROR(VLOOKUP($A242,Массив!$A$6:$BH$500,L$1,FALSE),"0")/IFERROR(VLOOKUP($B242,Массив2!$A$6:$BH$500,L$1,FALSE),VLOOKUP($A242,Массив!$A$6:$BH$500,L$1,FALSE)/4)*100-100),"0")</f>
        <v>0</v>
      </c>
      <c r="M242" s="29" t="str">
        <f>IFERROR((IFERROR(VLOOKUP($A242,Массив!$A$6:$BH$500,M$1,FALSE),"0")/IFERROR(VLOOKUP($B242,Массив2!$A$6:$BH$500,M$1,FALSE),VLOOKUP($A242,Массив!$A$6:$BH$500,M$1,FALSE)/4)*100-100),"0")</f>
        <v>0</v>
      </c>
      <c r="N242" s="29" t="str">
        <f>IFERROR((IFERROR(VLOOKUP($A242,Массив!$A$6:$BH$500,N$1,FALSE),"0")/IFERROR(VLOOKUP($B242,Массив2!$A$6:$BH$500,N$1,FALSE),VLOOKUP($A242,Массив!$A$6:$BH$500,N$1,FALSE)/4)*100-100),"0")</f>
        <v>0</v>
      </c>
      <c r="O242" s="47" t="str">
        <f>IFERROR((IFERROR(VLOOKUP($A242,Массив!$A$6:$BH$500,O$1,FALSE),"0")/IFERROR(VLOOKUP($B242,Массив2!$A$6:$BH$500,O$1,FALSE),VLOOKUP($A242,Массив!$A$6:$BH$500,O$1,FALSE)/4)*100-100),"0")</f>
        <v>0</v>
      </c>
      <c r="P242" s="47" t="str">
        <f>IFERROR((IFERROR(VLOOKUP($A242,Массив!$A$6:$BH$500,P$1,FALSE),"0")/IFERROR(VLOOKUP($B242,Массив2!$A$6:$BH$500,P$1,FALSE),VLOOKUP($A242,Массив!$A$6:$BH$500,P$1,FALSE)/4)*100-100),"0")</f>
        <v>0</v>
      </c>
      <c r="Q242" s="47" t="str">
        <f>IFERROR((IFERROR(VLOOKUP($A242,Массив!$A$6:$BH$500,Q$1,FALSE),"0")/IFERROR(VLOOKUP($B242,Массив2!$A$6:$BH$500,Q$1,FALSE),VLOOKUP($A242,Массив!$A$6:$BH$500,Q$1,FALSE)/4)*100-100),"0")</f>
        <v>0</v>
      </c>
      <c r="R242" s="47" t="str">
        <f>IFERROR((IFERROR(VLOOKUP($A242,Массив!$A$6:$BH$500,R$1,FALSE),"0")/IFERROR(VLOOKUP($B242,Массив2!$A$6:$BH$500,R$1,FALSE),VLOOKUP($A242,Массив!$A$6:$BH$500,R$1,FALSE)/4)*100-100),"0")</f>
        <v>0</v>
      </c>
      <c r="S242" s="50" t="str">
        <f>IFERROR((IFERROR(VLOOKUP($A242,Массив!$A$6:$BH$500,S$1,FALSE),"0")/IFERROR(VLOOKUP($B242,Массив2!$A$6:$BH$500,S$1,FALSE),VLOOKUP($A242,Массив!$A$6:$BH$500,S$1,FALSE)/4)*100-100),"0")</f>
        <v>0</v>
      </c>
      <c r="T242" s="28" t="str">
        <f>IFERROR((IFERROR(VLOOKUP($A242,Массив!$A$6:$BH$500,T$1,FALSE),"0")/IFERROR(VLOOKUP($B242,Массив2!$A$6:$BH$500,T$1,FALSE),VLOOKUP($A242,Массив!$A$6:$BH$500,T$1,FALSE)/4)*100-100),"0")</f>
        <v>0</v>
      </c>
    </row>
    <row r="243" spans="1:20" ht="63.75" x14ac:dyDescent="0.25">
      <c r="A243" s="76" t="s">
        <v>457</v>
      </c>
      <c r="B243" s="77"/>
      <c r="C243" s="76"/>
      <c r="D243" s="19" t="s">
        <v>655</v>
      </c>
      <c r="E243" s="92" t="s">
        <v>457</v>
      </c>
      <c r="F243" s="27" t="str">
        <f>IFERROR((IFERROR(VLOOKUP($A243,Массив!$A$6:$BH$500,F$1,FALSE),"0")/IFERROR(VLOOKUP($B243,Массив2!$A$6:$BH$500,F$1,FALSE),VLOOKUP($A243,Массив!$A$6:$BH$500,F$1,FALSE)/4)*100-100),"0")</f>
        <v>0</v>
      </c>
      <c r="G243" s="28" t="str">
        <f>IFERROR((IFERROR(VLOOKUP($A243,Массив!$A$6:$BH$500,G$1,FALSE),"0")/IFERROR(VLOOKUP($B243,Массив2!$A$6:$BH$500,G$1,FALSE),VLOOKUP($A243,Массив!$A$6:$BH$500,G$1,FALSE)/4)*100-100),"0")</f>
        <v>0</v>
      </c>
      <c r="H243" s="28" t="str">
        <f>IFERROR((IFERROR(VLOOKUP($A243,Массив!$A$6:$BH$500,H$1,FALSE),"0")/IFERROR(VLOOKUP($B243,Массив2!$A$6:$BH$500,H$1,FALSE),VLOOKUP($A243,Массив!$A$6:$BH$500,H$1,FALSE)/4)*100-100),"0")</f>
        <v>0</v>
      </c>
      <c r="I243" s="28" t="str">
        <f>IFERROR((IFERROR(VLOOKUP($A243,Массив!$A$6:$BH$500,I$1,FALSE),"0")/IFERROR(VLOOKUP($B243,Массив2!$A$6:$BH$500,I$1,FALSE),VLOOKUP($A243,Массив!$A$6:$BH$500,I$1,FALSE)/4)*100-100),"0")</f>
        <v>0</v>
      </c>
      <c r="J243" s="29" t="str">
        <f>IFERROR((IFERROR(VLOOKUP($A243,Массив!$A$6:$BH$500,J$1,FALSE),"0")/IFERROR(VLOOKUP($B243,Массив2!$A$6:$BH$500,J$1,FALSE),VLOOKUP($A243,Массив!$A$6:$BH$500,J$1,FALSE)/4)*100-100),"0")</f>
        <v>0</v>
      </c>
      <c r="K243" s="29" t="str">
        <f>IFERROR((IFERROR(VLOOKUP($A243,Массив!$A$6:$BH$500,K$1,FALSE),"0")/IFERROR(VLOOKUP($B243,Массив2!$A$6:$BH$500,K$1,FALSE),VLOOKUP($A243,Массив!$A$6:$BH$500,K$1,FALSE)/4)*100-100),"0")</f>
        <v>0</v>
      </c>
      <c r="L243" s="29" t="str">
        <f>IFERROR((IFERROR(VLOOKUP($A243,Массив!$A$6:$BH$500,L$1,FALSE),"0")/IFERROR(VLOOKUP($B243,Массив2!$A$6:$BH$500,L$1,FALSE),VLOOKUP($A243,Массив!$A$6:$BH$500,L$1,FALSE)/4)*100-100),"0")</f>
        <v>0</v>
      </c>
      <c r="M243" s="29" t="str">
        <f>IFERROR((IFERROR(VLOOKUP($A243,Массив!$A$6:$BH$500,M$1,FALSE),"0")/IFERROR(VLOOKUP($B243,Массив2!$A$6:$BH$500,M$1,FALSE),VLOOKUP($A243,Массив!$A$6:$BH$500,M$1,FALSE)/4)*100-100),"0")</f>
        <v>0</v>
      </c>
      <c r="N243" s="29" t="str">
        <f>IFERROR((IFERROR(VLOOKUP($A243,Массив!$A$6:$BH$500,N$1,FALSE),"0")/IFERROR(VLOOKUP($B243,Массив2!$A$6:$BH$500,N$1,FALSE),VLOOKUP($A243,Массив!$A$6:$BH$500,N$1,FALSE)/4)*100-100),"0")</f>
        <v>0</v>
      </c>
      <c r="O243" s="47" t="str">
        <f>IFERROR((IFERROR(VLOOKUP($A243,Массив!$A$6:$BH$500,O$1,FALSE),"0")/IFERROR(VLOOKUP($B243,Массив2!$A$6:$BH$500,O$1,FALSE),VLOOKUP($A243,Массив!$A$6:$BH$500,O$1,FALSE)/4)*100-100),"0")</f>
        <v>0</v>
      </c>
      <c r="P243" s="47" t="str">
        <f>IFERROR((IFERROR(VLOOKUP($A243,Массив!$A$6:$BH$500,P$1,FALSE),"0")/IFERROR(VLOOKUP($B243,Массив2!$A$6:$BH$500,P$1,FALSE),VLOOKUP($A243,Массив!$A$6:$BH$500,P$1,FALSE)/4)*100-100),"0")</f>
        <v>0</v>
      </c>
      <c r="Q243" s="47" t="str">
        <f>IFERROR((IFERROR(VLOOKUP($A243,Массив!$A$6:$BH$500,Q$1,FALSE),"0")/IFERROR(VLOOKUP($B243,Массив2!$A$6:$BH$500,Q$1,FALSE),VLOOKUP($A243,Массив!$A$6:$BH$500,Q$1,FALSE)/4)*100-100),"0")</f>
        <v>0</v>
      </c>
      <c r="R243" s="47" t="str">
        <f>IFERROR((IFERROR(VLOOKUP($A243,Массив!$A$6:$BH$500,R$1,FALSE),"0")/IFERROR(VLOOKUP($B243,Массив2!$A$6:$BH$500,R$1,FALSE),VLOOKUP($A243,Массив!$A$6:$BH$500,R$1,FALSE)/4)*100-100),"0")</f>
        <v>0</v>
      </c>
      <c r="S243" s="50" t="str">
        <f>IFERROR((IFERROR(VLOOKUP($A243,Массив!$A$6:$BH$500,S$1,FALSE),"0")/IFERROR(VLOOKUP($B243,Массив2!$A$6:$BH$500,S$1,FALSE),VLOOKUP($A243,Массив!$A$6:$BH$500,S$1,FALSE)/4)*100-100),"0")</f>
        <v>0</v>
      </c>
      <c r="T243" s="28" t="str">
        <f>IFERROR((IFERROR(VLOOKUP($A243,Массив!$A$6:$BH$500,T$1,FALSE),"0")/IFERROR(VLOOKUP($B243,Массив2!$A$6:$BH$500,T$1,FALSE),VLOOKUP($A243,Массив!$A$6:$BH$500,T$1,FALSE)/4)*100-100),"0")</f>
        <v>0</v>
      </c>
    </row>
    <row r="244" spans="1:20" x14ac:dyDescent="0.25">
      <c r="A244" s="76" t="s">
        <v>458</v>
      </c>
      <c r="B244" s="77" t="s">
        <v>468</v>
      </c>
      <c r="C244" s="76"/>
      <c r="D244" s="25" t="s">
        <v>171</v>
      </c>
      <c r="E244" s="92" t="s">
        <v>458</v>
      </c>
      <c r="F244" s="27" t="str">
        <f>IFERROR((IFERROR(VLOOKUP($A244,Массив!$A$6:$BH$500,F$1,FALSE),"0")/IFERROR(VLOOKUP($B244,Массив2!$A$6:$BH$500,F$1,FALSE),VLOOKUP($A244,Массив!$A$6:$BH$500,F$1,FALSE)/4)*100-100),"0")</f>
        <v>0</v>
      </c>
      <c r="G244" s="28" t="str">
        <f>IFERROR((IFERROR(VLOOKUP($A244,Массив!$A$6:$BH$500,G$1,FALSE),"0")/IFERROR(VLOOKUP($B244,Массив2!$A$6:$BH$500,G$1,FALSE),VLOOKUP($A244,Массив!$A$6:$BH$500,G$1,FALSE)/4)*100-100),"0")</f>
        <v>0</v>
      </c>
      <c r="H244" s="28" t="str">
        <f>IFERROR((IFERROR(VLOOKUP($A244,Массив!$A$6:$BH$500,H$1,FALSE),"0")/IFERROR(VLOOKUP($B244,Массив2!$A$6:$BH$500,H$1,FALSE),VLOOKUP($A244,Массив!$A$6:$BH$500,H$1,FALSE)/4)*100-100),"0")</f>
        <v>0</v>
      </c>
      <c r="I244" s="28" t="str">
        <f>IFERROR((IFERROR(VLOOKUP($A244,Массив!$A$6:$BH$500,I$1,FALSE),"0")/IFERROR(VLOOKUP($B244,Массив2!$A$6:$BH$500,I$1,FALSE),VLOOKUP($A244,Массив!$A$6:$BH$500,I$1,FALSE)/4)*100-100),"0")</f>
        <v>0</v>
      </c>
      <c r="J244" s="29" t="str">
        <f>IFERROR((IFERROR(VLOOKUP($A244,Массив!$A$6:$BH$500,J$1,FALSE),"0")/IFERROR(VLOOKUP($B244,Массив2!$A$6:$BH$500,J$1,FALSE),VLOOKUP($A244,Массив!$A$6:$BH$500,J$1,FALSE)/4)*100-100),"0")</f>
        <v>0</v>
      </c>
      <c r="K244" s="29" t="str">
        <f>IFERROR((IFERROR(VLOOKUP($A244,Массив!$A$6:$BH$500,K$1,FALSE),"0")/IFERROR(VLOOKUP($B244,Массив2!$A$6:$BH$500,K$1,FALSE),VLOOKUP($A244,Массив!$A$6:$BH$500,K$1,FALSE)/4)*100-100),"0")</f>
        <v>0</v>
      </c>
      <c r="L244" s="29" t="str">
        <f>IFERROR((IFERROR(VLOOKUP($A244,Массив!$A$6:$BH$500,L$1,FALSE),"0")/IFERROR(VLOOKUP($B244,Массив2!$A$6:$BH$500,L$1,FALSE),VLOOKUP($A244,Массив!$A$6:$BH$500,L$1,FALSE)/4)*100-100),"0")</f>
        <v>0</v>
      </c>
      <c r="M244" s="29" t="str">
        <f>IFERROR((IFERROR(VLOOKUP($A244,Массив!$A$6:$BH$500,M$1,FALSE),"0")/IFERROR(VLOOKUP($B244,Массив2!$A$6:$BH$500,M$1,FALSE),VLOOKUP($A244,Массив!$A$6:$BH$500,M$1,FALSE)/4)*100-100),"0")</f>
        <v>0</v>
      </c>
      <c r="N244" s="29" t="str">
        <f>IFERROR((IFERROR(VLOOKUP($A244,Массив!$A$6:$BH$500,N$1,FALSE),"0")/IFERROR(VLOOKUP($B244,Массив2!$A$6:$BH$500,N$1,FALSE),VLOOKUP($A244,Массив!$A$6:$BH$500,N$1,FALSE)/4)*100-100),"0")</f>
        <v>0</v>
      </c>
      <c r="O244" s="28" t="str">
        <f>IFERROR((IFERROR(VLOOKUP($A244,Массив!$A$6:$BH$500,O$1,FALSE),"0")/IFERROR(VLOOKUP($B244,Массив2!$A$6:$BH$500,O$1,FALSE),VLOOKUP($A244,Массив!$A$6:$BH$500,O$1,FALSE)/4)*100-100),"0")</f>
        <v>0</v>
      </c>
      <c r="P244" s="28" t="str">
        <f>IFERROR((IFERROR(VLOOKUP($A244,Массив!$A$6:$BH$500,P$1,FALSE),"0")/IFERROR(VLOOKUP($B244,Массив2!$A$6:$BH$500,P$1,FALSE),VLOOKUP($A244,Массив!$A$6:$BH$500,P$1,FALSE)/4)*100-100),"0")</f>
        <v>0</v>
      </c>
      <c r="Q244" s="28" t="str">
        <f>IFERROR((IFERROR(VLOOKUP($A244,Массив!$A$6:$BH$500,Q$1,FALSE),"0")/IFERROR(VLOOKUP($B244,Массив2!$A$6:$BH$500,Q$1,FALSE),VLOOKUP($A244,Массив!$A$6:$BH$500,Q$1,FALSE)/4)*100-100),"0")</f>
        <v>0</v>
      </c>
      <c r="R244" s="28" t="str">
        <f>IFERROR((IFERROR(VLOOKUP($A244,Массив!$A$6:$BH$500,R$1,FALSE),"0")/IFERROR(VLOOKUP($B244,Массив2!$A$6:$BH$500,R$1,FALSE),VLOOKUP($A244,Массив!$A$6:$BH$500,R$1,FALSE)/4)*100-100),"0")</f>
        <v>0</v>
      </c>
      <c r="S244" s="13" t="str">
        <f>IFERROR((IFERROR(VLOOKUP($A244,Массив!$A$6:$BH$500,S$1,FALSE),"0")/IFERROR(VLOOKUP($B244,Массив2!$A$6:$BH$500,S$1,FALSE),VLOOKUP($A244,Массив!$A$6:$BH$500,S$1,FALSE)/4)*100-100),"0")</f>
        <v>0</v>
      </c>
      <c r="T244" s="28" t="str">
        <f>IFERROR((IFERROR(VLOOKUP($A244,Массив!$A$6:$BH$500,T$1,FALSE),"0")/IFERROR(VLOOKUP($B244,Массив2!$A$6:$BH$500,T$1,FALSE),VLOOKUP($A244,Массив!$A$6:$BH$500,T$1,FALSE)/4)*100-100),"0")</f>
        <v>0</v>
      </c>
    </row>
  </sheetData>
  <autoFilter ref="A7:AD244" xr:uid="{00000000-0001-0000-0300-000000000000}"/>
  <mergeCells count="17">
    <mergeCell ref="T4:T6"/>
    <mergeCell ref="H5:I5"/>
    <mergeCell ref="J5:K5"/>
    <mergeCell ref="M5:M6"/>
    <mergeCell ref="N5:N6"/>
    <mergeCell ref="O5:O6"/>
    <mergeCell ref="M4:N4"/>
    <mergeCell ref="P5:P6"/>
    <mergeCell ref="Q5:Q6"/>
    <mergeCell ref="O4:Q4"/>
    <mergeCell ref="R4:R6"/>
    <mergeCell ref="S4:S6"/>
    <mergeCell ref="D4:D6"/>
    <mergeCell ref="E4:E6"/>
    <mergeCell ref="F4:G5"/>
    <mergeCell ref="H4:K4"/>
    <mergeCell ref="L4:L6"/>
  </mergeCells>
  <conditionalFormatting sqref="F8:T8">
    <cfRule type="cellIs" dxfId="5" priority="7" operator="between">
      <formula>-1000000</formula>
      <formula>-15</formula>
    </cfRule>
    <cfRule type="cellIs" dxfId="4" priority="8" operator="between">
      <formula>15</formula>
      <formula>100000</formula>
    </cfRule>
  </conditionalFormatting>
  <conditionalFormatting sqref="F12:T12">
    <cfRule type="cellIs" dxfId="3" priority="1" operator="lessThan">
      <formula>0</formula>
    </cfRule>
  </conditionalFormatting>
  <conditionalFormatting sqref="F13:T13">
    <cfRule type="cellIs" dxfId="2" priority="2" operator="lessThan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244"/>
  <sheetViews>
    <sheetView showZeros="0" zoomScale="86" zoomScaleNormal="86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J13" sqref="J13"/>
    </sheetView>
  </sheetViews>
  <sheetFormatPr defaultRowHeight="15" x14ac:dyDescent="0.25"/>
  <cols>
    <col min="1" max="1" width="9.5703125" customWidth="1"/>
    <col min="2" max="2" width="10.28515625" customWidth="1"/>
    <col min="3" max="3" width="5.5703125" customWidth="1"/>
    <col min="4" max="4" width="26.28515625" customWidth="1"/>
    <col min="6" max="11" width="10.5703125" customWidth="1"/>
    <col min="12" max="12" width="13.42578125" customWidth="1"/>
    <col min="13" max="14" width="14.140625" customWidth="1"/>
    <col min="15" max="20" width="9.140625" customWidth="1"/>
  </cols>
  <sheetData>
    <row r="1" spans="1:30" s="9" customFormat="1" ht="17.25" customHeight="1" x14ac:dyDescent="0.25">
      <c r="F1" s="9">
        <v>10</v>
      </c>
      <c r="G1" s="9">
        <v>11</v>
      </c>
      <c r="H1" s="9">
        <v>12</v>
      </c>
      <c r="I1" s="9">
        <v>13</v>
      </c>
      <c r="J1" s="9">
        <v>14</v>
      </c>
      <c r="K1" s="9">
        <v>15</v>
      </c>
      <c r="L1" s="9">
        <v>16</v>
      </c>
      <c r="M1" s="9">
        <v>17</v>
      </c>
      <c r="N1" s="9">
        <v>18</v>
      </c>
      <c r="O1" s="9">
        <v>19</v>
      </c>
      <c r="P1" s="9">
        <v>20</v>
      </c>
      <c r="Q1" s="9">
        <v>21</v>
      </c>
      <c r="R1" s="9">
        <v>22</v>
      </c>
      <c r="S1" s="9">
        <v>23</v>
      </c>
      <c r="T1" s="9">
        <v>24</v>
      </c>
      <c r="V1" s="79"/>
      <c r="W1" t="s">
        <v>471</v>
      </c>
      <c r="X1"/>
      <c r="Y1"/>
      <c r="Z1"/>
      <c r="AC1"/>
      <c r="AD1"/>
    </row>
    <row r="2" spans="1:30" x14ac:dyDescent="0.25">
      <c r="D2" s="6">
        <v>1100</v>
      </c>
      <c r="V2" s="80"/>
      <c r="W2" t="s">
        <v>472</v>
      </c>
    </row>
    <row r="3" spans="1:30" ht="15.75" x14ac:dyDescent="0.25">
      <c r="A3" s="10" t="str">
        <f>Массив!H3</f>
        <v>год: 25</v>
      </c>
      <c r="B3" s="10" t="str">
        <f>Массив2!H3</f>
        <v>год: 24</v>
      </c>
      <c r="D3" s="5" t="s">
        <v>83</v>
      </c>
      <c r="V3" s="81"/>
      <c r="W3" t="s">
        <v>128</v>
      </c>
    </row>
    <row r="4" spans="1:30" ht="24.75" customHeight="1" x14ac:dyDescent="0.25">
      <c r="D4" s="84" t="s">
        <v>65</v>
      </c>
      <c r="E4" s="86" t="s">
        <v>66</v>
      </c>
      <c r="F4" s="84" t="s">
        <v>67</v>
      </c>
      <c r="G4" s="84"/>
      <c r="H4" s="84" t="s">
        <v>68</v>
      </c>
      <c r="I4" s="84"/>
      <c r="J4" s="84"/>
      <c r="K4" s="84"/>
      <c r="L4" s="84" t="s">
        <v>69</v>
      </c>
      <c r="M4" s="84" t="s">
        <v>68</v>
      </c>
      <c r="N4" s="84"/>
      <c r="O4" s="84" t="s">
        <v>70</v>
      </c>
      <c r="P4" s="84"/>
      <c r="Q4" s="84"/>
      <c r="R4" s="84" t="s">
        <v>71</v>
      </c>
      <c r="S4" s="84" t="s">
        <v>72</v>
      </c>
      <c r="T4" s="84" t="s">
        <v>73</v>
      </c>
    </row>
    <row r="5" spans="1:30" ht="43.5" customHeight="1" x14ac:dyDescent="0.25">
      <c r="D5" s="84"/>
      <c r="E5" s="86"/>
      <c r="F5" s="84"/>
      <c r="G5" s="84"/>
      <c r="H5" s="84" t="s">
        <v>74</v>
      </c>
      <c r="I5" s="84"/>
      <c r="J5" s="84" t="s">
        <v>75</v>
      </c>
      <c r="K5" s="84"/>
      <c r="L5" s="84"/>
      <c r="M5" s="84" t="s">
        <v>76</v>
      </c>
      <c r="N5" s="84" t="s">
        <v>77</v>
      </c>
      <c r="O5" s="84" t="s">
        <v>78</v>
      </c>
      <c r="P5" s="84" t="s">
        <v>79</v>
      </c>
      <c r="Q5" s="84" t="s">
        <v>80</v>
      </c>
      <c r="R5" s="84"/>
      <c r="S5" s="84"/>
      <c r="T5" s="84"/>
    </row>
    <row r="6" spans="1:30" x14ac:dyDescent="0.25">
      <c r="D6" s="84"/>
      <c r="E6" s="86"/>
      <c r="F6" s="3" t="s">
        <v>81</v>
      </c>
      <c r="G6" s="3" t="s">
        <v>82</v>
      </c>
      <c r="H6" s="3" t="s">
        <v>81</v>
      </c>
      <c r="I6" s="3" t="s">
        <v>82</v>
      </c>
      <c r="J6" s="3" t="s">
        <v>81</v>
      </c>
      <c r="K6" s="3" t="s">
        <v>82</v>
      </c>
      <c r="L6" s="84"/>
      <c r="M6" s="84"/>
      <c r="N6" s="84"/>
      <c r="O6" s="84"/>
      <c r="P6" s="84"/>
      <c r="Q6" s="84"/>
      <c r="R6" s="84"/>
      <c r="S6" s="84"/>
      <c r="T6" s="85"/>
    </row>
    <row r="7" spans="1:30" x14ac:dyDescent="0.25">
      <c r="D7" s="4">
        <v>1</v>
      </c>
      <c r="E7" s="4">
        <v>2</v>
      </c>
      <c r="F7" s="26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  <c r="O7" s="7">
        <v>12</v>
      </c>
      <c r="P7" s="7">
        <v>13</v>
      </c>
      <c r="Q7" s="7">
        <v>14</v>
      </c>
      <c r="R7" s="12">
        <v>15</v>
      </c>
      <c r="S7" s="7">
        <v>16</v>
      </c>
      <c r="T7" s="51">
        <v>17</v>
      </c>
    </row>
    <row r="8" spans="1:30" x14ac:dyDescent="0.25">
      <c r="A8" s="76" t="s">
        <v>233</v>
      </c>
      <c r="B8" s="77" t="s">
        <v>233</v>
      </c>
      <c r="C8">
        <v>1</v>
      </c>
      <c r="D8" s="25" t="s">
        <v>129</v>
      </c>
      <c r="E8" s="20">
        <v>1</v>
      </c>
      <c r="F8" s="78">
        <f>IFERROR(VLOOKUP($A8,Массив!$A$6:$BH$500,F$1,FALSE),"0")-IFERROR(VLOOKUP($B8,Массив2!$A$6:$BH$500,F$1,FALSE),"0")</f>
        <v>0</v>
      </c>
      <c r="G8" s="78">
        <f>IFERROR(VLOOKUP($A8,Массив!$A$6:$BH$500,G$1,FALSE),"0")-IFERROR(VLOOKUP($B8,Массив2!$A$6:$BH$500,G$1,FALSE),"0")</f>
        <v>0</v>
      </c>
      <c r="H8" s="78">
        <f>IFERROR(VLOOKUP($A8,Массив!$A$6:$BH$500,H$1,FALSE),"0")-IFERROR(VLOOKUP($B8,Массив2!$A$6:$BH$500,H$1,FALSE),"0")</f>
        <v>0</v>
      </c>
      <c r="I8" s="78">
        <f>IFERROR(VLOOKUP($A8,Массив!$A$6:$BH$500,I$1,FALSE),"0")-IFERROR(VLOOKUP($B8,Массив2!$A$6:$BH$500,I$1,FALSE),"0")</f>
        <v>0</v>
      </c>
      <c r="J8" s="78">
        <f>IFERROR(VLOOKUP($A8,Массив!$A$6:$BH$500,J$1,FALSE),"0")-IFERROR(VLOOKUP($B8,Массив2!$A$6:$BH$500,J$1,FALSE),"0")</f>
        <v>0</v>
      </c>
      <c r="K8" s="78">
        <f>IFERROR(VLOOKUP($A8,Массив!$A$6:$BH$500,K$1,FALSE),"0")-IFERROR(VLOOKUP($B8,Массив2!$A$6:$BH$500,K$1,FALSE),"0")</f>
        <v>0</v>
      </c>
      <c r="L8" s="11">
        <f>IFERROR(VLOOKUP($A8,Массив!$A$6:$BH$500,L$1,FALSE),"0")-IFERROR(VLOOKUP($B8,Массив2!$A$6:$BH$500,L$1,FALSE),"0")</f>
        <v>0</v>
      </c>
      <c r="M8" s="11">
        <f>IFERROR(VLOOKUP($A8,Массив!$A$6:$BH$500,M$1,FALSE),"0")-IFERROR(VLOOKUP($B8,Массив2!$A$6:$BH$500,M$1,FALSE),"0")</f>
        <v>0</v>
      </c>
      <c r="N8" s="11">
        <f>IFERROR(VLOOKUP($A8,Массив!$A$6:$BH$500,N$1,FALSE),"0")-IFERROR(VLOOKUP($B8,Массив2!$A$6:$BH$500,N$1,FALSE),"0")</f>
        <v>0</v>
      </c>
      <c r="O8" s="11">
        <f>IFERROR(VLOOKUP($A8,Массив!$A$6:$BH$500,O$1,FALSE),"0")-IFERROR(VLOOKUP($B8,Массив2!$A$6:$BH$500,O$1,FALSE),"0")</f>
        <v>0</v>
      </c>
      <c r="P8" s="11">
        <f>IFERROR(VLOOKUP($A8,Массив!$A$6:$BH$500,P$1,FALSE),"0")-IFERROR(VLOOKUP($B8,Массив2!$A$6:$BH$500,P$1,FALSE),"0")</f>
        <v>0</v>
      </c>
      <c r="Q8" s="11">
        <f>IFERROR(VLOOKUP($A8,Массив!$A$6:$BH$500,Q$1,FALSE),"0")-IFERROR(VLOOKUP($B8,Массив2!$A$6:$BH$500,Q$1,FALSE),"0")</f>
        <v>0</v>
      </c>
      <c r="R8" s="11">
        <f>IFERROR(VLOOKUP($A8,Массив!$A$6:$BH$500,R$1,FALSE),"0")-IFERROR(VLOOKUP($B8,Массив2!$A$6:$BH$500,R$1,FALSE),"0")</f>
        <v>0</v>
      </c>
      <c r="S8" s="11">
        <f>IFERROR(VLOOKUP($A8,Массив!$A$6:$BH$500,S$1,FALSE),"0")-IFERROR(VLOOKUP($B8,Массив2!$A$6:$BH$500,S$1,FALSE),"0")</f>
        <v>0</v>
      </c>
      <c r="T8" s="11">
        <f>IFERROR(VLOOKUP($A8,Массив!$A$6:$BH$500,T$1,FALSE),"0")-IFERROR(VLOOKUP($B8,Массив2!$A$6:$BH$500,T$1,FALSE),"0")</f>
        <v>0</v>
      </c>
      <c r="U8">
        <f>IF(A8=B8,1,0)</f>
        <v>1</v>
      </c>
    </row>
    <row r="9" spans="1:30" ht="38.25" x14ac:dyDescent="0.25">
      <c r="A9" s="76" t="s">
        <v>235</v>
      </c>
      <c r="B9" s="77" t="s">
        <v>235</v>
      </c>
      <c r="C9" s="76"/>
      <c r="D9" s="19" t="s">
        <v>130</v>
      </c>
      <c r="E9" s="92" t="s">
        <v>476</v>
      </c>
      <c r="F9" s="27">
        <f>IFERROR(VLOOKUP($A9,Массив!$A$6:$BH$500,F$1,FALSE),"0")-IFERROR(VLOOKUP($B9,Массив2!$A$6:$BH$500,F$1,FALSE),"0")</f>
        <v>0</v>
      </c>
      <c r="G9" s="28">
        <f>IFERROR(VLOOKUP($A9,Массив!$A$6:$BH$500,G$1,FALSE),"0")-IFERROR(VLOOKUP($B9,Массив2!$A$6:$BH$500,G$1,FALSE),"0")</f>
        <v>0</v>
      </c>
      <c r="H9" s="28">
        <f>IFERROR(VLOOKUP($A9,Массив!$A$6:$BH$500,H$1,FALSE),"0")-IFERROR(VLOOKUP($B9,Массив2!$A$6:$BH$500,H$1,FALSE),"0")</f>
        <v>0</v>
      </c>
      <c r="I9" s="28">
        <f>IFERROR(VLOOKUP($A9,Массив!$A$6:$BH$500,I$1,FALSE),"0")-IFERROR(VLOOKUP($B9,Массив2!$A$6:$BH$500,I$1,FALSE),"0")</f>
        <v>0</v>
      </c>
      <c r="J9" s="29">
        <f>IFERROR(VLOOKUP($A9,Массив!$A$6:$BH$500,J$1,FALSE),"0")-IFERROR(VLOOKUP($B9,Массив2!$A$6:$BH$500,J$1,FALSE),"0")</f>
        <v>0</v>
      </c>
      <c r="K9" s="29">
        <f>IFERROR(VLOOKUP($A9,Массив!$A$6:$BH$500,K$1,FALSE),"0")-IFERROR(VLOOKUP($B9,Массив2!$A$6:$BH$500,K$1,FALSE),"0")</f>
        <v>0</v>
      </c>
      <c r="L9" s="29">
        <f>IFERROR(VLOOKUP($A9,Массив!$A$6:$BH$500,L$1,FALSE),"0")-IFERROR(VLOOKUP($B9,Массив2!$A$6:$BH$500,L$1,FALSE),"0")</f>
        <v>0</v>
      </c>
      <c r="M9" s="29">
        <f>IFERROR(VLOOKUP($A9,Массив!$A$6:$BH$500,M$1,FALSE),"0")-IFERROR(VLOOKUP($B9,Массив2!$A$6:$BH$500,M$1,FALSE),"0")</f>
        <v>0</v>
      </c>
      <c r="N9" s="29">
        <f>IFERROR(VLOOKUP($A9,Массив!$A$6:$BH$500,N$1,FALSE),"0")-IFERROR(VLOOKUP($B9,Массив2!$A$6:$BH$500,N$1,FALSE),"0")</f>
        <v>0</v>
      </c>
      <c r="O9" s="28">
        <f>IFERROR(VLOOKUP($A9,Массив!$A$6:$BH$500,O$1,FALSE),"0")-IFERROR(VLOOKUP($B9,Массив2!$A$6:$BH$500,O$1,FALSE),"0")</f>
        <v>0</v>
      </c>
      <c r="P9" s="28">
        <f>IFERROR(VLOOKUP($A9,Массив!$A$6:$BH$500,P$1,FALSE),"0")-IFERROR(VLOOKUP($B9,Массив2!$A$6:$BH$500,P$1,FALSE),"0")</f>
        <v>0</v>
      </c>
      <c r="Q9" s="28">
        <f>IFERROR(VLOOKUP($A9,Массив!$A$6:$BH$500,Q$1,FALSE),"0")-IFERROR(VLOOKUP($B9,Массив2!$A$6:$BH$500,Q$1,FALSE),"0")</f>
        <v>0</v>
      </c>
      <c r="R9" s="28">
        <f>IFERROR(VLOOKUP($A9,Массив!$A$6:$BH$500,R$1,FALSE),"0")-IFERROR(VLOOKUP($B9,Массив2!$A$6:$BH$500,R$1,FALSE),"0")</f>
        <v>0</v>
      </c>
      <c r="S9" s="13">
        <f>IFERROR(VLOOKUP($A9,Массив!$A$6:$BH$500,S$1,FALSE),"0")-IFERROR(VLOOKUP($B9,Массив2!$A$6:$BH$500,S$1,FALSE),"0")</f>
        <v>0</v>
      </c>
      <c r="T9" s="28">
        <f>IFERROR(VLOOKUP($A9,Массив!$A$6:$BH$500,T$1,FALSE),"0")-IFERROR(VLOOKUP($B9,Массив2!$A$6:$BH$500,T$1,FALSE),"0")</f>
        <v>0</v>
      </c>
      <c r="U9">
        <f>IF(A9=B9,1,0)</f>
        <v>1</v>
      </c>
    </row>
    <row r="10" spans="1:30" x14ac:dyDescent="0.25">
      <c r="A10" s="76"/>
      <c r="B10" s="77" t="s">
        <v>234</v>
      </c>
      <c r="C10" s="76"/>
      <c r="D10" s="33" t="s">
        <v>172</v>
      </c>
      <c r="E10" s="93"/>
      <c r="F10" s="30">
        <f>IFERROR(VLOOKUP($A10,Массив!$A$6:$BH$500,F$1,FALSE),"0")-IFERROR(VLOOKUP($B10,Массив2!$A$6:$BH$500,F$1,FALSE),"0")</f>
        <v>0</v>
      </c>
      <c r="G10" s="30">
        <f>IFERROR(VLOOKUP($A10,Массив!$A$6:$BH$500,G$1,FALSE),"0")-IFERROR(VLOOKUP($B10,Массив2!$A$6:$BH$500,G$1,FALSE),"0")</f>
        <v>0</v>
      </c>
      <c r="H10" s="30">
        <f>IFERROR(VLOOKUP($A10,Массив!$A$6:$BH$500,H$1,FALSE),"0")-IFERROR(VLOOKUP($B10,Массив2!$A$6:$BH$500,H$1,FALSE),"0")</f>
        <v>0</v>
      </c>
      <c r="I10" s="30">
        <f>IFERROR(VLOOKUP($A10,Массив!$A$6:$BH$500,I$1,FALSE),"0")-IFERROR(VLOOKUP($B10,Массив2!$A$6:$BH$500,I$1,FALSE),"0")</f>
        <v>0</v>
      </c>
      <c r="J10" s="30">
        <f>IFERROR(VLOOKUP($A10,Массив!$A$6:$BH$500,J$1,FALSE),"0")-IFERROR(VLOOKUP($B10,Массив2!$A$6:$BH$500,J$1,FALSE),"0")</f>
        <v>0</v>
      </c>
      <c r="K10" s="30">
        <f>IFERROR(VLOOKUP($A10,Массив!$A$6:$BH$500,K$1,FALSE),"0")-IFERROR(VLOOKUP($B10,Массив2!$A$6:$BH$500,K$1,FALSE),"0")</f>
        <v>0</v>
      </c>
      <c r="L10" s="30">
        <f>IFERROR(VLOOKUP($A10,Массив!$A$6:$BH$500,L$1,FALSE),"0")-IFERROR(VLOOKUP($B10,Массив2!$A$6:$BH$500,L$1,FALSE),"0")</f>
        <v>0</v>
      </c>
      <c r="M10" s="30">
        <f>IFERROR(VLOOKUP($A10,Массив!$A$6:$BH$500,M$1,FALSE),"0")-IFERROR(VLOOKUP($B10,Массив2!$A$6:$BH$500,M$1,FALSE),"0")</f>
        <v>0</v>
      </c>
      <c r="N10" s="30">
        <f>IFERROR(VLOOKUP($A10,Массив!$A$6:$BH$500,N$1,FALSE),"0")-IFERROR(VLOOKUP($B10,Массив2!$A$6:$BH$500,N$1,FALSE),"0")</f>
        <v>0</v>
      </c>
      <c r="O10" s="30">
        <f>IFERROR(VLOOKUP($A10,Массив!$A$6:$BH$500,O$1,FALSE),"0")-IFERROR(VLOOKUP($B10,Массив2!$A$6:$BH$500,O$1,FALSE),"0")</f>
        <v>0</v>
      </c>
      <c r="P10" s="30">
        <f>IFERROR(VLOOKUP($A10,Массив!$A$6:$BH$500,P$1,FALSE),"0")-IFERROR(VLOOKUP($B10,Массив2!$A$6:$BH$500,P$1,FALSE),"0")</f>
        <v>0</v>
      </c>
      <c r="Q10" s="30">
        <f>IFERROR(VLOOKUP($A10,Массив!$A$6:$BH$500,Q$1,FALSE),"0")-IFERROR(VLOOKUP($B10,Массив2!$A$6:$BH$500,Q$1,FALSE),"0")</f>
        <v>0</v>
      </c>
      <c r="R10" s="30">
        <f>IFERROR(VLOOKUP($A10,Массив!$A$6:$BH$500,R$1,FALSE),"0")-IFERROR(VLOOKUP($B10,Массив2!$A$6:$BH$500,R$1,FALSE),"0")</f>
        <v>0</v>
      </c>
      <c r="S10" s="30">
        <f>IFERROR(VLOOKUP($A10,Массив!$A$6:$BH$500,S$1,FALSE),"0")-IFERROR(VLOOKUP($B10,Массив2!$A$6:$BH$500,S$1,FALSE),"0")</f>
        <v>0</v>
      </c>
      <c r="T10" s="30">
        <f>IFERROR(VLOOKUP($A10,Массив!$A$6:$BH$500,T$1,FALSE),"0")-IFERROR(VLOOKUP($B10,Массив2!$A$6:$BH$500,T$1,FALSE),"0")</f>
        <v>0</v>
      </c>
    </row>
    <row r="11" spans="1:30" ht="38.25" x14ac:dyDescent="0.25">
      <c r="A11" s="76" t="s">
        <v>236</v>
      </c>
      <c r="B11" s="77" t="s">
        <v>236</v>
      </c>
      <c r="C11" s="76"/>
      <c r="D11" s="19" t="s">
        <v>477</v>
      </c>
      <c r="E11" s="92" t="s">
        <v>478</v>
      </c>
      <c r="F11" s="27">
        <f>IFERROR(VLOOKUP($A11,Массив!$A$6:$BH$500,F$1,FALSE),"0")-IFERROR(VLOOKUP($B11,Массив2!$A$6:$BH$500,F$1,FALSE),"0")</f>
        <v>0</v>
      </c>
      <c r="G11" s="28">
        <f>IFERROR(VLOOKUP($A11,Массив!$A$6:$BH$500,G$1,FALSE),"0")-IFERROR(VLOOKUP($B11,Массив2!$A$6:$BH$500,G$1,FALSE),"0")</f>
        <v>0</v>
      </c>
      <c r="H11" s="28">
        <f>IFERROR(VLOOKUP($A11,Массив!$A$6:$BH$500,H$1,FALSE),"0")-IFERROR(VLOOKUP($B11,Массив2!$A$6:$BH$500,H$1,FALSE),"0")</f>
        <v>0</v>
      </c>
      <c r="I11" s="28">
        <f>IFERROR(VLOOKUP($A11,Массив!$A$6:$BH$500,I$1,FALSE),"0")-IFERROR(VLOOKUP($B11,Массив2!$A$6:$BH$500,I$1,FALSE),"0")</f>
        <v>0</v>
      </c>
      <c r="J11" s="29">
        <f>IFERROR(VLOOKUP($A11,Массив!$A$6:$BH$500,J$1,FALSE),"0")-IFERROR(VLOOKUP($B11,Массив2!$A$6:$BH$500,J$1,FALSE),"0")</f>
        <v>0</v>
      </c>
      <c r="K11" s="29">
        <f>IFERROR(VLOOKUP($A11,Массив!$A$6:$BH$500,K$1,FALSE),"0")-IFERROR(VLOOKUP($B11,Массив2!$A$6:$BH$500,K$1,FALSE),"0")</f>
        <v>0</v>
      </c>
      <c r="L11" s="43">
        <f>IFERROR(VLOOKUP($A11,Массив!$A$6:$BH$500,L$1,FALSE),"0")-IFERROR(VLOOKUP($B11,Массив2!$A$6:$BH$500,L$1,FALSE),"0")</f>
        <v>0</v>
      </c>
      <c r="M11" s="29">
        <f>IFERROR(VLOOKUP($A11,Массив!$A$6:$BH$500,M$1,FALSE),"0")-IFERROR(VLOOKUP($B11,Массив2!$A$6:$BH$500,M$1,FALSE),"0")</f>
        <v>0</v>
      </c>
      <c r="N11" s="29">
        <f>IFERROR(VLOOKUP($A11,Массив!$A$6:$BH$500,N$1,FALSE),"0")-IFERROR(VLOOKUP($B11,Массив2!$A$6:$BH$500,N$1,FALSE),"0")</f>
        <v>0</v>
      </c>
      <c r="O11" s="28">
        <f>IFERROR(VLOOKUP($A11,Массив!$A$6:$BH$500,O$1,FALSE),"0")-IFERROR(VLOOKUP($B11,Массив2!$A$6:$BH$500,O$1,FALSE),"0")</f>
        <v>0</v>
      </c>
      <c r="P11" s="28">
        <f>IFERROR(VLOOKUP($A11,Массив!$A$6:$BH$500,P$1,FALSE),"0")-IFERROR(VLOOKUP($B11,Массив2!$A$6:$BH$500,P$1,FALSE),"0")</f>
        <v>0</v>
      </c>
      <c r="Q11" s="28">
        <f>IFERROR(VLOOKUP($A11,Массив!$A$6:$BH$500,Q$1,FALSE),"0")-IFERROR(VLOOKUP($B11,Массив2!$A$6:$BH$500,Q$1,FALSE),"0")</f>
        <v>0</v>
      </c>
      <c r="R11" s="28">
        <f>IFERROR(VLOOKUP($A11,Массив!$A$6:$BH$500,R$1,FALSE),"0")-IFERROR(VLOOKUP($B11,Массив2!$A$6:$BH$500,R$1,FALSE),"0")</f>
        <v>0</v>
      </c>
      <c r="S11" s="13">
        <f>IFERROR(VLOOKUP($A11,Массив!$A$6:$BH$500,S$1,FALSE),"0")-IFERROR(VLOOKUP($B11,Массив2!$A$6:$BH$500,S$1,FALSE),"0")</f>
        <v>0</v>
      </c>
      <c r="T11" s="28">
        <f>IFERROR(VLOOKUP($A11,Массив!$A$6:$BH$500,T$1,FALSE),"0")-IFERROR(VLOOKUP($B11,Массив2!$A$6:$BH$500,T$1,FALSE),"0")</f>
        <v>0</v>
      </c>
      <c r="U11">
        <f t="shared" ref="U11:U77" si="0">IF(A11=B11,1,0)</f>
        <v>1</v>
      </c>
    </row>
    <row r="12" spans="1:30" x14ac:dyDescent="0.25">
      <c r="A12" s="76" t="s">
        <v>237</v>
      </c>
      <c r="B12" s="77" t="s">
        <v>237</v>
      </c>
      <c r="C12" s="76"/>
      <c r="D12" s="19" t="s">
        <v>479</v>
      </c>
      <c r="E12" s="92" t="s">
        <v>480</v>
      </c>
      <c r="F12" s="27">
        <f>IFERROR(VLOOKUP($A12,Массив!$A$6:$BH$500,F$1,FALSE),"0")-IFERROR(VLOOKUP($B12,Массив2!$A$6:$BH$500,F$1,FALSE),"0")</f>
        <v>0</v>
      </c>
      <c r="G12" s="28">
        <f>IFERROR(VLOOKUP($A12,Массив!$A$6:$BH$500,G$1,FALSE),"0")-IFERROR(VLOOKUP($B12,Массив2!$A$6:$BH$500,G$1,FALSE),"0")</f>
        <v>0</v>
      </c>
      <c r="H12" s="28">
        <f>IFERROR(VLOOKUP($A12,Массив!$A$6:$BH$500,H$1,FALSE),"0")-IFERROR(VLOOKUP($B12,Массив2!$A$6:$BH$500,H$1,FALSE),"0")</f>
        <v>0</v>
      </c>
      <c r="I12" s="28">
        <f>IFERROR(VLOOKUP($A12,Массив!$A$6:$BH$500,I$1,FALSE),"0")-IFERROR(VLOOKUP($B12,Массив2!$A$6:$BH$500,I$1,FALSE),"0")</f>
        <v>0</v>
      </c>
      <c r="J12" s="29">
        <f>IFERROR(VLOOKUP($A12,Массив!$A$6:$BH$500,J$1,FALSE),"0")-IFERROR(VLOOKUP($B12,Массив2!$A$6:$BH$500,J$1,FALSE),"0")</f>
        <v>0</v>
      </c>
      <c r="K12" s="29">
        <f>IFERROR(VLOOKUP($A12,Массив!$A$6:$BH$500,K$1,FALSE),"0")-IFERROR(VLOOKUP($B12,Массив2!$A$6:$BH$500,K$1,FALSE),"0")</f>
        <v>0</v>
      </c>
      <c r="L12" s="29">
        <f>IFERROR(VLOOKUP($A12,Массив!$A$6:$BH$500,L$1,FALSE),"0")-IFERROR(VLOOKUP($B12,Массив2!$A$6:$BH$500,L$1,FALSE),"0")</f>
        <v>0</v>
      </c>
      <c r="M12" s="29">
        <f>IFERROR(VLOOKUP($A12,Массив!$A$6:$BH$500,M$1,FALSE),"0")-IFERROR(VLOOKUP($B12,Массив2!$A$6:$BH$500,M$1,FALSE),"0")</f>
        <v>0</v>
      </c>
      <c r="N12" s="29">
        <f>IFERROR(VLOOKUP($A12,Массив!$A$6:$BH$500,N$1,FALSE),"0")-IFERROR(VLOOKUP($B12,Массив2!$A$6:$BH$500,N$1,FALSE),"0")</f>
        <v>0</v>
      </c>
      <c r="O12" s="28">
        <f>IFERROR(VLOOKUP($A12,Массив!$A$6:$BH$500,O$1,FALSE),"0")-IFERROR(VLOOKUP($B12,Массив2!$A$6:$BH$500,O$1,FALSE),"0")</f>
        <v>0</v>
      </c>
      <c r="P12" s="28">
        <f>IFERROR(VLOOKUP($A12,Массив!$A$6:$BH$500,P$1,FALSE),"0")-IFERROR(VLOOKUP($B12,Массив2!$A$6:$BH$500,P$1,FALSE),"0")</f>
        <v>0</v>
      </c>
      <c r="Q12" s="28">
        <f>IFERROR(VLOOKUP($A12,Массив!$A$6:$BH$500,Q$1,FALSE),"0")-IFERROR(VLOOKUP($B12,Массив2!$A$6:$BH$500,Q$1,FALSE),"0")</f>
        <v>0</v>
      </c>
      <c r="R12" s="28">
        <f>IFERROR(VLOOKUP($A12,Массив!$A$6:$BH$500,R$1,FALSE),"0")-IFERROR(VLOOKUP($B12,Массив2!$A$6:$BH$500,R$1,FALSE),"0")</f>
        <v>0</v>
      </c>
      <c r="S12" s="13">
        <f>IFERROR(VLOOKUP($A12,Массив!$A$6:$BH$500,S$1,FALSE),"0")-IFERROR(VLOOKUP($B12,Массив2!$A$6:$BH$500,S$1,FALSE),"0")</f>
        <v>0</v>
      </c>
      <c r="T12" s="28">
        <f>IFERROR(VLOOKUP($A12,Массив!$A$6:$BH$500,T$1,FALSE),"0")-IFERROR(VLOOKUP($B12,Массив2!$A$6:$BH$500,T$1,FALSE),"0")</f>
        <v>0</v>
      </c>
      <c r="U12">
        <f t="shared" si="0"/>
        <v>1</v>
      </c>
    </row>
    <row r="13" spans="1:30" x14ac:dyDescent="0.25">
      <c r="A13" s="76" t="s">
        <v>238</v>
      </c>
      <c r="B13" s="77" t="s">
        <v>238</v>
      </c>
      <c r="C13" s="76"/>
      <c r="D13" s="19" t="s">
        <v>481</v>
      </c>
      <c r="E13" s="92" t="s">
        <v>482</v>
      </c>
      <c r="F13" s="27">
        <f>IFERROR(VLOOKUP($A13,Массив!$A$6:$BH$500,F$1,FALSE),"0")-IFERROR(VLOOKUP($B13,Массив2!$A$6:$BH$500,F$1,FALSE),"0")</f>
        <v>0</v>
      </c>
      <c r="G13" s="28">
        <f>IFERROR(VLOOKUP($A13,Массив!$A$6:$BH$500,G$1,FALSE),"0")-IFERROR(VLOOKUP($B13,Массив2!$A$6:$BH$500,G$1,FALSE),"0")</f>
        <v>0</v>
      </c>
      <c r="H13" s="28">
        <f>IFERROR(VLOOKUP($A13,Массив!$A$6:$BH$500,H$1,FALSE),"0")-IFERROR(VLOOKUP($B13,Массив2!$A$6:$BH$500,H$1,FALSE),"0")</f>
        <v>0</v>
      </c>
      <c r="I13" s="28">
        <f>IFERROR(VLOOKUP($A13,Массив!$A$6:$BH$500,I$1,FALSE),"0")-IFERROR(VLOOKUP($B13,Массив2!$A$6:$BH$500,I$1,FALSE),"0")</f>
        <v>0</v>
      </c>
      <c r="J13" s="29">
        <f>IFERROR(VLOOKUP($A13,Массив!$A$6:$BH$500,J$1,FALSE),"0")-IFERROR(VLOOKUP($B13,Массив2!$A$6:$BH$500,J$1,FALSE),"0")</f>
        <v>0</v>
      </c>
      <c r="K13" s="29">
        <f>IFERROR(VLOOKUP($A13,Массив!$A$6:$BH$500,K$1,FALSE),"0")-IFERROR(VLOOKUP($B13,Массив2!$A$6:$BH$500,K$1,FALSE),"0")</f>
        <v>0</v>
      </c>
      <c r="L13" s="29">
        <f>IFERROR(VLOOKUP($A13,Массив!$A$6:$BH$500,L$1,FALSE),"0")-IFERROR(VLOOKUP($B13,Массив2!$A$6:$BH$500,L$1,FALSE),"0")</f>
        <v>0</v>
      </c>
      <c r="M13" s="29">
        <f>IFERROR(VLOOKUP($A13,Массив!$A$6:$BH$500,M$1,FALSE),"0")-IFERROR(VLOOKUP($B13,Массив2!$A$6:$BH$500,M$1,FALSE),"0")</f>
        <v>0</v>
      </c>
      <c r="N13" s="29">
        <f>IFERROR(VLOOKUP($A13,Массив!$A$6:$BH$500,N$1,FALSE),"0")-IFERROR(VLOOKUP($B13,Массив2!$A$6:$BH$500,N$1,FALSE),"0")</f>
        <v>0</v>
      </c>
      <c r="O13" s="28">
        <f>IFERROR(VLOOKUP($A13,Массив!$A$6:$BH$500,O$1,FALSE),"0")-IFERROR(VLOOKUP($B13,Массив2!$A$6:$BH$500,O$1,FALSE),"0")</f>
        <v>0</v>
      </c>
      <c r="P13" s="28">
        <f>IFERROR(VLOOKUP($A13,Массив!$A$6:$BH$500,P$1,FALSE),"0")-IFERROR(VLOOKUP($B13,Массив2!$A$6:$BH$500,P$1,FALSE),"0")</f>
        <v>0</v>
      </c>
      <c r="Q13" s="28">
        <f>IFERROR(VLOOKUP($A13,Массив!$A$6:$BH$500,Q$1,FALSE),"0")-IFERROR(VLOOKUP($B13,Массив2!$A$6:$BH$500,Q$1,FALSE),"0")</f>
        <v>0</v>
      </c>
      <c r="R13" s="28">
        <f>IFERROR(VLOOKUP($A13,Массив!$A$6:$BH$500,R$1,FALSE),"0")-IFERROR(VLOOKUP($B13,Массив2!$A$6:$BH$500,R$1,FALSE),"0")</f>
        <v>0</v>
      </c>
      <c r="S13" s="13">
        <f>IFERROR(VLOOKUP($A13,Массив!$A$6:$BH$500,S$1,FALSE),"0")-IFERROR(VLOOKUP($B13,Массив2!$A$6:$BH$500,S$1,FALSE),"0")</f>
        <v>0</v>
      </c>
      <c r="T13" s="28">
        <f>IFERROR(VLOOKUP($A13,Массив!$A$6:$BH$500,T$1,FALSE),"0")-IFERROR(VLOOKUP($B13,Массив2!$A$6:$BH$500,T$1,FALSE),"0")</f>
        <v>0</v>
      </c>
      <c r="U13">
        <f t="shared" si="0"/>
        <v>1</v>
      </c>
    </row>
    <row r="14" spans="1:30" ht="25.5" x14ac:dyDescent="0.25">
      <c r="A14" s="76" t="s">
        <v>239</v>
      </c>
      <c r="B14" s="77" t="s">
        <v>239</v>
      </c>
      <c r="C14" s="76"/>
      <c r="D14" s="8" t="s">
        <v>131</v>
      </c>
      <c r="E14" s="92" t="s">
        <v>483</v>
      </c>
      <c r="F14" s="27">
        <f>IFERROR(VLOOKUP($A14,Массив!$A$6:$BH$500,F$1,FALSE),"0")-IFERROR(VLOOKUP($B14,Массив2!$A$6:$BH$500,F$1,FALSE),"0")</f>
        <v>0</v>
      </c>
      <c r="G14" s="28">
        <f>IFERROR(VLOOKUP($A14,Массив!$A$6:$BH$500,G$1,FALSE),"0")-IFERROR(VLOOKUP($B14,Массив2!$A$6:$BH$500,G$1,FALSE),"0")</f>
        <v>0</v>
      </c>
      <c r="H14" s="28">
        <f>IFERROR(VLOOKUP($A14,Массив!$A$6:$BH$500,H$1,FALSE),"0")-IFERROR(VLOOKUP($B14,Массив2!$A$6:$BH$500,H$1,FALSE),"0")</f>
        <v>0</v>
      </c>
      <c r="I14" s="28">
        <f>IFERROR(VLOOKUP($A14,Массив!$A$6:$BH$500,I$1,FALSE),"0")-IFERROR(VLOOKUP($B14,Массив2!$A$6:$BH$500,I$1,FALSE),"0")</f>
        <v>0</v>
      </c>
      <c r="J14" s="29">
        <f>IFERROR(VLOOKUP($A14,Массив!$A$6:$BH$500,J$1,FALSE),"0")-IFERROR(VLOOKUP($B14,Массив2!$A$6:$BH$500,J$1,FALSE),"0")</f>
        <v>0</v>
      </c>
      <c r="K14" s="29">
        <f>IFERROR(VLOOKUP($A14,Массив!$A$6:$BH$500,K$1,FALSE),"0")-IFERROR(VLOOKUP($B14,Массив2!$A$6:$BH$500,K$1,FALSE),"0")</f>
        <v>0</v>
      </c>
      <c r="L14" s="29">
        <f>IFERROR(VLOOKUP($A14,Массив!$A$6:$BH$500,L$1,FALSE),"0")-IFERROR(VLOOKUP($B14,Массив2!$A$6:$BH$500,L$1,FALSE),"0")</f>
        <v>0</v>
      </c>
      <c r="M14" s="29">
        <f>IFERROR(VLOOKUP($A14,Массив!$A$6:$BH$500,M$1,FALSE),"0")-IFERROR(VLOOKUP($B14,Массив2!$A$6:$BH$500,M$1,FALSE),"0")</f>
        <v>0</v>
      </c>
      <c r="N14" s="29">
        <f>IFERROR(VLOOKUP($A14,Массив!$A$6:$BH$500,N$1,FALSE),"0")-IFERROR(VLOOKUP($B14,Массив2!$A$6:$BH$500,N$1,FALSE),"0")</f>
        <v>0</v>
      </c>
      <c r="O14" s="28">
        <f>IFERROR(VLOOKUP($A14,Массив!$A$6:$BH$500,O$1,FALSE),"0")-IFERROR(VLOOKUP($B14,Массив2!$A$6:$BH$500,O$1,FALSE),"0")</f>
        <v>0</v>
      </c>
      <c r="P14" s="28">
        <f>IFERROR(VLOOKUP($A14,Массив!$A$6:$BH$500,P$1,FALSE),"0")-IFERROR(VLOOKUP($B14,Массив2!$A$6:$BH$500,P$1,FALSE),"0")</f>
        <v>0</v>
      </c>
      <c r="Q14" s="28">
        <f>IFERROR(VLOOKUP($A14,Массив!$A$6:$BH$500,Q$1,FALSE),"0")-IFERROR(VLOOKUP($B14,Массив2!$A$6:$BH$500,Q$1,FALSE),"0")</f>
        <v>0</v>
      </c>
      <c r="R14" s="28">
        <f>IFERROR(VLOOKUP($A14,Массив!$A$6:$BH$500,R$1,FALSE),"0")-IFERROR(VLOOKUP($B14,Массив2!$A$6:$BH$500,R$1,FALSE),"0")</f>
        <v>0</v>
      </c>
      <c r="S14" s="13">
        <f>IFERROR(VLOOKUP($A14,Массив!$A$6:$BH$500,S$1,FALSE),"0")-IFERROR(VLOOKUP($B14,Массив2!$A$6:$BH$500,S$1,FALSE),"0")</f>
        <v>0</v>
      </c>
      <c r="T14" s="28">
        <f>IFERROR(VLOOKUP($A14,Массив!$A$6:$BH$500,T$1,FALSE),"0")-IFERROR(VLOOKUP($B14,Массив2!$A$6:$BH$500,T$1,FALSE),"0")</f>
        <v>0</v>
      </c>
      <c r="U14">
        <f t="shared" si="0"/>
        <v>1</v>
      </c>
    </row>
    <row r="15" spans="1:30" x14ac:dyDescent="0.25">
      <c r="A15" s="76" t="s">
        <v>240</v>
      </c>
      <c r="B15" s="77" t="s">
        <v>240</v>
      </c>
      <c r="C15" s="76"/>
      <c r="D15" s="8" t="s">
        <v>0</v>
      </c>
      <c r="E15" s="92" t="s">
        <v>484</v>
      </c>
      <c r="F15" s="27">
        <f>IFERROR(VLOOKUP($A15,Массив!$A$6:$BH$500,F$1,FALSE),"0")-IFERROR(VLOOKUP($B15,Массив2!$A$6:$BH$500,F$1,FALSE),"0")</f>
        <v>0</v>
      </c>
      <c r="G15" s="28">
        <f>IFERROR(VLOOKUP($A15,Массив!$A$6:$BH$500,G$1,FALSE),"0")-IFERROR(VLOOKUP($B15,Массив2!$A$6:$BH$500,G$1,FALSE),"0")</f>
        <v>0</v>
      </c>
      <c r="H15" s="28">
        <f>IFERROR(VLOOKUP($A15,Массив!$A$6:$BH$500,H$1,FALSE),"0")-IFERROR(VLOOKUP($B15,Массив2!$A$6:$BH$500,H$1,FALSE),"0")</f>
        <v>0</v>
      </c>
      <c r="I15" s="28">
        <f>IFERROR(VLOOKUP($A15,Массив!$A$6:$BH$500,I$1,FALSE),"0")-IFERROR(VLOOKUP($B15,Массив2!$A$6:$BH$500,I$1,FALSE),"0")</f>
        <v>0</v>
      </c>
      <c r="J15" s="29">
        <f>IFERROR(VLOOKUP($A15,Массив!$A$6:$BH$500,J$1,FALSE),"0")-IFERROR(VLOOKUP($B15,Массив2!$A$6:$BH$500,J$1,FALSE),"0")</f>
        <v>0</v>
      </c>
      <c r="K15" s="29">
        <f>IFERROR(VLOOKUP($A15,Массив!$A$6:$BH$500,K$1,FALSE),"0")-IFERROR(VLOOKUP($B15,Массив2!$A$6:$BH$500,K$1,FALSE),"0")</f>
        <v>0</v>
      </c>
      <c r="L15" s="29">
        <f>IFERROR(VLOOKUP($A15,Массив!$A$6:$BH$500,L$1,FALSE),"0")-IFERROR(VLOOKUP($B15,Массив2!$A$6:$BH$500,L$1,FALSE),"0")</f>
        <v>0</v>
      </c>
      <c r="M15" s="29">
        <f>IFERROR(VLOOKUP($A15,Массив!$A$6:$BH$500,M$1,FALSE),"0")-IFERROR(VLOOKUP($B15,Массив2!$A$6:$BH$500,M$1,FALSE),"0")</f>
        <v>0</v>
      </c>
      <c r="N15" s="29">
        <f>IFERROR(VLOOKUP($A15,Массив!$A$6:$BH$500,N$1,FALSE),"0")-IFERROR(VLOOKUP($B15,Массив2!$A$6:$BH$500,N$1,FALSE),"0")</f>
        <v>0</v>
      </c>
      <c r="O15" s="28">
        <f>IFERROR(VLOOKUP($A15,Массив!$A$6:$BH$500,O$1,FALSE),"0")-IFERROR(VLOOKUP($B15,Массив2!$A$6:$BH$500,O$1,FALSE),"0")</f>
        <v>0</v>
      </c>
      <c r="P15" s="28">
        <f>IFERROR(VLOOKUP($A15,Массив!$A$6:$BH$500,P$1,FALSE),"0")-IFERROR(VLOOKUP($B15,Массив2!$A$6:$BH$500,P$1,FALSE),"0")</f>
        <v>0</v>
      </c>
      <c r="Q15" s="28">
        <f>IFERROR(VLOOKUP($A15,Массив!$A$6:$BH$500,Q$1,FALSE),"0")-IFERROR(VLOOKUP($B15,Массив2!$A$6:$BH$500,Q$1,FALSE),"0")</f>
        <v>0</v>
      </c>
      <c r="R15" s="28">
        <f>IFERROR(VLOOKUP($A15,Массив!$A$6:$BH$500,R$1,FALSE),"0")-IFERROR(VLOOKUP($B15,Массив2!$A$6:$BH$500,R$1,FALSE),"0")</f>
        <v>0</v>
      </c>
      <c r="S15" s="13">
        <f>IFERROR(VLOOKUP($A15,Массив!$A$6:$BH$500,S$1,FALSE),"0")-IFERROR(VLOOKUP($B15,Массив2!$A$6:$BH$500,S$1,FALSE),"0")</f>
        <v>0</v>
      </c>
      <c r="T15" s="28">
        <f>IFERROR(VLOOKUP($A15,Массив!$A$6:$BH$500,T$1,FALSE),"0")-IFERROR(VLOOKUP($B15,Массив2!$A$6:$BH$500,T$1,FALSE),"0")</f>
        <v>0</v>
      </c>
      <c r="U15">
        <f t="shared" si="0"/>
        <v>1</v>
      </c>
    </row>
    <row r="16" spans="1:30" x14ac:dyDescent="0.25">
      <c r="A16" s="76" t="s">
        <v>241</v>
      </c>
      <c r="B16" s="77" t="s">
        <v>241</v>
      </c>
      <c r="C16" s="76"/>
      <c r="D16" s="8" t="s">
        <v>1</v>
      </c>
      <c r="E16" s="92" t="s">
        <v>485</v>
      </c>
      <c r="F16" s="27">
        <f>IFERROR(VLOOKUP($A16,Массив!$A$6:$BH$500,F$1,FALSE),"0")-IFERROR(VLOOKUP($B16,Массив2!$A$6:$BH$500,F$1,FALSE),"0")</f>
        <v>0</v>
      </c>
      <c r="G16" s="28">
        <f>IFERROR(VLOOKUP($A16,Массив!$A$6:$BH$500,G$1,FALSE),"0")-IFERROR(VLOOKUP($B16,Массив2!$A$6:$BH$500,G$1,FALSE),"0")</f>
        <v>0</v>
      </c>
      <c r="H16" s="28">
        <f>IFERROR(VLOOKUP($A16,Массив!$A$6:$BH$500,H$1,FALSE),"0")-IFERROR(VLOOKUP($B16,Массив2!$A$6:$BH$500,H$1,FALSE),"0")</f>
        <v>0</v>
      </c>
      <c r="I16" s="28">
        <f>IFERROR(VLOOKUP($A16,Массив!$A$6:$BH$500,I$1,FALSE),"0")-IFERROR(VLOOKUP($B16,Массив2!$A$6:$BH$500,I$1,FALSE),"0")</f>
        <v>0</v>
      </c>
      <c r="J16" s="29">
        <f>IFERROR(VLOOKUP($A16,Массив!$A$6:$BH$500,J$1,FALSE),"0")-IFERROR(VLOOKUP($B16,Массив2!$A$6:$BH$500,J$1,FALSE),"0")</f>
        <v>0</v>
      </c>
      <c r="K16" s="29">
        <f>IFERROR(VLOOKUP($A16,Массив!$A$6:$BH$500,K$1,FALSE),"0")-IFERROR(VLOOKUP($B16,Массив2!$A$6:$BH$500,K$1,FALSE),"0")</f>
        <v>0</v>
      </c>
      <c r="L16" s="29">
        <f>IFERROR(VLOOKUP($A16,Массив!$A$6:$BH$500,L$1,FALSE),"0")-IFERROR(VLOOKUP($B16,Массив2!$A$6:$BH$500,L$1,FALSE),"0")</f>
        <v>0</v>
      </c>
      <c r="M16" s="29">
        <f>IFERROR(VLOOKUP($A16,Массив!$A$6:$BH$500,M$1,FALSE),"0")-IFERROR(VLOOKUP($B16,Массив2!$A$6:$BH$500,M$1,FALSE),"0")</f>
        <v>0</v>
      </c>
      <c r="N16" s="29">
        <f>IFERROR(VLOOKUP($A16,Массив!$A$6:$BH$500,N$1,FALSE),"0")-IFERROR(VLOOKUP($B16,Массив2!$A$6:$BH$500,N$1,FALSE),"0")</f>
        <v>0</v>
      </c>
      <c r="O16" s="28">
        <f>IFERROR(VLOOKUP($A16,Массив!$A$6:$BH$500,O$1,FALSE),"0")-IFERROR(VLOOKUP($B16,Массив2!$A$6:$BH$500,O$1,FALSE),"0")</f>
        <v>0</v>
      </c>
      <c r="P16" s="28">
        <f>IFERROR(VLOOKUP($A16,Массив!$A$6:$BH$500,P$1,FALSE),"0")-IFERROR(VLOOKUP($B16,Массив2!$A$6:$BH$500,P$1,FALSE),"0")</f>
        <v>0</v>
      </c>
      <c r="Q16" s="28">
        <f>IFERROR(VLOOKUP($A16,Массив!$A$6:$BH$500,Q$1,FALSE),"0")-IFERROR(VLOOKUP($B16,Массив2!$A$6:$BH$500,Q$1,FALSE),"0")</f>
        <v>0</v>
      </c>
      <c r="R16" s="28">
        <f>IFERROR(VLOOKUP($A16,Массив!$A$6:$BH$500,R$1,FALSE),"0")-IFERROR(VLOOKUP($B16,Массив2!$A$6:$BH$500,R$1,FALSE),"0")</f>
        <v>0</v>
      </c>
      <c r="S16" s="13">
        <f>IFERROR(VLOOKUP($A16,Массив!$A$6:$BH$500,S$1,FALSE),"0")-IFERROR(VLOOKUP($B16,Массив2!$A$6:$BH$500,S$1,FALSE),"0")</f>
        <v>0</v>
      </c>
      <c r="T16" s="28">
        <f>IFERROR(VLOOKUP($A16,Массив!$A$6:$BH$500,T$1,FALSE),"0")-IFERROR(VLOOKUP($B16,Массив2!$A$6:$BH$500,T$1,FALSE),"0")</f>
        <v>0</v>
      </c>
      <c r="U16">
        <f t="shared" si="0"/>
        <v>1</v>
      </c>
    </row>
    <row r="17" spans="1:21" x14ac:dyDescent="0.25">
      <c r="A17" s="76" t="s">
        <v>242</v>
      </c>
      <c r="B17" s="77" t="s">
        <v>242</v>
      </c>
      <c r="C17" s="76"/>
      <c r="D17" s="8" t="s">
        <v>2</v>
      </c>
      <c r="E17" s="92" t="s">
        <v>486</v>
      </c>
      <c r="F17" s="27">
        <f>IFERROR(VLOOKUP($A17,Массив!$A$6:$BH$500,F$1,FALSE),"0")-IFERROR(VLOOKUP($B17,Массив2!$A$6:$BH$500,F$1,FALSE),"0")</f>
        <v>0</v>
      </c>
      <c r="G17" s="28">
        <f>IFERROR(VLOOKUP($A17,Массив!$A$6:$BH$500,G$1,FALSE),"0")-IFERROR(VLOOKUP($B17,Массив2!$A$6:$BH$500,G$1,FALSE),"0")</f>
        <v>0</v>
      </c>
      <c r="H17" s="28">
        <f>IFERROR(VLOOKUP($A17,Массив!$A$6:$BH$500,H$1,FALSE),"0")-IFERROR(VLOOKUP($B17,Массив2!$A$6:$BH$500,H$1,FALSE),"0")</f>
        <v>0</v>
      </c>
      <c r="I17" s="28">
        <f>IFERROR(VLOOKUP($A17,Массив!$A$6:$BH$500,I$1,FALSE),"0")-IFERROR(VLOOKUP($B17,Массив2!$A$6:$BH$500,I$1,FALSE),"0")</f>
        <v>0</v>
      </c>
      <c r="J17" s="48">
        <f>IFERROR(VLOOKUP($A17,Массив!$A$6:$BH$500,J$1,FALSE),"0")-IFERROR(VLOOKUP($B17,Массив2!$A$6:$BH$500,J$1,FALSE),"0")</f>
        <v>0</v>
      </c>
      <c r="K17" s="48">
        <f>IFERROR(VLOOKUP($A17,Массив!$A$6:$BH$500,K$1,FALSE),"0")-IFERROR(VLOOKUP($B17,Массив2!$A$6:$BH$500,K$1,FALSE),"0")</f>
        <v>0</v>
      </c>
      <c r="L17" s="29">
        <f>IFERROR(VLOOKUP($A17,Массив!$A$6:$BH$500,L$1,FALSE),"0")-IFERROR(VLOOKUP($B17,Массив2!$A$6:$BH$500,L$1,FALSE),"0")</f>
        <v>0</v>
      </c>
      <c r="M17" s="29">
        <f>IFERROR(VLOOKUP($A17,Массив!$A$6:$BH$500,M$1,FALSE),"0")-IFERROR(VLOOKUP($B17,Массив2!$A$6:$BH$500,M$1,FALSE),"0")</f>
        <v>0</v>
      </c>
      <c r="N17" s="48">
        <f>IFERROR(VLOOKUP($A17,Массив!$A$6:$BH$500,N$1,FALSE),"0")-IFERROR(VLOOKUP($B17,Массив2!$A$6:$BH$500,N$1,FALSE),"0")</f>
        <v>0</v>
      </c>
      <c r="O17" s="28">
        <f>IFERROR(VLOOKUP($A17,Массив!$A$6:$BH$500,O$1,FALSE),"0")-IFERROR(VLOOKUP($B17,Массив2!$A$6:$BH$500,O$1,FALSE),"0")</f>
        <v>0</v>
      </c>
      <c r="P17" s="28">
        <f>IFERROR(VLOOKUP($A17,Массив!$A$6:$BH$500,P$1,FALSE),"0")-IFERROR(VLOOKUP($B17,Массив2!$A$6:$BH$500,P$1,FALSE),"0")</f>
        <v>0</v>
      </c>
      <c r="Q17" s="28">
        <f>IFERROR(VLOOKUP($A17,Массив!$A$6:$BH$500,Q$1,FALSE),"0")-IFERROR(VLOOKUP($B17,Массив2!$A$6:$BH$500,Q$1,FALSE),"0")</f>
        <v>0</v>
      </c>
      <c r="R17" s="28">
        <f>IFERROR(VLOOKUP($A17,Массив!$A$6:$BH$500,R$1,FALSE),"0")-IFERROR(VLOOKUP($B17,Массив2!$A$6:$BH$500,R$1,FALSE),"0")</f>
        <v>0</v>
      </c>
      <c r="S17" s="13">
        <f>IFERROR(VLOOKUP($A17,Массив!$A$6:$BH$500,S$1,FALSE),"0")-IFERROR(VLOOKUP($B17,Массив2!$A$6:$BH$500,S$1,FALSE),"0")</f>
        <v>0</v>
      </c>
      <c r="T17" s="28">
        <f>IFERROR(VLOOKUP($A17,Массив!$A$6:$BH$500,T$1,FALSE),"0")-IFERROR(VLOOKUP($B17,Массив2!$A$6:$BH$500,T$1,FALSE),"0")</f>
        <v>0</v>
      </c>
      <c r="U17">
        <f t="shared" si="0"/>
        <v>1</v>
      </c>
    </row>
    <row r="18" spans="1:21" x14ac:dyDescent="0.25">
      <c r="A18" s="76" t="s">
        <v>243</v>
      </c>
      <c r="B18" s="77" t="s">
        <v>243</v>
      </c>
      <c r="C18" s="76"/>
      <c r="D18" s="8" t="s">
        <v>3</v>
      </c>
      <c r="E18" s="92" t="s">
        <v>487</v>
      </c>
      <c r="F18" s="27">
        <f>IFERROR(VLOOKUP($A18,Массив!$A$6:$BH$500,F$1,FALSE),"0")-IFERROR(VLOOKUP($B18,Массив2!$A$6:$BH$500,F$1,FALSE),"0")</f>
        <v>0</v>
      </c>
      <c r="G18" s="28">
        <f>IFERROR(VLOOKUP($A18,Массив!$A$6:$BH$500,G$1,FALSE),"0")-IFERROR(VLOOKUP($B18,Массив2!$A$6:$BH$500,G$1,FALSE),"0")</f>
        <v>0</v>
      </c>
      <c r="H18" s="28">
        <f>IFERROR(VLOOKUP($A18,Массив!$A$6:$BH$500,H$1,FALSE),"0")-IFERROR(VLOOKUP($B18,Массив2!$A$6:$BH$500,H$1,FALSE),"0")</f>
        <v>0</v>
      </c>
      <c r="I18" s="28">
        <f>IFERROR(VLOOKUP($A18,Массив!$A$6:$BH$500,I$1,FALSE),"0")-IFERROR(VLOOKUP($B18,Массив2!$A$6:$BH$500,I$1,FALSE),"0")</f>
        <v>0</v>
      </c>
      <c r="J18" s="29">
        <f>IFERROR(VLOOKUP($A18,Массив!$A$6:$BH$500,J$1,FALSE),"0")-IFERROR(VLOOKUP($B18,Массив2!$A$6:$BH$500,J$1,FALSE),"0")</f>
        <v>0</v>
      </c>
      <c r="K18" s="29">
        <f>IFERROR(VLOOKUP($A18,Массив!$A$6:$BH$500,K$1,FALSE),"0")-IFERROR(VLOOKUP($B18,Массив2!$A$6:$BH$500,K$1,FALSE),"0")</f>
        <v>0</v>
      </c>
      <c r="L18" s="29">
        <f>IFERROR(VLOOKUP($A18,Массив!$A$6:$BH$500,L$1,FALSE),"0")-IFERROR(VLOOKUP($B18,Массив2!$A$6:$BH$500,L$1,FALSE),"0")</f>
        <v>0</v>
      </c>
      <c r="M18" s="29">
        <f>IFERROR(VLOOKUP($A18,Массив!$A$6:$BH$500,M$1,FALSE),"0")-IFERROR(VLOOKUP($B18,Массив2!$A$6:$BH$500,M$1,FALSE),"0")</f>
        <v>0</v>
      </c>
      <c r="N18" s="29">
        <f>IFERROR(VLOOKUP($A18,Массив!$A$6:$BH$500,N$1,FALSE),"0")-IFERROR(VLOOKUP($B18,Массив2!$A$6:$BH$500,N$1,FALSE),"0")</f>
        <v>0</v>
      </c>
      <c r="O18" s="28">
        <f>IFERROR(VLOOKUP($A18,Массив!$A$6:$BH$500,O$1,FALSE),"0")-IFERROR(VLOOKUP($B18,Массив2!$A$6:$BH$500,O$1,FALSE),"0")</f>
        <v>0</v>
      </c>
      <c r="P18" s="28">
        <f>IFERROR(VLOOKUP($A18,Массив!$A$6:$BH$500,P$1,FALSE),"0")-IFERROR(VLOOKUP($B18,Массив2!$A$6:$BH$500,P$1,FALSE),"0")</f>
        <v>0</v>
      </c>
      <c r="Q18" s="28">
        <f>IFERROR(VLOOKUP($A18,Массив!$A$6:$BH$500,Q$1,FALSE),"0")-IFERROR(VLOOKUP($B18,Массив2!$A$6:$BH$500,Q$1,FALSE),"0")</f>
        <v>0</v>
      </c>
      <c r="R18" s="28">
        <f>IFERROR(VLOOKUP($A18,Массив!$A$6:$BH$500,R$1,FALSE),"0")-IFERROR(VLOOKUP($B18,Массив2!$A$6:$BH$500,R$1,FALSE),"0")</f>
        <v>0</v>
      </c>
      <c r="S18" s="13">
        <f>IFERROR(VLOOKUP($A18,Массив!$A$6:$BH$500,S$1,FALSE),"0")-IFERROR(VLOOKUP($B18,Массив2!$A$6:$BH$500,S$1,FALSE),"0")</f>
        <v>0</v>
      </c>
      <c r="T18" s="28">
        <f>IFERROR(VLOOKUP($A18,Массив!$A$6:$BH$500,T$1,FALSE),"0")-IFERROR(VLOOKUP($B18,Массив2!$A$6:$BH$500,T$1,FALSE),"0")</f>
        <v>0</v>
      </c>
      <c r="U18">
        <f t="shared" si="0"/>
        <v>1</v>
      </c>
    </row>
    <row r="19" spans="1:21" x14ac:dyDescent="0.25">
      <c r="A19" s="76" t="s">
        <v>244</v>
      </c>
      <c r="B19" s="77" t="s">
        <v>244</v>
      </c>
      <c r="C19" s="76"/>
      <c r="D19" s="8" t="s">
        <v>4</v>
      </c>
      <c r="E19" s="92" t="s">
        <v>488</v>
      </c>
      <c r="F19" s="27">
        <f>IFERROR(VLOOKUP($A19,Массив!$A$6:$BH$500,F$1,FALSE),"0")-IFERROR(VLOOKUP($B19,Массив2!$A$6:$BH$500,F$1,FALSE),"0")</f>
        <v>0</v>
      </c>
      <c r="G19" s="28">
        <f>IFERROR(VLOOKUP($A19,Массив!$A$6:$BH$500,G$1,FALSE),"0")-IFERROR(VLOOKUP($B19,Массив2!$A$6:$BH$500,G$1,FALSE),"0")</f>
        <v>0</v>
      </c>
      <c r="H19" s="28">
        <f>IFERROR(VLOOKUP($A19,Массив!$A$6:$BH$500,H$1,FALSE),"0")-IFERROR(VLOOKUP($B19,Массив2!$A$6:$BH$500,H$1,FALSE),"0")</f>
        <v>0</v>
      </c>
      <c r="I19" s="28">
        <f>IFERROR(VLOOKUP($A19,Массив!$A$6:$BH$500,I$1,FALSE),"0")-IFERROR(VLOOKUP($B19,Массив2!$A$6:$BH$500,I$1,FALSE),"0")</f>
        <v>0</v>
      </c>
      <c r="J19" s="29">
        <f>IFERROR(VLOOKUP($A19,Массив!$A$6:$BH$500,J$1,FALSE),"0")-IFERROR(VLOOKUP($B19,Массив2!$A$6:$BH$500,J$1,FALSE),"0")</f>
        <v>0</v>
      </c>
      <c r="K19" s="29">
        <f>IFERROR(VLOOKUP($A19,Массив!$A$6:$BH$500,K$1,FALSE),"0")-IFERROR(VLOOKUP($B19,Массив2!$A$6:$BH$500,K$1,FALSE),"0")</f>
        <v>0</v>
      </c>
      <c r="L19" s="29">
        <f>IFERROR(VLOOKUP($A19,Массив!$A$6:$BH$500,L$1,FALSE),"0")-IFERROR(VLOOKUP($B19,Массив2!$A$6:$BH$500,L$1,FALSE),"0")</f>
        <v>0</v>
      </c>
      <c r="M19" s="29">
        <f>IFERROR(VLOOKUP($A19,Массив!$A$6:$BH$500,M$1,FALSE),"0")-IFERROR(VLOOKUP($B19,Массив2!$A$6:$BH$500,M$1,FALSE),"0")</f>
        <v>0</v>
      </c>
      <c r="N19" s="29">
        <f>IFERROR(VLOOKUP($A19,Массив!$A$6:$BH$500,N$1,FALSE),"0")-IFERROR(VLOOKUP($B19,Массив2!$A$6:$BH$500,N$1,FALSE),"0")</f>
        <v>0</v>
      </c>
      <c r="O19" s="28">
        <f>IFERROR(VLOOKUP($A19,Массив!$A$6:$BH$500,O$1,FALSE),"0")-IFERROR(VLOOKUP($B19,Массив2!$A$6:$BH$500,O$1,FALSE),"0")</f>
        <v>0</v>
      </c>
      <c r="P19" s="28">
        <f>IFERROR(VLOOKUP($A19,Массив!$A$6:$BH$500,P$1,FALSE),"0")-IFERROR(VLOOKUP($B19,Массив2!$A$6:$BH$500,P$1,FALSE),"0")</f>
        <v>0</v>
      </c>
      <c r="Q19" s="28">
        <f>IFERROR(VLOOKUP($A19,Массив!$A$6:$BH$500,Q$1,FALSE),"0")-IFERROR(VLOOKUP($B19,Массив2!$A$6:$BH$500,Q$1,FALSE),"0")</f>
        <v>0</v>
      </c>
      <c r="R19" s="28">
        <f>IFERROR(VLOOKUP($A19,Массив!$A$6:$BH$500,R$1,FALSE),"0")-IFERROR(VLOOKUP($B19,Массив2!$A$6:$BH$500,R$1,FALSE),"0")</f>
        <v>0</v>
      </c>
      <c r="S19" s="13">
        <f>IFERROR(VLOOKUP($A19,Массив!$A$6:$BH$500,S$1,FALSE),"0")-IFERROR(VLOOKUP($B19,Массив2!$A$6:$BH$500,S$1,FALSE),"0")</f>
        <v>0</v>
      </c>
      <c r="T19" s="28">
        <f>IFERROR(VLOOKUP($A19,Массив!$A$6:$BH$500,T$1,FALSE),"0")-IFERROR(VLOOKUP($B19,Массив2!$A$6:$BH$500,T$1,FALSE),"0")</f>
        <v>0</v>
      </c>
      <c r="U19">
        <f t="shared" si="0"/>
        <v>1</v>
      </c>
    </row>
    <row r="20" spans="1:21" x14ac:dyDescent="0.25">
      <c r="A20" s="76" t="s">
        <v>245</v>
      </c>
      <c r="B20" s="77" t="s">
        <v>245</v>
      </c>
      <c r="C20" s="76"/>
      <c r="D20" s="8" t="s">
        <v>5</v>
      </c>
      <c r="E20" s="92" t="s">
        <v>489</v>
      </c>
      <c r="F20" s="27">
        <f>IFERROR(VLOOKUP($A20,Массив!$A$6:$BH$500,F$1,FALSE),"0")-IFERROR(VLOOKUP($B20,Массив2!$A$6:$BH$500,F$1,FALSE),"0")</f>
        <v>0</v>
      </c>
      <c r="G20" s="28">
        <f>IFERROR(VLOOKUP($A20,Массив!$A$6:$BH$500,G$1,FALSE),"0")-IFERROR(VLOOKUP($B20,Массив2!$A$6:$BH$500,G$1,FALSE),"0")</f>
        <v>0</v>
      </c>
      <c r="H20" s="28">
        <f>IFERROR(VLOOKUP($A20,Массив!$A$6:$BH$500,H$1,FALSE),"0")-IFERROR(VLOOKUP($B20,Массив2!$A$6:$BH$500,H$1,FALSE),"0")</f>
        <v>0</v>
      </c>
      <c r="I20" s="28">
        <f>IFERROR(VLOOKUP($A20,Массив!$A$6:$BH$500,I$1,FALSE),"0")-IFERROR(VLOOKUP($B20,Массив2!$A$6:$BH$500,I$1,FALSE),"0")</f>
        <v>0</v>
      </c>
      <c r="J20" s="29">
        <f>IFERROR(VLOOKUP($A20,Массив!$A$6:$BH$500,J$1,FALSE),"0")-IFERROR(VLOOKUP($B20,Массив2!$A$6:$BH$500,J$1,FALSE),"0")</f>
        <v>0</v>
      </c>
      <c r="K20" s="29">
        <f>IFERROR(VLOOKUP($A20,Массив!$A$6:$BH$500,K$1,FALSE),"0")-IFERROR(VLOOKUP($B20,Массив2!$A$6:$BH$500,K$1,FALSE),"0")</f>
        <v>0</v>
      </c>
      <c r="L20" s="29">
        <f>IFERROR(VLOOKUP($A20,Массив!$A$6:$BH$500,L$1,FALSE),"0")-IFERROR(VLOOKUP($B20,Массив2!$A$6:$BH$500,L$1,FALSE),"0")</f>
        <v>0</v>
      </c>
      <c r="M20" s="29">
        <f>IFERROR(VLOOKUP($A20,Массив!$A$6:$BH$500,M$1,FALSE),"0")-IFERROR(VLOOKUP($B20,Массив2!$A$6:$BH$500,M$1,FALSE),"0")</f>
        <v>0</v>
      </c>
      <c r="N20" s="29">
        <f>IFERROR(VLOOKUP($A20,Массив!$A$6:$BH$500,N$1,FALSE),"0")-IFERROR(VLOOKUP($B20,Массив2!$A$6:$BH$500,N$1,FALSE),"0")</f>
        <v>0</v>
      </c>
      <c r="O20" s="28">
        <f>IFERROR(VLOOKUP($A20,Массив!$A$6:$BH$500,O$1,FALSE),"0")-IFERROR(VLOOKUP($B20,Массив2!$A$6:$BH$500,O$1,FALSE),"0")</f>
        <v>0</v>
      </c>
      <c r="P20" s="28">
        <f>IFERROR(VLOOKUP($A20,Массив!$A$6:$BH$500,P$1,FALSE),"0")-IFERROR(VLOOKUP($B20,Массив2!$A$6:$BH$500,P$1,FALSE),"0")</f>
        <v>0</v>
      </c>
      <c r="Q20" s="28">
        <f>IFERROR(VLOOKUP($A20,Массив!$A$6:$BH$500,Q$1,FALSE),"0")-IFERROR(VLOOKUP($B20,Массив2!$A$6:$BH$500,Q$1,FALSE),"0")</f>
        <v>0</v>
      </c>
      <c r="R20" s="28">
        <f>IFERROR(VLOOKUP($A20,Массив!$A$6:$BH$500,R$1,FALSE),"0")-IFERROR(VLOOKUP($B20,Массив2!$A$6:$BH$500,R$1,FALSE),"0")</f>
        <v>0</v>
      </c>
      <c r="S20" s="13">
        <f>IFERROR(VLOOKUP($A20,Массив!$A$6:$BH$500,S$1,FALSE),"0")-IFERROR(VLOOKUP($B20,Массив2!$A$6:$BH$500,S$1,FALSE),"0")</f>
        <v>0</v>
      </c>
      <c r="T20" s="28">
        <f>IFERROR(VLOOKUP($A20,Массив!$A$6:$BH$500,T$1,FALSE),"0")-IFERROR(VLOOKUP($B20,Массив2!$A$6:$BH$500,T$1,FALSE),"0")</f>
        <v>0</v>
      </c>
      <c r="U20">
        <f t="shared" si="0"/>
        <v>1</v>
      </c>
    </row>
    <row r="21" spans="1:21" x14ac:dyDescent="0.25">
      <c r="A21" s="76" t="s">
        <v>246</v>
      </c>
      <c r="B21" s="77" t="s">
        <v>246</v>
      </c>
      <c r="C21" s="76"/>
      <c r="D21" s="8" t="s">
        <v>6</v>
      </c>
      <c r="E21" s="92" t="s">
        <v>490</v>
      </c>
      <c r="F21" s="27">
        <f>IFERROR(VLOOKUP($A21,Массив!$A$6:$BH$500,F$1,FALSE),"0")-IFERROR(VLOOKUP($B21,Массив2!$A$6:$BH$500,F$1,FALSE),"0")</f>
        <v>0</v>
      </c>
      <c r="G21" s="28">
        <f>IFERROR(VLOOKUP($A21,Массив!$A$6:$BH$500,G$1,FALSE),"0")-IFERROR(VLOOKUP($B21,Массив2!$A$6:$BH$500,G$1,FALSE),"0")</f>
        <v>0</v>
      </c>
      <c r="H21" s="28">
        <f>IFERROR(VLOOKUP($A21,Массив!$A$6:$BH$500,H$1,FALSE),"0")-IFERROR(VLOOKUP($B21,Массив2!$A$6:$BH$500,H$1,FALSE),"0")</f>
        <v>0</v>
      </c>
      <c r="I21" s="28">
        <f>IFERROR(VLOOKUP($A21,Массив!$A$6:$BH$500,I$1,FALSE),"0")-IFERROR(VLOOKUP($B21,Массив2!$A$6:$BH$500,I$1,FALSE),"0")</f>
        <v>0</v>
      </c>
      <c r="J21" s="29">
        <f>IFERROR(VLOOKUP($A21,Массив!$A$6:$BH$500,J$1,FALSE),"0")-IFERROR(VLOOKUP($B21,Массив2!$A$6:$BH$500,J$1,FALSE),"0")</f>
        <v>0</v>
      </c>
      <c r="K21" s="29">
        <f>IFERROR(VLOOKUP($A21,Массив!$A$6:$BH$500,K$1,FALSE),"0")-IFERROR(VLOOKUP($B21,Массив2!$A$6:$BH$500,K$1,FALSE),"0")</f>
        <v>0</v>
      </c>
      <c r="L21" s="29">
        <f>IFERROR(VLOOKUP($A21,Массив!$A$6:$BH$500,L$1,FALSE),"0")-IFERROR(VLOOKUP($B21,Массив2!$A$6:$BH$500,L$1,FALSE),"0")</f>
        <v>0</v>
      </c>
      <c r="M21" s="29">
        <f>IFERROR(VLOOKUP($A21,Массив!$A$6:$BH$500,M$1,FALSE),"0")-IFERROR(VLOOKUP($B21,Массив2!$A$6:$BH$500,M$1,FALSE),"0")</f>
        <v>0</v>
      </c>
      <c r="N21" s="29">
        <f>IFERROR(VLOOKUP($A21,Массив!$A$6:$BH$500,N$1,FALSE),"0")-IFERROR(VLOOKUP($B21,Массив2!$A$6:$BH$500,N$1,FALSE),"0")</f>
        <v>0</v>
      </c>
      <c r="O21" s="28">
        <f>IFERROR(VLOOKUP($A21,Массив!$A$6:$BH$500,O$1,FALSE),"0")-IFERROR(VLOOKUP($B21,Массив2!$A$6:$BH$500,O$1,FALSE),"0")</f>
        <v>0</v>
      </c>
      <c r="P21" s="28">
        <f>IFERROR(VLOOKUP($A21,Массив!$A$6:$BH$500,P$1,FALSE),"0")-IFERROR(VLOOKUP($B21,Массив2!$A$6:$BH$500,P$1,FALSE),"0")</f>
        <v>0</v>
      </c>
      <c r="Q21" s="28">
        <f>IFERROR(VLOOKUP($A21,Массив!$A$6:$BH$500,Q$1,FALSE),"0")-IFERROR(VLOOKUP($B21,Массив2!$A$6:$BH$500,Q$1,FALSE),"0")</f>
        <v>0</v>
      </c>
      <c r="R21" s="28">
        <f>IFERROR(VLOOKUP($A21,Массив!$A$6:$BH$500,R$1,FALSE),"0")-IFERROR(VLOOKUP($B21,Массив2!$A$6:$BH$500,R$1,FALSE),"0")</f>
        <v>0</v>
      </c>
      <c r="S21" s="13">
        <f>IFERROR(VLOOKUP($A21,Массив!$A$6:$BH$500,S$1,FALSE),"0")-IFERROR(VLOOKUP($B21,Массив2!$A$6:$BH$500,S$1,FALSE),"0")</f>
        <v>0</v>
      </c>
      <c r="T21" s="28">
        <f>IFERROR(VLOOKUP($A21,Массив!$A$6:$BH$500,T$1,FALSE),"0")-IFERROR(VLOOKUP($B21,Массив2!$A$6:$BH$500,T$1,FALSE),"0")</f>
        <v>0</v>
      </c>
      <c r="U21">
        <f t="shared" si="0"/>
        <v>1</v>
      </c>
    </row>
    <row r="22" spans="1:21" x14ac:dyDescent="0.25">
      <c r="A22" s="76" t="s">
        <v>247</v>
      </c>
      <c r="B22" s="77" t="s">
        <v>247</v>
      </c>
      <c r="C22" s="76"/>
      <c r="D22" s="8" t="s">
        <v>7</v>
      </c>
      <c r="E22" s="92" t="s">
        <v>491</v>
      </c>
      <c r="F22" s="27">
        <f>IFERROR(VLOOKUP($A22,Массив!$A$6:$BH$500,F$1,FALSE),"0")-IFERROR(VLOOKUP($B22,Массив2!$A$6:$BH$500,F$1,FALSE),"0")</f>
        <v>0</v>
      </c>
      <c r="G22" s="28">
        <f>IFERROR(VLOOKUP($A22,Массив!$A$6:$BH$500,G$1,FALSE),"0")-IFERROR(VLOOKUP($B22,Массив2!$A$6:$BH$500,G$1,FALSE),"0")</f>
        <v>0</v>
      </c>
      <c r="H22" s="28">
        <f>IFERROR(VLOOKUP($A22,Массив!$A$6:$BH$500,H$1,FALSE),"0")-IFERROR(VLOOKUP($B22,Массив2!$A$6:$BH$500,H$1,FALSE),"0")</f>
        <v>0</v>
      </c>
      <c r="I22" s="28">
        <f>IFERROR(VLOOKUP($A22,Массив!$A$6:$BH$500,I$1,FALSE),"0")-IFERROR(VLOOKUP($B22,Массив2!$A$6:$BH$500,I$1,FALSE),"0")</f>
        <v>0</v>
      </c>
      <c r="J22" s="29">
        <f>IFERROR(VLOOKUP($A22,Массив!$A$6:$BH$500,J$1,FALSE),"0")-IFERROR(VLOOKUP($B22,Массив2!$A$6:$BH$500,J$1,FALSE),"0")</f>
        <v>0</v>
      </c>
      <c r="K22" s="29">
        <f>IFERROR(VLOOKUP($A22,Массив!$A$6:$BH$500,K$1,FALSE),"0")-IFERROR(VLOOKUP($B22,Массив2!$A$6:$BH$500,K$1,FALSE),"0")</f>
        <v>0</v>
      </c>
      <c r="L22" s="29">
        <f>IFERROR(VLOOKUP($A22,Массив!$A$6:$BH$500,L$1,FALSE),"0")-IFERROR(VLOOKUP($B22,Массив2!$A$6:$BH$500,L$1,FALSE),"0")</f>
        <v>0</v>
      </c>
      <c r="M22" s="29">
        <f>IFERROR(VLOOKUP($A22,Массив!$A$6:$BH$500,M$1,FALSE),"0")-IFERROR(VLOOKUP($B22,Массив2!$A$6:$BH$500,M$1,FALSE),"0")</f>
        <v>0</v>
      </c>
      <c r="N22" s="29">
        <f>IFERROR(VLOOKUP($A22,Массив!$A$6:$BH$500,N$1,FALSE),"0")-IFERROR(VLOOKUP($B22,Массив2!$A$6:$BH$500,N$1,FALSE),"0")</f>
        <v>0</v>
      </c>
      <c r="O22" s="28">
        <f>IFERROR(VLOOKUP($A22,Массив!$A$6:$BH$500,O$1,FALSE),"0")-IFERROR(VLOOKUP($B22,Массив2!$A$6:$BH$500,O$1,FALSE),"0")</f>
        <v>0</v>
      </c>
      <c r="P22" s="28">
        <f>IFERROR(VLOOKUP($A22,Массив!$A$6:$BH$500,P$1,FALSE),"0")-IFERROR(VLOOKUP($B22,Массив2!$A$6:$BH$500,P$1,FALSE),"0")</f>
        <v>0</v>
      </c>
      <c r="Q22" s="28">
        <f>IFERROR(VLOOKUP($A22,Массив!$A$6:$BH$500,Q$1,FALSE),"0")-IFERROR(VLOOKUP($B22,Массив2!$A$6:$BH$500,Q$1,FALSE),"0")</f>
        <v>0</v>
      </c>
      <c r="R22" s="28">
        <f>IFERROR(VLOOKUP($A22,Массив!$A$6:$BH$500,R$1,FALSE),"0")-IFERROR(VLOOKUP($B22,Массив2!$A$6:$BH$500,R$1,FALSE),"0")</f>
        <v>0</v>
      </c>
      <c r="S22" s="13">
        <f>IFERROR(VLOOKUP($A22,Массив!$A$6:$BH$500,S$1,FALSE),"0")-IFERROR(VLOOKUP($B22,Массив2!$A$6:$BH$500,S$1,FALSE),"0")</f>
        <v>0</v>
      </c>
      <c r="T22" s="28">
        <f>IFERROR(VLOOKUP($A22,Массив!$A$6:$BH$500,T$1,FALSE),"0")-IFERROR(VLOOKUP($B22,Массив2!$A$6:$BH$500,T$1,FALSE),"0")</f>
        <v>0</v>
      </c>
      <c r="U22">
        <f t="shared" si="0"/>
        <v>1</v>
      </c>
    </row>
    <row r="23" spans="1:21" x14ac:dyDescent="0.25">
      <c r="A23" s="76" t="s">
        <v>248</v>
      </c>
      <c r="B23" s="77" t="s">
        <v>248</v>
      </c>
      <c r="C23" s="76"/>
      <c r="D23" s="8" t="s">
        <v>8</v>
      </c>
      <c r="E23" s="92" t="s">
        <v>492</v>
      </c>
      <c r="F23" s="27">
        <f>IFERROR(VLOOKUP($A23,Массив!$A$6:$BH$500,F$1,FALSE),"0")-IFERROR(VLOOKUP($B23,Массив2!$A$6:$BH$500,F$1,FALSE),"0")</f>
        <v>0</v>
      </c>
      <c r="G23" s="28">
        <f>IFERROR(VLOOKUP($A23,Массив!$A$6:$BH$500,G$1,FALSE),"0")-IFERROR(VLOOKUP($B23,Массив2!$A$6:$BH$500,G$1,FALSE),"0")</f>
        <v>0</v>
      </c>
      <c r="H23" s="28">
        <f>IFERROR(VLOOKUP($A23,Массив!$A$6:$BH$500,H$1,FALSE),"0")-IFERROR(VLOOKUP($B23,Массив2!$A$6:$BH$500,H$1,FALSE),"0")</f>
        <v>0</v>
      </c>
      <c r="I23" s="28">
        <f>IFERROR(VLOOKUP($A23,Массив!$A$6:$BH$500,I$1,FALSE),"0")-IFERROR(VLOOKUP($B23,Массив2!$A$6:$BH$500,I$1,FALSE),"0")</f>
        <v>0</v>
      </c>
      <c r="J23" s="29">
        <f>IFERROR(VLOOKUP($A23,Массив!$A$6:$BH$500,J$1,FALSE),"0")-IFERROR(VLOOKUP($B23,Массив2!$A$6:$BH$500,J$1,FALSE),"0")</f>
        <v>0</v>
      </c>
      <c r="K23" s="29">
        <f>IFERROR(VLOOKUP($A23,Массив!$A$6:$BH$500,K$1,FALSE),"0")-IFERROR(VLOOKUP($B23,Массив2!$A$6:$BH$500,K$1,FALSE),"0")</f>
        <v>0</v>
      </c>
      <c r="L23" s="29">
        <f>IFERROR(VLOOKUP($A23,Массив!$A$6:$BH$500,L$1,FALSE),"0")-IFERROR(VLOOKUP($B23,Массив2!$A$6:$BH$500,L$1,FALSE),"0")</f>
        <v>0</v>
      </c>
      <c r="M23" s="29">
        <f>IFERROR(VLOOKUP($A23,Массив!$A$6:$BH$500,M$1,FALSE),"0")-IFERROR(VLOOKUP($B23,Массив2!$A$6:$BH$500,M$1,FALSE),"0")</f>
        <v>0</v>
      </c>
      <c r="N23" s="29">
        <f>IFERROR(VLOOKUP($A23,Массив!$A$6:$BH$500,N$1,FALSE),"0")-IFERROR(VLOOKUP($B23,Массив2!$A$6:$BH$500,N$1,FALSE),"0")</f>
        <v>0</v>
      </c>
      <c r="O23" s="28">
        <f>IFERROR(VLOOKUP($A23,Массив!$A$6:$BH$500,O$1,FALSE),"0")-IFERROR(VLOOKUP($B23,Массив2!$A$6:$BH$500,O$1,FALSE),"0")</f>
        <v>0</v>
      </c>
      <c r="P23" s="28">
        <f>IFERROR(VLOOKUP($A23,Массив!$A$6:$BH$500,P$1,FALSE),"0")-IFERROR(VLOOKUP($B23,Массив2!$A$6:$BH$500,P$1,FALSE),"0")</f>
        <v>0</v>
      </c>
      <c r="Q23" s="28">
        <f>IFERROR(VLOOKUP($A23,Массив!$A$6:$BH$500,Q$1,FALSE),"0")-IFERROR(VLOOKUP($B23,Массив2!$A$6:$BH$500,Q$1,FALSE),"0")</f>
        <v>0</v>
      </c>
      <c r="R23" s="28">
        <f>IFERROR(VLOOKUP($A23,Массив!$A$6:$BH$500,R$1,FALSE),"0")-IFERROR(VLOOKUP($B23,Массив2!$A$6:$BH$500,R$1,FALSE),"0")</f>
        <v>0</v>
      </c>
      <c r="S23" s="13">
        <f>IFERROR(VLOOKUP($A23,Массив!$A$6:$BH$500,S$1,FALSE),"0")-IFERROR(VLOOKUP($B23,Массив2!$A$6:$BH$500,S$1,FALSE),"0")</f>
        <v>0</v>
      </c>
      <c r="T23" s="28">
        <f>IFERROR(VLOOKUP($A23,Массив!$A$6:$BH$500,T$1,FALSE),"0")-IFERROR(VLOOKUP($B23,Массив2!$A$6:$BH$500,T$1,FALSE),"0")</f>
        <v>0</v>
      </c>
      <c r="U23">
        <f t="shared" si="0"/>
        <v>1</v>
      </c>
    </row>
    <row r="24" spans="1:21" x14ac:dyDescent="0.25">
      <c r="A24" s="76" t="s">
        <v>249</v>
      </c>
      <c r="B24" s="77" t="s">
        <v>249</v>
      </c>
      <c r="C24" s="76"/>
      <c r="D24" s="8" t="s">
        <v>9</v>
      </c>
      <c r="E24" s="92" t="s">
        <v>493</v>
      </c>
      <c r="F24" s="27">
        <f>IFERROR(VLOOKUP($A24,Массив!$A$6:$BH$500,F$1,FALSE),"0")-IFERROR(VLOOKUP($B24,Массив2!$A$6:$BH$500,F$1,FALSE),"0")</f>
        <v>0</v>
      </c>
      <c r="G24" s="28">
        <f>IFERROR(VLOOKUP($A24,Массив!$A$6:$BH$500,G$1,FALSE),"0")-IFERROR(VLOOKUP($B24,Массив2!$A$6:$BH$500,G$1,FALSE),"0")</f>
        <v>0</v>
      </c>
      <c r="H24" s="28">
        <f>IFERROR(VLOOKUP($A24,Массив!$A$6:$BH$500,H$1,FALSE),"0")-IFERROR(VLOOKUP($B24,Массив2!$A$6:$BH$500,H$1,FALSE),"0")</f>
        <v>0</v>
      </c>
      <c r="I24" s="28">
        <f>IFERROR(VLOOKUP($A24,Массив!$A$6:$BH$500,I$1,FALSE),"0")-IFERROR(VLOOKUP($B24,Массив2!$A$6:$BH$500,I$1,FALSE),"0")</f>
        <v>0</v>
      </c>
      <c r="J24" s="29">
        <f>IFERROR(VLOOKUP($A24,Массив!$A$6:$BH$500,J$1,FALSE),"0")-IFERROR(VLOOKUP($B24,Массив2!$A$6:$BH$500,J$1,FALSE),"0")</f>
        <v>0</v>
      </c>
      <c r="K24" s="29">
        <f>IFERROR(VLOOKUP($A24,Массив!$A$6:$BH$500,K$1,FALSE),"0")-IFERROR(VLOOKUP($B24,Массив2!$A$6:$BH$500,K$1,FALSE),"0")</f>
        <v>0</v>
      </c>
      <c r="L24" s="29">
        <f>IFERROR(VLOOKUP($A24,Массив!$A$6:$BH$500,L$1,FALSE),"0")-IFERROR(VLOOKUP($B24,Массив2!$A$6:$BH$500,L$1,FALSE),"0")</f>
        <v>0</v>
      </c>
      <c r="M24" s="29">
        <f>IFERROR(VLOOKUP($A24,Массив!$A$6:$BH$500,M$1,FALSE),"0")-IFERROR(VLOOKUP($B24,Массив2!$A$6:$BH$500,M$1,FALSE),"0")</f>
        <v>0</v>
      </c>
      <c r="N24" s="29">
        <f>IFERROR(VLOOKUP($A24,Массив!$A$6:$BH$500,N$1,FALSE),"0")-IFERROR(VLOOKUP($B24,Массив2!$A$6:$BH$500,N$1,FALSE),"0")</f>
        <v>0</v>
      </c>
      <c r="O24" s="28">
        <f>IFERROR(VLOOKUP($A24,Массив!$A$6:$BH$500,O$1,FALSE),"0")-IFERROR(VLOOKUP($B24,Массив2!$A$6:$BH$500,O$1,FALSE),"0")</f>
        <v>0</v>
      </c>
      <c r="P24" s="28">
        <f>IFERROR(VLOOKUP($A24,Массив!$A$6:$BH$500,P$1,FALSE),"0")-IFERROR(VLOOKUP($B24,Массив2!$A$6:$BH$500,P$1,FALSE),"0")</f>
        <v>0</v>
      </c>
      <c r="Q24" s="28">
        <f>IFERROR(VLOOKUP($A24,Массив!$A$6:$BH$500,Q$1,FALSE),"0")-IFERROR(VLOOKUP($B24,Массив2!$A$6:$BH$500,Q$1,FALSE),"0")</f>
        <v>0</v>
      </c>
      <c r="R24" s="28">
        <f>IFERROR(VLOOKUP($A24,Массив!$A$6:$BH$500,R$1,FALSE),"0")-IFERROR(VLOOKUP($B24,Массив2!$A$6:$BH$500,R$1,FALSE),"0")</f>
        <v>0</v>
      </c>
      <c r="S24" s="13">
        <f>IFERROR(VLOOKUP($A24,Массив!$A$6:$BH$500,S$1,FALSE),"0")-IFERROR(VLOOKUP($B24,Массив2!$A$6:$BH$500,S$1,FALSE),"0")</f>
        <v>0</v>
      </c>
      <c r="T24" s="28">
        <f>IFERROR(VLOOKUP($A24,Массив!$A$6:$BH$500,T$1,FALSE),"0")-IFERROR(VLOOKUP($B24,Массив2!$A$6:$BH$500,T$1,FALSE),"0")</f>
        <v>0</v>
      </c>
      <c r="U24">
        <f t="shared" si="0"/>
        <v>1</v>
      </c>
    </row>
    <row r="25" spans="1:21" x14ac:dyDescent="0.25">
      <c r="A25" s="76" t="s">
        <v>250</v>
      </c>
      <c r="B25" s="77" t="s">
        <v>250</v>
      </c>
      <c r="C25" s="76"/>
      <c r="D25" s="8" t="s">
        <v>10</v>
      </c>
      <c r="E25" s="92" t="s">
        <v>494</v>
      </c>
      <c r="F25" s="27">
        <f>IFERROR(VLOOKUP($A25,Массив!$A$6:$BH$500,F$1,FALSE),"0")-IFERROR(VLOOKUP($B25,Массив2!$A$6:$BH$500,F$1,FALSE),"0")</f>
        <v>0</v>
      </c>
      <c r="G25" s="28">
        <f>IFERROR(VLOOKUP($A25,Массив!$A$6:$BH$500,G$1,FALSE),"0")-IFERROR(VLOOKUP($B25,Массив2!$A$6:$BH$500,G$1,FALSE),"0")</f>
        <v>0</v>
      </c>
      <c r="H25" s="28">
        <f>IFERROR(VLOOKUP($A25,Массив!$A$6:$BH$500,H$1,FALSE),"0")-IFERROR(VLOOKUP($B25,Массив2!$A$6:$BH$500,H$1,FALSE),"0")</f>
        <v>0</v>
      </c>
      <c r="I25" s="28">
        <f>IFERROR(VLOOKUP($A25,Массив!$A$6:$BH$500,I$1,FALSE),"0")-IFERROR(VLOOKUP($B25,Массив2!$A$6:$BH$500,I$1,FALSE),"0")</f>
        <v>0</v>
      </c>
      <c r="J25" s="29">
        <f>IFERROR(VLOOKUP($A25,Массив!$A$6:$BH$500,J$1,FALSE),"0")-IFERROR(VLOOKUP($B25,Массив2!$A$6:$BH$500,J$1,FALSE),"0")</f>
        <v>0</v>
      </c>
      <c r="K25" s="29">
        <f>IFERROR(VLOOKUP($A25,Массив!$A$6:$BH$500,K$1,FALSE),"0")-IFERROR(VLOOKUP($B25,Массив2!$A$6:$BH$500,K$1,FALSE),"0")</f>
        <v>0</v>
      </c>
      <c r="L25" s="29">
        <f>IFERROR(VLOOKUP($A25,Массив!$A$6:$BH$500,L$1,FALSE),"0")-IFERROR(VLOOKUP($B25,Массив2!$A$6:$BH$500,L$1,FALSE),"0")</f>
        <v>0</v>
      </c>
      <c r="M25" s="29">
        <f>IFERROR(VLOOKUP($A25,Массив!$A$6:$BH$500,M$1,FALSE),"0")-IFERROR(VLOOKUP($B25,Массив2!$A$6:$BH$500,M$1,FALSE),"0")</f>
        <v>0</v>
      </c>
      <c r="N25" s="29">
        <f>IFERROR(VLOOKUP($A25,Массив!$A$6:$BH$500,N$1,FALSE),"0")-IFERROR(VLOOKUP($B25,Массив2!$A$6:$BH$500,N$1,FALSE),"0")</f>
        <v>0</v>
      </c>
      <c r="O25" s="28">
        <f>IFERROR(VLOOKUP($A25,Массив!$A$6:$BH$500,O$1,FALSE),"0")-IFERROR(VLOOKUP($B25,Массив2!$A$6:$BH$500,O$1,FALSE),"0")</f>
        <v>0</v>
      </c>
      <c r="P25" s="28">
        <f>IFERROR(VLOOKUP($A25,Массив!$A$6:$BH$500,P$1,FALSE),"0")-IFERROR(VLOOKUP($B25,Массив2!$A$6:$BH$500,P$1,FALSE),"0")</f>
        <v>0</v>
      </c>
      <c r="Q25" s="28">
        <f>IFERROR(VLOOKUP($A25,Массив!$A$6:$BH$500,Q$1,FALSE),"0")-IFERROR(VLOOKUP($B25,Массив2!$A$6:$BH$500,Q$1,FALSE),"0")</f>
        <v>0</v>
      </c>
      <c r="R25" s="28">
        <f>IFERROR(VLOOKUP($A25,Массив!$A$6:$BH$500,R$1,FALSE),"0")-IFERROR(VLOOKUP($B25,Массив2!$A$6:$BH$500,R$1,FALSE),"0")</f>
        <v>0</v>
      </c>
      <c r="S25" s="13">
        <f>IFERROR(VLOOKUP($A25,Массив!$A$6:$BH$500,S$1,FALSE),"0")-IFERROR(VLOOKUP($B25,Массив2!$A$6:$BH$500,S$1,FALSE),"0")</f>
        <v>0</v>
      </c>
      <c r="T25" s="28">
        <f>IFERROR(VLOOKUP($A25,Массив!$A$6:$BH$500,T$1,FALSE),"0")-IFERROR(VLOOKUP($B25,Массив2!$A$6:$BH$500,T$1,FALSE),"0")</f>
        <v>0</v>
      </c>
      <c r="U25">
        <f t="shared" si="0"/>
        <v>1</v>
      </c>
    </row>
    <row r="26" spans="1:21" x14ac:dyDescent="0.25">
      <c r="A26" s="76" t="s">
        <v>251</v>
      </c>
      <c r="B26" s="77" t="s">
        <v>251</v>
      </c>
      <c r="C26" s="76"/>
      <c r="D26" s="8" t="s">
        <v>11</v>
      </c>
      <c r="E26" s="92" t="s">
        <v>495</v>
      </c>
      <c r="F26" s="27">
        <f>IFERROR(VLOOKUP($A26,Массив!$A$6:$BH$500,F$1,FALSE),"0")-IFERROR(VLOOKUP($B26,Массив2!$A$6:$BH$500,F$1,FALSE),"0")</f>
        <v>0</v>
      </c>
      <c r="G26" s="28">
        <f>IFERROR(VLOOKUP($A26,Массив!$A$6:$BH$500,G$1,FALSE),"0")-IFERROR(VLOOKUP($B26,Массив2!$A$6:$BH$500,G$1,FALSE),"0")</f>
        <v>0</v>
      </c>
      <c r="H26" s="28">
        <f>IFERROR(VLOOKUP($A26,Массив!$A$6:$BH$500,H$1,FALSE),"0")-IFERROR(VLOOKUP($B26,Массив2!$A$6:$BH$500,H$1,FALSE),"0")</f>
        <v>0</v>
      </c>
      <c r="I26" s="28">
        <f>IFERROR(VLOOKUP($A26,Массив!$A$6:$BH$500,I$1,FALSE),"0")-IFERROR(VLOOKUP($B26,Массив2!$A$6:$BH$500,I$1,FALSE),"0")</f>
        <v>0</v>
      </c>
      <c r="J26" s="29">
        <f>IFERROR(VLOOKUP($A26,Массив!$A$6:$BH$500,J$1,FALSE),"0")-IFERROR(VLOOKUP($B26,Массив2!$A$6:$BH$500,J$1,FALSE),"0")</f>
        <v>0</v>
      </c>
      <c r="K26" s="29">
        <f>IFERROR(VLOOKUP($A26,Массив!$A$6:$BH$500,K$1,FALSE),"0")-IFERROR(VLOOKUP($B26,Массив2!$A$6:$BH$500,K$1,FALSE),"0")</f>
        <v>0</v>
      </c>
      <c r="L26" s="29">
        <f>IFERROR(VLOOKUP($A26,Массив!$A$6:$BH$500,L$1,FALSE),"0")-IFERROR(VLOOKUP($B26,Массив2!$A$6:$BH$500,L$1,FALSE),"0")</f>
        <v>0</v>
      </c>
      <c r="M26" s="29">
        <f>IFERROR(VLOOKUP($A26,Массив!$A$6:$BH$500,M$1,FALSE),"0")-IFERROR(VLOOKUP($B26,Массив2!$A$6:$BH$500,M$1,FALSE),"0")</f>
        <v>0</v>
      </c>
      <c r="N26" s="29">
        <f>IFERROR(VLOOKUP($A26,Массив!$A$6:$BH$500,N$1,FALSE),"0")-IFERROR(VLOOKUP($B26,Массив2!$A$6:$BH$500,N$1,FALSE),"0")</f>
        <v>0</v>
      </c>
      <c r="O26" s="28">
        <f>IFERROR(VLOOKUP($A26,Массив!$A$6:$BH$500,O$1,FALSE),"0")-IFERROR(VLOOKUP($B26,Массив2!$A$6:$BH$500,O$1,FALSE),"0")</f>
        <v>0</v>
      </c>
      <c r="P26" s="28">
        <f>IFERROR(VLOOKUP($A26,Массив!$A$6:$BH$500,P$1,FALSE),"0")-IFERROR(VLOOKUP($B26,Массив2!$A$6:$BH$500,P$1,FALSE),"0")</f>
        <v>0</v>
      </c>
      <c r="Q26" s="28">
        <f>IFERROR(VLOOKUP($A26,Массив!$A$6:$BH$500,Q$1,FALSE),"0")-IFERROR(VLOOKUP($B26,Массив2!$A$6:$BH$500,Q$1,FALSE),"0")</f>
        <v>0</v>
      </c>
      <c r="R26" s="28">
        <f>IFERROR(VLOOKUP($A26,Массив!$A$6:$BH$500,R$1,FALSE),"0")-IFERROR(VLOOKUP($B26,Массив2!$A$6:$BH$500,R$1,FALSE),"0")</f>
        <v>0</v>
      </c>
      <c r="S26" s="13">
        <f>IFERROR(VLOOKUP($A26,Массив!$A$6:$BH$500,S$1,FALSE),"0")-IFERROR(VLOOKUP($B26,Массив2!$A$6:$BH$500,S$1,FALSE),"0")</f>
        <v>0</v>
      </c>
      <c r="T26" s="28">
        <f>IFERROR(VLOOKUP($A26,Массив!$A$6:$BH$500,T$1,FALSE),"0")-IFERROR(VLOOKUP($B26,Массив2!$A$6:$BH$500,T$1,FALSE),"0")</f>
        <v>0</v>
      </c>
      <c r="U26">
        <f t="shared" si="0"/>
        <v>1</v>
      </c>
    </row>
    <row r="27" spans="1:21" ht="28.5" customHeight="1" x14ac:dyDescent="0.25">
      <c r="A27" s="76" t="s">
        <v>473</v>
      </c>
      <c r="B27" s="77" t="s">
        <v>473</v>
      </c>
      <c r="C27" s="76"/>
      <c r="D27" s="73" t="s">
        <v>496</v>
      </c>
      <c r="E27" s="92" t="s">
        <v>497</v>
      </c>
      <c r="F27" s="27">
        <f>IFERROR(VLOOKUP($A27,Массив!$A$6:$BH$500,F$1,FALSE),"0")-IFERROR(VLOOKUP($B27,Массив2!$A$6:$BH$500,F$1,FALSE),"0")</f>
        <v>0</v>
      </c>
      <c r="G27" s="28">
        <f>IFERROR(VLOOKUP($A27,Массив!$A$6:$BH$500,G$1,FALSE),"0")-IFERROR(VLOOKUP($B27,Массив2!$A$6:$BH$500,G$1,FALSE),"0")</f>
        <v>0</v>
      </c>
      <c r="H27" s="28">
        <f>IFERROR(VLOOKUP($A27,Массив!$A$6:$BH$500,H$1,FALSE),"0")-IFERROR(VLOOKUP($B27,Массив2!$A$6:$BH$500,H$1,FALSE),"0")</f>
        <v>0</v>
      </c>
      <c r="I27" s="28">
        <f>IFERROR(VLOOKUP($A27,Массив!$A$6:$BH$500,I$1,FALSE),"0")-IFERROR(VLOOKUP($B27,Массив2!$A$6:$BH$500,I$1,FALSE),"0")</f>
        <v>0</v>
      </c>
      <c r="J27" s="29">
        <f>IFERROR(VLOOKUP($A27,Массив!$A$6:$BH$500,J$1,FALSE),"0")-IFERROR(VLOOKUP($B27,Массив2!$A$6:$BH$500,J$1,FALSE),"0")</f>
        <v>0</v>
      </c>
      <c r="K27" s="29">
        <f>IFERROR(VLOOKUP($A27,Массив!$A$6:$BH$500,K$1,FALSE),"0")-IFERROR(VLOOKUP($B27,Массив2!$A$6:$BH$500,K$1,FALSE),"0")</f>
        <v>0</v>
      </c>
      <c r="L27" s="29">
        <f>IFERROR(VLOOKUP($A27,Массив!$A$6:$BH$500,L$1,FALSE),"0")-IFERROR(VLOOKUP($B27,Массив2!$A$6:$BH$500,L$1,FALSE),"0")</f>
        <v>0</v>
      </c>
      <c r="M27" s="29">
        <f>IFERROR(VLOOKUP($A27,Массив!$A$6:$BH$500,M$1,FALSE),"0")-IFERROR(VLOOKUP($B27,Массив2!$A$6:$BH$500,M$1,FALSE),"0")</f>
        <v>0</v>
      </c>
      <c r="N27" s="29">
        <f>IFERROR(VLOOKUP($A27,Массив!$A$6:$BH$500,N$1,FALSE),"0")-IFERROR(VLOOKUP($B27,Массив2!$A$6:$BH$500,N$1,FALSE),"0")</f>
        <v>0</v>
      </c>
      <c r="O27" s="28">
        <f>IFERROR(VLOOKUP($A27,Массив!$A$6:$BH$500,O$1,FALSE),"0")-IFERROR(VLOOKUP($B27,Массив2!$A$6:$BH$500,O$1,FALSE),"0")</f>
        <v>0</v>
      </c>
      <c r="P27" s="28">
        <f>IFERROR(VLOOKUP($A27,Массив!$A$6:$BH$500,P$1,FALSE),"0")-IFERROR(VLOOKUP($B27,Массив2!$A$6:$BH$500,P$1,FALSE),"0")</f>
        <v>0</v>
      </c>
      <c r="Q27" s="28">
        <f>IFERROR(VLOOKUP($A27,Массив!$A$6:$BH$500,Q$1,FALSE),"0")-IFERROR(VLOOKUP($B27,Массив2!$A$6:$BH$500,Q$1,FALSE),"0")</f>
        <v>0</v>
      </c>
      <c r="R27" s="28">
        <f>IFERROR(VLOOKUP($A27,Массив!$A$6:$BH$500,R$1,FALSE),"0")-IFERROR(VLOOKUP($B27,Массив2!$A$6:$BH$500,R$1,FALSE),"0")</f>
        <v>0</v>
      </c>
      <c r="S27" s="13">
        <f>IFERROR(VLOOKUP($A27,Массив!$A$6:$BH$500,S$1,FALSE),"0")-IFERROR(VLOOKUP($B27,Массив2!$A$6:$BH$500,S$1,FALSE),"0")</f>
        <v>0</v>
      </c>
      <c r="T27" s="28">
        <f>IFERROR(VLOOKUP($A27,Массив!$A$6:$BH$500,T$1,FALSE),"0")-IFERROR(VLOOKUP($B27,Массив2!$A$6:$BH$500,T$1,FALSE),"0")</f>
        <v>0</v>
      </c>
    </row>
    <row r="28" spans="1:21" x14ac:dyDescent="0.25">
      <c r="A28" s="76"/>
      <c r="B28" s="77"/>
      <c r="C28" s="76"/>
      <c r="D28" s="74" t="s">
        <v>469</v>
      </c>
      <c r="E28" s="93"/>
      <c r="F28" s="30">
        <f>IFERROR(VLOOKUP($A28,Массив!$A$6:$BH$500,F$1,FALSE),"0")-IFERROR(VLOOKUP($B28,Массив2!$A$6:$BH$500,F$1,FALSE),"0")</f>
        <v>0</v>
      </c>
      <c r="G28" s="30">
        <f>IFERROR(VLOOKUP($A28,Массив!$A$6:$BH$500,G$1,FALSE),"0")-IFERROR(VLOOKUP($B28,Массив2!$A$6:$BH$500,G$1,FALSE),"0")</f>
        <v>0</v>
      </c>
      <c r="H28" s="30">
        <f>IFERROR(VLOOKUP($A28,Массив!$A$6:$BH$500,H$1,FALSE),"0")-IFERROR(VLOOKUP($B28,Массив2!$A$6:$BH$500,H$1,FALSE),"0")</f>
        <v>0</v>
      </c>
      <c r="I28" s="30">
        <f>IFERROR(VLOOKUP($A28,Массив!$A$6:$BH$500,I$1,FALSE),"0")-IFERROR(VLOOKUP($B28,Массив2!$A$6:$BH$500,I$1,FALSE),"0")</f>
        <v>0</v>
      </c>
      <c r="J28" s="30">
        <f>IFERROR(VLOOKUP($A28,Массив!$A$6:$BH$500,J$1,FALSE),"0")-IFERROR(VLOOKUP($B28,Массив2!$A$6:$BH$500,J$1,FALSE),"0")</f>
        <v>0</v>
      </c>
      <c r="K28" s="30">
        <f>IFERROR(VLOOKUP($A28,Массив!$A$6:$BH$500,K$1,FALSE),"0")-IFERROR(VLOOKUP($B28,Массив2!$A$6:$BH$500,K$1,FALSE),"0")</f>
        <v>0</v>
      </c>
      <c r="L28" s="30">
        <f>IFERROR(VLOOKUP($A28,Массив!$A$6:$BH$500,L$1,FALSE),"0")-IFERROR(VLOOKUP($B28,Массив2!$A$6:$BH$500,L$1,FALSE),"0")</f>
        <v>0</v>
      </c>
      <c r="M28" s="30">
        <f>IFERROR(VLOOKUP($A28,Массив!$A$6:$BH$500,M$1,FALSE),"0")-IFERROR(VLOOKUP($B28,Массив2!$A$6:$BH$500,M$1,FALSE),"0")</f>
        <v>0</v>
      </c>
      <c r="N28" s="30">
        <f>IFERROR(VLOOKUP($A28,Массив!$A$6:$BH$500,N$1,FALSE),"0")-IFERROR(VLOOKUP($B28,Массив2!$A$6:$BH$500,N$1,FALSE),"0")</f>
        <v>0</v>
      </c>
      <c r="O28" s="30">
        <f>IFERROR(VLOOKUP($A28,Массив!$A$6:$BH$500,O$1,FALSE),"0")-IFERROR(VLOOKUP($B28,Массив2!$A$6:$BH$500,O$1,FALSE),"0")</f>
        <v>0</v>
      </c>
      <c r="P28" s="30">
        <f>IFERROR(VLOOKUP($A28,Массив!$A$6:$BH$500,P$1,FALSE),"0")-IFERROR(VLOOKUP($B28,Массив2!$A$6:$BH$500,P$1,FALSE),"0")</f>
        <v>0</v>
      </c>
      <c r="Q28" s="30">
        <f>IFERROR(VLOOKUP($A28,Массив!$A$6:$BH$500,Q$1,FALSE),"0")-IFERROR(VLOOKUP($B28,Массив2!$A$6:$BH$500,Q$1,FALSE),"0")</f>
        <v>0</v>
      </c>
      <c r="R28" s="30">
        <f>IFERROR(VLOOKUP($A28,Массив!$A$6:$BH$500,R$1,FALSE),"0")-IFERROR(VLOOKUP($B28,Массив2!$A$6:$BH$500,R$1,FALSE),"0")</f>
        <v>0</v>
      </c>
      <c r="S28" s="30">
        <f>IFERROR(VLOOKUP($A28,Массив!$A$6:$BH$500,S$1,FALSE),"0")-IFERROR(VLOOKUP($B28,Массив2!$A$6:$BH$500,S$1,FALSE),"0")</f>
        <v>0</v>
      </c>
      <c r="T28" s="30">
        <f>IFERROR(VLOOKUP($A28,Массив!$A$6:$BH$500,T$1,FALSE),"0")-IFERROR(VLOOKUP($B28,Массив2!$A$6:$BH$500,T$1,FALSE),"0")</f>
        <v>0</v>
      </c>
    </row>
    <row r="29" spans="1:21" x14ac:dyDescent="0.25">
      <c r="A29" s="76" t="s">
        <v>252</v>
      </c>
      <c r="B29" s="77" t="s">
        <v>252</v>
      </c>
      <c r="C29" s="76"/>
      <c r="D29" s="8" t="s">
        <v>12</v>
      </c>
      <c r="E29" s="92" t="s">
        <v>498</v>
      </c>
      <c r="F29" s="27">
        <f>IFERROR(VLOOKUP($A29,Массив!$A$6:$BH$500,F$1,FALSE),"0")-IFERROR(VLOOKUP($B29,Массив2!$A$6:$BH$500,F$1,FALSE),"0")</f>
        <v>0</v>
      </c>
      <c r="G29" s="28">
        <f>IFERROR(VLOOKUP($A29,Массив!$A$6:$BH$500,G$1,FALSE),"0")-IFERROR(VLOOKUP($B29,Массив2!$A$6:$BH$500,G$1,FALSE),"0")</f>
        <v>0</v>
      </c>
      <c r="H29" s="28">
        <f>IFERROR(VLOOKUP($A29,Массив!$A$6:$BH$500,H$1,FALSE),"0")-IFERROR(VLOOKUP($B29,Массив2!$A$6:$BH$500,H$1,FALSE),"0")</f>
        <v>0</v>
      </c>
      <c r="I29" s="28">
        <f>IFERROR(VLOOKUP($A29,Массив!$A$6:$BH$500,I$1,FALSE),"0")-IFERROR(VLOOKUP($B29,Массив2!$A$6:$BH$500,I$1,FALSE),"0")</f>
        <v>0</v>
      </c>
      <c r="J29" s="29">
        <f>IFERROR(VLOOKUP($A29,Массив!$A$6:$BH$500,J$1,FALSE),"0")-IFERROR(VLOOKUP($B29,Массив2!$A$6:$BH$500,J$1,FALSE),"0")</f>
        <v>0</v>
      </c>
      <c r="K29" s="29">
        <f>IFERROR(VLOOKUP($A29,Массив!$A$6:$BH$500,K$1,FALSE),"0")-IFERROR(VLOOKUP($B29,Массив2!$A$6:$BH$500,K$1,FALSE),"0")</f>
        <v>0</v>
      </c>
      <c r="L29" s="29">
        <f>IFERROR(VLOOKUP($A29,Массив!$A$6:$BH$500,L$1,FALSE),"0")-IFERROR(VLOOKUP($B29,Массив2!$A$6:$BH$500,L$1,FALSE),"0")</f>
        <v>0</v>
      </c>
      <c r="M29" s="29">
        <f>IFERROR(VLOOKUP($A29,Массив!$A$6:$BH$500,M$1,FALSE),"0")-IFERROR(VLOOKUP($B29,Массив2!$A$6:$BH$500,M$1,FALSE),"0")</f>
        <v>0</v>
      </c>
      <c r="N29" s="29">
        <f>IFERROR(VLOOKUP($A29,Массив!$A$6:$BH$500,N$1,FALSE),"0")-IFERROR(VLOOKUP($B29,Массив2!$A$6:$BH$500,N$1,FALSE),"0")</f>
        <v>0</v>
      </c>
      <c r="O29" s="28">
        <f>IFERROR(VLOOKUP($A29,Массив!$A$6:$BH$500,O$1,FALSE),"0")-IFERROR(VLOOKUP($B29,Массив2!$A$6:$BH$500,O$1,FALSE),"0")</f>
        <v>0</v>
      </c>
      <c r="P29" s="28">
        <f>IFERROR(VLOOKUP($A29,Массив!$A$6:$BH$500,P$1,FALSE),"0")-IFERROR(VLOOKUP($B29,Массив2!$A$6:$BH$500,P$1,FALSE),"0")</f>
        <v>0</v>
      </c>
      <c r="Q29" s="28">
        <f>IFERROR(VLOOKUP($A29,Массив!$A$6:$BH$500,Q$1,FALSE),"0")-IFERROR(VLOOKUP($B29,Массив2!$A$6:$BH$500,Q$1,FALSE),"0")</f>
        <v>0</v>
      </c>
      <c r="R29" s="28">
        <f>IFERROR(VLOOKUP($A29,Массив!$A$6:$BH$500,R$1,FALSE),"0")-IFERROR(VLOOKUP($B29,Массив2!$A$6:$BH$500,R$1,FALSE),"0")</f>
        <v>0</v>
      </c>
      <c r="S29" s="13">
        <f>IFERROR(VLOOKUP($A29,Массив!$A$6:$BH$500,S$1,FALSE),"0")-IFERROR(VLOOKUP($B29,Массив2!$A$6:$BH$500,S$1,FALSE),"0")</f>
        <v>0</v>
      </c>
      <c r="T29" s="28">
        <f>IFERROR(VLOOKUP($A29,Массив!$A$6:$BH$500,T$1,FALSE),"0")-IFERROR(VLOOKUP($B29,Массив2!$A$6:$BH$500,T$1,FALSE),"0")</f>
        <v>0</v>
      </c>
      <c r="U29">
        <f t="shared" si="0"/>
        <v>1</v>
      </c>
    </row>
    <row r="30" spans="1:21" x14ac:dyDescent="0.25">
      <c r="A30" s="76" t="s">
        <v>253</v>
      </c>
      <c r="B30" s="77" t="s">
        <v>253</v>
      </c>
      <c r="C30" s="76"/>
      <c r="D30" s="8" t="s">
        <v>13</v>
      </c>
      <c r="E30" s="92" t="s">
        <v>499</v>
      </c>
      <c r="F30" s="27">
        <f>IFERROR(VLOOKUP($A30,Массив!$A$6:$BH$500,F$1,FALSE),"0")-IFERROR(VLOOKUP($B30,Массив2!$A$6:$BH$500,F$1,FALSE),"0")</f>
        <v>0</v>
      </c>
      <c r="G30" s="28">
        <f>IFERROR(VLOOKUP($A30,Массив!$A$6:$BH$500,G$1,FALSE),"0")-IFERROR(VLOOKUP($B30,Массив2!$A$6:$BH$500,G$1,FALSE),"0")</f>
        <v>0</v>
      </c>
      <c r="H30" s="28">
        <f>IFERROR(VLOOKUP($A30,Массив!$A$6:$BH$500,H$1,FALSE),"0")-IFERROR(VLOOKUP($B30,Массив2!$A$6:$BH$500,H$1,FALSE),"0")</f>
        <v>0</v>
      </c>
      <c r="I30" s="28">
        <f>IFERROR(VLOOKUP($A30,Массив!$A$6:$BH$500,I$1,FALSE),"0")-IFERROR(VLOOKUP($B30,Массив2!$A$6:$BH$500,I$1,FALSE),"0")</f>
        <v>0</v>
      </c>
      <c r="J30" s="29">
        <f>IFERROR(VLOOKUP($A30,Массив!$A$6:$BH$500,J$1,FALSE),"0")-IFERROR(VLOOKUP($B30,Массив2!$A$6:$BH$500,J$1,FALSE),"0")</f>
        <v>0</v>
      </c>
      <c r="K30" s="29">
        <f>IFERROR(VLOOKUP($A30,Массив!$A$6:$BH$500,K$1,FALSE),"0")-IFERROR(VLOOKUP($B30,Массив2!$A$6:$BH$500,K$1,FALSE),"0")</f>
        <v>0</v>
      </c>
      <c r="L30" s="29">
        <f>IFERROR(VLOOKUP($A30,Массив!$A$6:$BH$500,L$1,FALSE),"0")-IFERROR(VLOOKUP($B30,Массив2!$A$6:$BH$500,L$1,FALSE),"0")</f>
        <v>0</v>
      </c>
      <c r="M30" s="29">
        <f>IFERROR(VLOOKUP($A30,Массив!$A$6:$BH$500,M$1,FALSE),"0")-IFERROR(VLOOKUP($B30,Массив2!$A$6:$BH$500,M$1,FALSE),"0")</f>
        <v>0</v>
      </c>
      <c r="N30" s="29">
        <f>IFERROR(VLOOKUP($A30,Массив!$A$6:$BH$500,N$1,FALSE),"0")-IFERROR(VLOOKUP($B30,Массив2!$A$6:$BH$500,N$1,FALSE),"0")</f>
        <v>0</v>
      </c>
      <c r="O30" s="28">
        <f>IFERROR(VLOOKUP($A30,Массив!$A$6:$BH$500,O$1,FALSE),"0")-IFERROR(VLOOKUP($B30,Массив2!$A$6:$BH$500,O$1,FALSE),"0")</f>
        <v>0</v>
      </c>
      <c r="P30" s="28">
        <f>IFERROR(VLOOKUP($A30,Массив!$A$6:$BH$500,P$1,FALSE),"0")-IFERROR(VLOOKUP($B30,Массив2!$A$6:$BH$500,P$1,FALSE),"0")</f>
        <v>0</v>
      </c>
      <c r="Q30" s="28">
        <f>IFERROR(VLOOKUP($A30,Массив!$A$6:$BH$500,Q$1,FALSE),"0")-IFERROR(VLOOKUP($B30,Массив2!$A$6:$BH$500,Q$1,FALSE),"0")</f>
        <v>0</v>
      </c>
      <c r="R30" s="28">
        <f>IFERROR(VLOOKUP($A30,Массив!$A$6:$BH$500,R$1,FALSE),"0")-IFERROR(VLOOKUP($B30,Массив2!$A$6:$BH$500,R$1,FALSE),"0")</f>
        <v>0</v>
      </c>
      <c r="S30" s="13">
        <f>IFERROR(VLOOKUP($A30,Массив!$A$6:$BH$500,S$1,FALSE),"0")-IFERROR(VLOOKUP($B30,Массив2!$A$6:$BH$500,S$1,FALSE),"0")</f>
        <v>0</v>
      </c>
      <c r="T30" s="28">
        <f>IFERROR(VLOOKUP($A30,Массив!$A$6:$BH$500,T$1,FALSE),"0")-IFERROR(VLOOKUP($B30,Массив2!$A$6:$BH$500,T$1,FALSE),"0")</f>
        <v>0</v>
      </c>
    </row>
    <row r="31" spans="1:21" x14ac:dyDescent="0.25">
      <c r="A31" s="76" t="s">
        <v>254</v>
      </c>
      <c r="B31" s="77" t="s">
        <v>254</v>
      </c>
      <c r="C31" s="76"/>
      <c r="D31" s="64" t="s">
        <v>132</v>
      </c>
      <c r="E31" s="96" t="s">
        <v>500</v>
      </c>
      <c r="F31" s="49">
        <f>IFERROR(VLOOKUP($A31,Массив!$A$6:$BH$500,F$1,FALSE),"0")-IFERROR(VLOOKUP($B31,Массив2!$A$6:$BH$500,F$1,FALSE),"0")</f>
        <v>0</v>
      </c>
      <c r="G31" s="42">
        <f>IFERROR(VLOOKUP($A31,Массив!$A$6:$BH$500,G$1,FALSE),"0")-IFERROR(VLOOKUP($B31,Массив2!$A$6:$BH$500,G$1,FALSE),"0")</f>
        <v>0</v>
      </c>
      <c r="H31" s="42">
        <f>IFERROR(VLOOKUP($A31,Массив!$A$6:$BH$500,H$1,FALSE),"0")-IFERROR(VLOOKUP($B31,Массив2!$A$6:$BH$500,H$1,FALSE),"0")</f>
        <v>0</v>
      </c>
      <c r="I31" s="42">
        <f>IFERROR(VLOOKUP($A31,Массив!$A$6:$BH$500,I$1,FALSE),"0")-IFERROR(VLOOKUP($B31,Массив2!$A$6:$BH$500,I$1,FALSE),"0")</f>
        <v>0</v>
      </c>
      <c r="J31" s="43">
        <f>IFERROR(VLOOKUP($A31,Массив!$A$6:$BH$500,J$1,FALSE),"0")-IFERROR(VLOOKUP($B31,Массив2!$A$6:$BH$500,J$1,FALSE),"0")</f>
        <v>0</v>
      </c>
      <c r="K31" s="43">
        <f>IFERROR(VLOOKUP($A31,Массив!$A$6:$BH$500,K$1,FALSE),"0")-IFERROR(VLOOKUP($B31,Массив2!$A$6:$BH$500,K$1,FALSE),"0")</f>
        <v>0</v>
      </c>
      <c r="L31" s="43">
        <f>IFERROR(VLOOKUP($A31,Массив!$A$6:$BH$500,L$1,FALSE),"0")-IFERROR(VLOOKUP($B31,Массив2!$A$6:$BH$500,L$1,FALSE),"0")</f>
        <v>0</v>
      </c>
      <c r="M31" s="43">
        <f>IFERROR(VLOOKUP($A31,Массив!$A$6:$BH$500,M$1,FALSE),"0")-IFERROR(VLOOKUP($B31,Массив2!$A$6:$BH$500,M$1,FALSE),"0")</f>
        <v>0</v>
      </c>
      <c r="N31" s="43">
        <f>IFERROR(VLOOKUP($A31,Массив!$A$6:$BH$500,N$1,FALSE),"0")-IFERROR(VLOOKUP($B31,Массив2!$A$6:$BH$500,N$1,FALSE),"0")</f>
        <v>0</v>
      </c>
      <c r="O31" s="42">
        <f>IFERROR(VLOOKUP($A31,Массив!$A$6:$BH$500,O$1,FALSE),"0")-IFERROR(VLOOKUP($B31,Массив2!$A$6:$BH$500,O$1,FALSE),"0")</f>
        <v>0</v>
      </c>
      <c r="P31" s="42">
        <f>IFERROR(VLOOKUP($A31,Массив!$A$6:$BH$500,P$1,FALSE),"0")-IFERROR(VLOOKUP($B31,Массив2!$A$6:$BH$500,P$1,FALSE),"0")</f>
        <v>0</v>
      </c>
      <c r="Q31" s="42">
        <f>IFERROR(VLOOKUP($A31,Массив!$A$6:$BH$500,Q$1,FALSE),"0")-IFERROR(VLOOKUP($B31,Массив2!$A$6:$BH$500,Q$1,FALSE),"0")</f>
        <v>0</v>
      </c>
      <c r="R31" s="42">
        <f>IFERROR(VLOOKUP($A31,Массив!$A$6:$BH$500,R$1,FALSE),"0")-IFERROR(VLOOKUP($B31,Массив2!$A$6:$BH$500,R$1,FALSE),"0")</f>
        <v>0</v>
      </c>
      <c r="S31" s="66">
        <f>IFERROR(VLOOKUP($A31,Массив!$A$6:$BH$500,S$1,FALSE),"0")-IFERROR(VLOOKUP($B31,Массив2!$A$6:$BH$500,S$1,FALSE),"0")</f>
        <v>0</v>
      </c>
      <c r="T31" s="42">
        <f>IFERROR(VLOOKUP($A31,Массив!$A$6:$BH$500,T$1,FALSE),"0")-IFERROR(VLOOKUP($B31,Массив2!$A$6:$BH$500,T$1,FALSE),"0")</f>
        <v>0</v>
      </c>
      <c r="U31">
        <f t="shared" si="0"/>
        <v>1</v>
      </c>
    </row>
    <row r="32" spans="1:21" ht="25.5" x14ac:dyDescent="0.25">
      <c r="A32" s="76" t="s">
        <v>255</v>
      </c>
      <c r="B32" s="77" t="s">
        <v>255</v>
      </c>
      <c r="C32" s="76"/>
      <c r="D32" s="8" t="s">
        <v>84</v>
      </c>
      <c r="E32" s="92" t="s">
        <v>501</v>
      </c>
      <c r="F32" s="27">
        <f>IFERROR(VLOOKUP($A32,Массив!$A$6:$BH$500,F$1,FALSE),"0")-IFERROR(VLOOKUP($B32,Массив2!$A$6:$BH$500,F$1,FALSE),"0")</f>
        <v>0</v>
      </c>
      <c r="G32" s="28">
        <f>IFERROR(VLOOKUP($A32,Массив!$A$6:$BH$500,G$1,FALSE),"0")-IFERROR(VLOOKUP($B32,Массив2!$A$6:$BH$500,G$1,FALSE),"0")</f>
        <v>0</v>
      </c>
      <c r="H32" s="28">
        <f>IFERROR(VLOOKUP($A32,Массив!$A$6:$BH$500,H$1,FALSE),"0")-IFERROR(VLOOKUP($B32,Массив2!$A$6:$BH$500,H$1,FALSE),"0")</f>
        <v>0</v>
      </c>
      <c r="I32" s="28">
        <f>IFERROR(VLOOKUP($A32,Массив!$A$6:$BH$500,I$1,FALSE),"0")-IFERROR(VLOOKUP($B32,Массив2!$A$6:$BH$500,I$1,FALSE),"0")</f>
        <v>0</v>
      </c>
      <c r="J32" s="29">
        <f>IFERROR(VLOOKUP($A32,Массив!$A$6:$BH$500,J$1,FALSE),"0")-IFERROR(VLOOKUP($B32,Массив2!$A$6:$BH$500,J$1,FALSE),"0")</f>
        <v>0</v>
      </c>
      <c r="K32" s="29">
        <f>IFERROR(VLOOKUP($A32,Массив!$A$6:$BH$500,K$1,FALSE),"0")-IFERROR(VLOOKUP($B32,Массив2!$A$6:$BH$500,K$1,FALSE),"0")</f>
        <v>0</v>
      </c>
      <c r="L32" s="29">
        <f>IFERROR(VLOOKUP($A32,Массив!$A$6:$BH$500,L$1,FALSE),"0")-IFERROR(VLOOKUP($B32,Массив2!$A$6:$BH$500,L$1,FALSE),"0")</f>
        <v>0</v>
      </c>
      <c r="M32" s="29">
        <f>IFERROR(VLOOKUP($A32,Массив!$A$6:$BH$500,M$1,FALSE),"0")-IFERROR(VLOOKUP($B32,Массив2!$A$6:$BH$500,M$1,FALSE),"0")</f>
        <v>0</v>
      </c>
      <c r="N32" s="29">
        <f>IFERROR(VLOOKUP($A32,Массив!$A$6:$BH$500,N$1,FALSE),"0")-IFERROR(VLOOKUP($B32,Массив2!$A$6:$BH$500,N$1,FALSE),"0")</f>
        <v>0</v>
      </c>
      <c r="O32" s="28">
        <f>IFERROR(VLOOKUP($A32,Массив!$A$6:$BH$500,O$1,FALSE),"0")-IFERROR(VLOOKUP($B32,Массив2!$A$6:$BH$500,O$1,FALSE),"0")</f>
        <v>0</v>
      </c>
      <c r="P32" s="28">
        <f>IFERROR(VLOOKUP($A32,Массив!$A$6:$BH$500,P$1,FALSE),"0")-IFERROR(VLOOKUP($B32,Массив2!$A$6:$BH$500,P$1,FALSE),"0")</f>
        <v>0</v>
      </c>
      <c r="Q32" s="28">
        <f>IFERROR(VLOOKUP($A32,Массив!$A$6:$BH$500,Q$1,FALSE),"0")-IFERROR(VLOOKUP($B32,Массив2!$A$6:$BH$500,Q$1,FALSE),"0")</f>
        <v>0</v>
      </c>
      <c r="R32" s="28">
        <f>IFERROR(VLOOKUP($A32,Массив!$A$6:$BH$500,R$1,FALSE),"0")-IFERROR(VLOOKUP($B32,Массив2!$A$6:$BH$500,R$1,FALSE),"0")</f>
        <v>0</v>
      </c>
      <c r="S32" s="13">
        <f>IFERROR(VLOOKUP($A32,Массив!$A$6:$BH$500,S$1,FALSE),"0")-IFERROR(VLOOKUP($B32,Массив2!$A$6:$BH$500,S$1,FALSE),"0")</f>
        <v>0</v>
      </c>
      <c r="T32" s="28">
        <f>IFERROR(VLOOKUP($A32,Массив!$A$6:$BH$500,T$1,FALSE),"0")-IFERROR(VLOOKUP($B32,Массив2!$A$6:$BH$500,T$1,FALSE),"0")</f>
        <v>0</v>
      </c>
      <c r="U32">
        <f t="shared" si="0"/>
        <v>1</v>
      </c>
    </row>
    <row r="33" spans="1:21" x14ac:dyDescent="0.25">
      <c r="A33" s="76" t="s">
        <v>256</v>
      </c>
      <c r="B33" s="77" t="s">
        <v>256</v>
      </c>
      <c r="C33" s="76"/>
      <c r="D33" s="8" t="s">
        <v>502</v>
      </c>
      <c r="E33" s="92" t="s">
        <v>503</v>
      </c>
      <c r="F33" s="27">
        <f>IFERROR(VLOOKUP($A33,Массив!$A$6:$BH$500,F$1,FALSE),"0")-IFERROR(VLOOKUP($B33,Массив2!$A$6:$BH$500,F$1,FALSE),"0")</f>
        <v>0</v>
      </c>
      <c r="G33" s="28">
        <f>IFERROR(VLOOKUP($A33,Массив!$A$6:$BH$500,G$1,FALSE),"0")-IFERROR(VLOOKUP($B33,Массив2!$A$6:$BH$500,G$1,FALSE),"0")</f>
        <v>0</v>
      </c>
      <c r="H33" s="28">
        <f>IFERROR(VLOOKUP($A33,Массив!$A$6:$BH$500,H$1,FALSE),"0")-IFERROR(VLOOKUP($B33,Массив2!$A$6:$BH$500,H$1,FALSE),"0")</f>
        <v>0</v>
      </c>
      <c r="I33" s="28">
        <f>IFERROR(VLOOKUP($A33,Массив!$A$6:$BH$500,I$1,FALSE),"0")-IFERROR(VLOOKUP($B33,Массив2!$A$6:$BH$500,I$1,FALSE),"0")</f>
        <v>0</v>
      </c>
      <c r="J33" s="29">
        <f>IFERROR(VLOOKUP($A33,Массив!$A$6:$BH$500,J$1,FALSE),"0")-IFERROR(VLOOKUP($B33,Массив2!$A$6:$BH$500,J$1,FALSE),"0")</f>
        <v>0</v>
      </c>
      <c r="K33" s="29">
        <f>IFERROR(VLOOKUP($A33,Массив!$A$6:$BH$500,K$1,FALSE),"0")-IFERROR(VLOOKUP($B33,Массив2!$A$6:$BH$500,K$1,FALSE),"0")</f>
        <v>0</v>
      </c>
      <c r="L33" s="29">
        <f>IFERROR(VLOOKUP($A33,Массив!$A$6:$BH$500,L$1,FALSE),"0")-IFERROR(VLOOKUP($B33,Массив2!$A$6:$BH$500,L$1,FALSE),"0")</f>
        <v>0</v>
      </c>
      <c r="M33" s="29">
        <f>IFERROR(VLOOKUP($A33,Массив!$A$6:$BH$500,M$1,FALSE),"0")-IFERROR(VLOOKUP($B33,Массив2!$A$6:$BH$500,M$1,FALSE),"0")</f>
        <v>0</v>
      </c>
      <c r="N33" s="29">
        <f>IFERROR(VLOOKUP($A33,Массив!$A$6:$BH$500,N$1,FALSE),"0")-IFERROR(VLOOKUP($B33,Массив2!$A$6:$BH$500,N$1,FALSE),"0")</f>
        <v>0</v>
      </c>
      <c r="O33" s="28">
        <f>IFERROR(VLOOKUP($A33,Массив!$A$6:$BH$500,O$1,FALSE),"0")-IFERROR(VLOOKUP($B33,Массив2!$A$6:$BH$500,O$1,FALSE),"0")</f>
        <v>0</v>
      </c>
      <c r="P33" s="28">
        <f>IFERROR(VLOOKUP($A33,Массив!$A$6:$BH$500,P$1,FALSE),"0")-IFERROR(VLOOKUP($B33,Массив2!$A$6:$BH$500,P$1,FALSE),"0")</f>
        <v>0</v>
      </c>
      <c r="Q33" s="28">
        <f>IFERROR(VLOOKUP($A33,Массив!$A$6:$BH$500,Q$1,FALSE),"0")-IFERROR(VLOOKUP($B33,Массив2!$A$6:$BH$500,Q$1,FALSE),"0")</f>
        <v>0</v>
      </c>
      <c r="R33" s="28">
        <f>IFERROR(VLOOKUP($A33,Массив!$A$6:$BH$500,R$1,FALSE),"0")-IFERROR(VLOOKUP($B33,Массив2!$A$6:$BH$500,R$1,FALSE),"0")</f>
        <v>0</v>
      </c>
      <c r="S33" s="13">
        <f>IFERROR(VLOOKUP($A33,Массив!$A$6:$BH$500,S$1,FALSE),"0")-IFERROR(VLOOKUP($B33,Массив2!$A$6:$BH$500,S$1,FALSE),"0")</f>
        <v>0</v>
      </c>
      <c r="T33" s="28">
        <f>IFERROR(VLOOKUP($A33,Массив!$A$6:$BH$500,T$1,FALSE),"0")-IFERROR(VLOOKUP($B33,Массив2!$A$6:$BH$500,T$1,FALSE),"0")</f>
        <v>0</v>
      </c>
      <c r="U33">
        <f t="shared" si="0"/>
        <v>1</v>
      </c>
    </row>
    <row r="34" spans="1:21" x14ac:dyDescent="0.25">
      <c r="A34" s="76" t="s">
        <v>257</v>
      </c>
      <c r="B34" s="77" t="s">
        <v>257</v>
      </c>
      <c r="C34" s="76"/>
      <c r="D34" s="8" t="s">
        <v>14</v>
      </c>
      <c r="E34" s="92" t="s">
        <v>504</v>
      </c>
      <c r="F34" s="27">
        <f>IFERROR(VLOOKUP($A34,Массив!$A$6:$BH$500,F$1,FALSE),"0")-IFERROR(VLOOKUP($B34,Массив2!$A$6:$BH$500,F$1,FALSE),"0")</f>
        <v>0</v>
      </c>
      <c r="G34" s="28">
        <f>IFERROR(VLOOKUP($A34,Массив!$A$6:$BH$500,G$1,FALSE),"0")-IFERROR(VLOOKUP($B34,Массив2!$A$6:$BH$500,G$1,FALSE),"0")</f>
        <v>0</v>
      </c>
      <c r="H34" s="28">
        <f>IFERROR(VLOOKUP($A34,Массив!$A$6:$BH$500,H$1,FALSE),"0")-IFERROR(VLOOKUP($B34,Массив2!$A$6:$BH$500,H$1,FALSE),"0")</f>
        <v>0</v>
      </c>
      <c r="I34" s="28">
        <f>IFERROR(VLOOKUP($A34,Массив!$A$6:$BH$500,I$1,FALSE),"0")-IFERROR(VLOOKUP($B34,Массив2!$A$6:$BH$500,I$1,FALSE),"0")</f>
        <v>0</v>
      </c>
      <c r="J34" s="29">
        <f>IFERROR(VLOOKUP($A34,Массив!$A$6:$BH$500,J$1,FALSE),"0")-IFERROR(VLOOKUP($B34,Массив2!$A$6:$BH$500,J$1,FALSE),"0")</f>
        <v>0</v>
      </c>
      <c r="K34" s="29">
        <f>IFERROR(VLOOKUP($A34,Массив!$A$6:$BH$500,K$1,FALSE),"0")-IFERROR(VLOOKUP($B34,Массив2!$A$6:$BH$500,K$1,FALSE),"0")</f>
        <v>0</v>
      </c>
      <c r="L34" s="29">
        <f>IFERROR(VLOOKUP($A34,Массив!$A$6:$BH$500,L$1,FALSE),"0")-IFERROR(VLOOKUP($B34,Массив2!$A$6:$BH$500,L$1,FALSE),"0")</f>
        <v>0</v>
      </c>
      <c r="M34" s="29">
        <f>IFERROR(VLOOKUP($A34,Массив!$A$6:$BH$500,M$1,FALSE),"0")-IFERROR(VLOOKUP($B34,Массив2!$A$6:$BH$500,M$1,FALSE),"0")</f>
        <v>0</v>
      </c>
      <c r="N34" s="29">
        <f>IFERROR(VLOOKUP($A34,Массив!$A$6:$BH$500,N$1,FALSE),"0")-IFERROR(VLOOKUP($B34,Массив2!$A$6:$BH$500,N$1,FALSE),"0")</f>
        <v>0</v>
      </c>
      <c r="O34" s="28">
        <f>IFERROR(VLOOKUP($A34,Массив!$A$6:$BH$500,O$1,FALSE),"0")-IFERROR(VLOOKUP($B34,Массив2!$A$6:$BH$500,O$1,FALSE),"0")</f>
        <v>0</v>
      </c>
      <c r="P34" s="28">
        <f>IFERROR(VLOOKUP($A34,Массив!$A$6:$BH$500,P$1,FALSE),"0")-IFERROR(VLOOKUP($B34,Массив2!$A$6:$BH$500,P$1,FALSE),"0")</f>
        <v>0</v>
      </c>
      <c r="Q34" s="28">
        <f>IFERROR(VLOOKUP($A34,Массив!$A$6:$BH$500,Q$1,FALSE),"0")-IFERROR(VLOOKUP($B34,Массив2!$A$6:$BH$500,Q$1,FALSE),"0")</f>
        <v>0</v>
      </c>
      <c r="R34" s="28">
        <f>IFERROR(VLOOKUP($A34,Массив!$A$6:$BH$500,R$1,FALSE),"0")-IFERROR(VLOOKUP($B34,Массив2!$A$6:$BH$500,R$1,FALSE),"0")</f>
        <v>0</v>
      </c>
      <c r="S34" s="13">
        <f>IFERROR(VLOOKUP($A34,Массив!$A$6:$BH$500,S$1,FALSE),"0")-IFERROR(VLOOKUP($B34,Массив2!$A$6:$BH$500,S$1,FALSE),"0")</f>
        <v>0</v>
      </c>
      <c r="T34" s="28">
        <f>IFERROR(VLOOKUP($A34,Массив!$A$6:$BH$500,T$1,FALSE),"0")-IFERROR(VLOOKUP($B34,Массив2!$A$6:$BH$500,T$1,FALSE),"0")</f>
        <v>0</v>
      </c>
      <c r="U34">
        <f t="shared" si="0"/>
        <v>1</v>
      </c>
    </row>
    <row r="35" spans="1:21" x14ac:dyDescent="0.25">
      <c r="A35" s="76" t="s">
        <v>258</v>
      </c>
      <c r="B35" s="77" t="s">
        <v>258</v>
      </c>
      <c r="C35" s="76"/>
      <c r="D35" s="8" t="s">
        <v>15</v>
      </c>
      <c r="E35" s="92" t="s">
        <v>505</v>
      </c>
      <c r="F35" s="27">
        <f>IFERROR(VLOOKUP($A35,Массив!$A$6:$BH$500,F$1,FALSE),"0")-IFERROR(VLOOKUP($B35,Массив2!$A$6:$BH$500,F$1,FALSE),"0")</f>
        <v>0</v>
      </c>
      <c r="G35" s="28">
        <f>IFERROR(VLOOKUP($A35,Массив!$A$6:$BH$500,G$1,FALSE),"0")-IFERROR(VLOOKUP($B35,Массив2!$A$6:$BH$500,G$1,FALSE),"0")</f>
        <v>0</v>
      </c>
      <c r="H35" s="28">
        <f>IFERROR(VLOOKUP($A35,Массив!$A$6:$BH$500,H$1,FALSE),"0")-IFERROR(VLOOKUP($B35,Массив2!$A$6:$BH$500,H$1,FALSE),"0")</f>
        <v>0</v>
      </c>
      <c r="I35" s="28">
        <f>IFERROR(VLOOKUP($A35,Массив!$A$6:$BH$500,I$1,FALSE),"0")-IFERROR(VLOOKUP($B35,Массив2!$A$6:$BH$500,I$1,FALSE),"0")</f>
        <v>0</v>
      </c>
      <c r="J35" s="29">
        <f>IFERROR(VLOOKUP($A35,Массив!$A$6:$BH$500,J$1,FALSE),"0")-IFERROR(VLOOKUP($B35,Массив2!$A$6:$BH$500,J$1,FALSE),"0")</f>
        <v>0</v>
      </c>
      <c r="K35" s="29">
        <f>IFERROR(VLOOKUP($A35,Массив!$A$6:$BH$500,K$1,FALSE),"0")-IFERROR(VLOOKUP($B35,Массив2!$A$6:$BH$500,K$1,FALSE),"0")</f>
        <v>0</v>
      </c>
      <c r="L35" s="29">
        <f>IFERROR(VLOOKUP($A35,Массив!$A$6:$BH$500,L$1,FALSE),"0")-IFERROR(VLOOKUP($B35,Массив2!$A$6:$BH$500,L$1,FALSE),"0")</f>
        <v>0</v>
      </c>
      <c r="M35" s="29">
        <f>IFERROR(VLOOKUP($A35,Массив!$A$6:$BH$500,M$1,FALSE),"0")-IFERROR(VLOOKUP($B35,Массив2!$A$6:$BH$500,M$1,FALSE),"0")</f>
        <v>0</v>
      </c>
      <c r="N35" s="29">
        <f>IFERROR(VLOOKUP($A35,Массив!$A$6:$BH$500,N$1,FALSE),"0")-IFERROR(VLOOKUP($B35,Массив2!$A$6:$BH$500,N$1,FALSE),"0")</f>
        <v>0</v>
      </c>
      <c r="O35" s="28">
        <f>IFERROR(VLOOKUP($A35,Массив!$A$6:$BH$500,O$1,FALSE),"0")-IFERROR(VLOOKUP($B35,Массив2!$A$6:$BH$500,O$1,FALSE),"0")</f>
        <v>0</v>
      </c>
      <c r="P35" s="28">
        <f>IFERROR(VLOOKUP($A35,Массив!$A$6:$BH$500,P$1,FALSE),"0")-IFERROR(VLOOKUP($B35,Массив2!$A$6:$BH$500,P$1,FALSE),"0")</f>
        <v>0</v>
      </c>
      <c r="Q35" s="28">
        <f>IFERROR(VLOOKUP($A35,Массив!$A$6:$BH$500,Q$1,FALSE),"0")-IFERROR(VLOOKUP($B35,Массив2!$A$6:$BH$500,Q$1,FALSE),"0")</f>
        <v>0</v>
      </c>
      <c r="R35" s="28">
        <f>IFERROR(VLOOKUP($A35,Массив!$A$6:$BH$500,R$1,FALSE),"0")-IFERROR(VLOOKUP($B35,Массив2!$A$6:$BH$500,R$1,FALSE),"0")</f>
        <v>0</v>
      </c>
      <c r="S35" s="13">
        <f>IFERROR(VLOOKUP($A35,Массив!$A$6:$BH$500,S$1,FALSE),"0")-IFERROR(VLOOKUP($B35,Массив2!$A$6:$BH$500,S$1,FALSE),"0")</f>
        <v>0</v>
      </c>
      <c r="T35" s="28">
        <f>IFERROR(VLOOKUP($A35,Массив!$A$6:$BH$500,T$1,FALSE),"0")-IFERROR(VLOOKUP($B35,Массив2!$A$6:$BH$500,T$1,FALSE),"0")</f>
        <v>0</v>
      </c>
      <c r="U35">
        <f t="shared" si="0"/>
        <v>1</v>
      </c>
    </row>
    <row r="36" spans="1:21" x14ac:dyDescent="0.25">
      <c r="A36" s="76" t="s">
        <v>259</v>
      </c>
      <c r="B36" s="77" t="s">
        <v>259</v>
      </c>
      <c r="C36" s="76"/>
      <c r="D36" s="8" t="s">
        <v>17</v>
      </c>
      <c r="E36" s="92" t="s">
        <v>506</v>
      </c>
      <c r="F36" s="27">
        <f>IFERROR(VLOOKUP($A36,Массив!$A$6:$BH$500,F$1,FALSE),"0")-IFERROR(VLOOKUP($B36,Массив2!$A$6:$BH$500,F$1,FALSE),"0")</f>
        <v>0</v>
      </c>
      <c r="G36" s="28">
        <f>IFERROR(VLOOKUP($A36,Массив!$A$6:$BH$500,G$1,FALSE),"0")-IFERROR(VLOOKUP($B36,Массив2!$A$6:$BH$500,G$1,FALSE),"0")</f>
        <v>0</v>
      </c>
      <c r="H36" s="28">
        <f>IFERROR(VLOOKUP($A36,Массив!$A$6:$BH$500,H$1,FALSE),"0")-IFERROR(VLOOKUP($B36,Массив2!$A$6:$BH$500,H$1,FALSE),"0")</f>
        <v>0</v>
      </c>
      <c r="I36" s="28">
        <f>IFERROR(VLOOKUP($A36,Массив!$A$6:$BH$500,I$1,FALSE),"0")-IFERROR(VLOOKUP($B36,Массив2!$A$6:$BH$500,I$1,FALSE),"0")</f>
        <v>0</v>
      </c>
      <c r="J36" s="29">
        <f>IFERROR(VLOOKUP($A36,Массив!$A$6:$BH$500,J$1,FALSE),"0")-IFERROR(VLOOKUP($B36,Массив2!$A$6:$BH$500,J$1,FALSE),"0")</f>
        <v>0</v>
      </c>
      <c r="K36" s="29">
        <f>IFERROR(VLOOKUP($A36,Массив!$A$6:$BH$500,K$1,FALSE),"0")-IFERROR(VLOOKUP($B36,Массив2!$A$6:$BH$500,K$1,FALSE),"0")</f>
        <v>0</v>
      </c>
      <c r="L36" s="29">
        <f>IFERROR(VLOOKUP($A36,Массив!$A$6:$BH$500,L$1,FALSE),"0")-IFERROR(VLOOKUP($B36,Массив2!$A$6:$BH$500,L$1,FALSE),"0")</f>
        <v>0</v>
      </c>
      <c r="M36" s="29">
        <f>IFERROR(VLOOKUP($A36,Массив!$A$6:$BH$500,M$1,FALSE),"0")-IFERROR(VLOOKUP($B36,Массив2!$A$6:$BH$500,M$1,FALSE),"0")</f>
        <v>0</v>
      </c>
      <c r="N36" s="29">
        <f>IFERROR(VLOOKUP($A36,Массив!$A$6:$BH$500,N$1,FALSE),"0")-IFERROR(VLOOKUP($B36,Массив2!$A$6:$BH$500,N$1,FALSE),"0")</f>
        <v>0</v>
      </c>
      <c r="O36" s="28">
        <f>IFERROR(VLOOKUP($A36,Массив!$A$6:$BH$500,O$1,FALSE),"0")-IFERROR(VLOOKUP($B36,Массив2!$A$6:$BH$500,O$1,FALSE),"0")</f>
        <v>0</v>
      </c>
      <c r="P36" s="28">
        <f>IFERROR(VLOOKUP($A36,Массив!$A$6:$BH$500,P$1,FALSE),"0")-IFERROR(VLOOKUP($B36,Массив2!$A$6:$BH$500,P$1,FALSE),"0")</f>
        <v>0</v>
      </c>
      <c r="Q36" s="28">
        <f>IFERROR(VLOOKUP($A36,Массив!$A$6:$BH$500,Q$1,FALSE),"0")-IFERROR(VLOOKUP($B36,Массив2!$A$6:$BH$500,Q$1,FALSE),"0")</f>
        <v>0</v>
      </c>
      <c r="R36" s="28">
        <f>IFERROR(VLOOKUP($A36,Массив!$A$6:$BH$500,R$1,FALSE),"0")-IFERROR(VLOOKUP($B36,Массив2!$A$6:$BH$500,R$1,FALSE),"0")</f>
        <v>0</v>
      </c>
      <c r="S36" s="13">
        <f>IFERROR(VLOOKUP($A36,Массив!$A$6:$BH$500,S$1,FALSE),"0")-IFERROR(VLOOKUP($B36,Массив2!$A$6:$BH$500,S$1,FALSE),"0")</f>
        <v>0</v>
      </c>
      <c r="T36" s="28">
        <f>IFERROR(VLOOKUP($A36,Массив!$A$6:$BH$500,T$1,FALSE),"0")-IFERROR(VLOOKUP($B36,Массив2!$A$6:$BH$500,T$1,FALSE),"0")</f>
        <v>0</v>
      </c>
      <c r="U36">
        <f t="shared" si="0"/>
        <v>1</v>
      </c>
    </row>
    <row r="37" spans="1:21" x14ac:dyDescent="0.25">
      <c r="A37" s="76" t="s">
        <v>260</v>
      </c>
      <c r="B37" s="77" t="s">
        <v>260</v>
      </c>
      <c r="C37" s="76"/>
      <c r="D37" s="8" t="s">
        <v>85</v>
      </c>
      <c r="E37" s="92" t="s">
        <v>507</v>
      </c>
      <c r="F37" s="27">
        <f>IFERROR(VLOOKUP($A37,Массив!$A$6:$BH$500,F$1,FALSE),"0")-IFERROR(VLOOKUP($B37,Массив2!$A$6:$BH$500,F$1,FALSE),"0")</f>
        <v>0</v>
      </c>
      <c r="G37" s="28">
        <f>IFERROR(VLOOKUP($A37,Массив!$A$6:$BH$500,G$1,FALSE),"0")-IFERROR(VLOOKUP($B37,Массив2!$A$6:$BH$500,G$1,FALSE),"0")</f>
        <v>0</v>
      </c>
      <c r="H37" s="28">
        <f>IFERROR(VLOOKUP($A37,Массив!$A$6:$BH$500,H$1,FALSE),"0")-IFERROR(VLOOKUP($B37,Массив2!$A$6:$BH$500,H$1,FALSE),"0")</f>
        <v>0</v>
      </c>
      <c r="I37" s="28">
        <f>IFERROR(VLOOKUP($A37,Массив!$A$6:$BH$500,I$1,FALSE),"0")-IFERROR(VLOOKUP($B37,Массив2!$A$6:$BH$500,I$1,FALSE),"0")</f>
        <v>0</v>
      </c>
      <c r="J37" s="29">
        <f>IFERROR(VLOOKUP($A37,Массив!$A$6:$BH$500,J$1,FALSE),"0")-IFERROR(VLOOKUP($B37,Массив2!$A$6:$BH$500,J$1,FALSE),"0")</f>
        <v>0</v>
      </c>
      <c r="K37" s="29">
        <f>IFERROR(VLOOKUP($A37,Массив!$A$6:$BH$500,K$1,FALSE),"0")-IFERROR(VLOOKUP($B37,Массив2!$A$6:$BH$500,K$1,FALSE),"0")</f>
        <v>0</v>
      </c>
      <c r="L37" s="29">
        <f>IFERROR(VLOOKUP($A37,Массив!$A$6:$BH$500,L$1,FALSE),"0")-IFERROR(VLOOKUP($B37,Массив2!$A$6:$BH$500,L$1,FALSE),"0")</f>
        <v>0</v>
      </c>
      <c r="M37" s="29">
        <f>IFERROR(VLOOKUP($A37,Массив!$A$6:$BH$500,M$1,FALSE),"0")-IFERROR(VLOOKUP($B37,Массив2!$A$6:$BH$500,M$1,FALSE),"0")</f>
        <v>0</v>
      </c>
      <c r="N37" s="29">
        <f>IFERROR(VLOOKUP($A37,Массив!$A$6:$BH$500,N$1,FALSE),"0")-IFERROR(VLOOKUP($B37,Массив2!$A$6:$BH$500,N$1,FALSE),"0")</f>
        <v>0</v>
      </c>
      <c r="O37" s="28">
        <f>IFERROR(VLOOKUP($A37,Массив!$A$6:$BH$500,O$1,FALSE),"0")-IFERROR(VLOOKUP($B37,Массив2!$A$6:$BH$500,O$1,FALSE),"0")</f>
        <v>0</v>
      </c>
      <c r="P37" s="28">
        <f>IFERROR(VLOOKUP($A37,Массив!$A$6:$BH$500,P$1,FALSE),"0")-IFERROR(VLOOKUP($B37,Массив2!$A$6:$BH$500,P$1,FALSE),"0")</f>
        <v>0</v>
      </c>
      <c r="Q37" s="28">
        <f>IFERROR(VLOOKUP($A37,Массив!$A$6:$BH$500,Q$1,FALSE),"0")-IFERROR(VLOOKUP($B37,Массив2!$A$6:$BH$500,Q$1,FALSE),"0")</f>
        <v>0</v>
      </c>
      <c r="R37" s="28">
        <f>IFERROR(VLOOKUP($A37,Массив!$A$6:$BH$500,R$1,FALSE),"0")-IFERROR(VLOOKUP($B37,Массив2!$A$6:$BH$500,R$1,FALSE),"0")</f>
        <v>0</v>
      </c>
      <c r="S37" s="13">
        <f>IFERROR(VLOOKUP($A37,Массив!$A$6:$BH$500,S$1,FALSE),"0")-IFERROR(VLOOKUP($B37,Массив2!$A$6:$BH$500,S$1,FALSE),"0")</f>
        <v>0</v>
      </c>
      <c r="T37" s="28">
        <f>IFERROR(VLOOKUP($A37,Массив!$A$6:$BH$500,T$1,FALSE),"0")-IFERROR(VLOOKUP($B37,Массив2!$A$6:$BH$500,T$1,FALSE),"0")</f>
        <v>0</v>
      </c>
      <c r="U37">
        <f t="shared" si="0"/>
        <v>1</v>
      </c>
    </row>
    <row r="38" spans="1:21" x14ac:dyDescent="0.25">
      <c r="A38" s="76" t="s">
        <v>261</v>
      </c>
      <c r="B38" s="77" t="s">
        <v>261</v>
      </c>
      <c r="C38" s="76"/>
      <c r="D38" s="8" t="s">
        <v>18</v>
      </c>
      <c r="E38" s="92" t="s">
        <v>508</v>
      </c>
      <c r="F38" s="27">
        <f>IFERROR(VLOOKUP($A38,Массив!$A$6:$BH$500,F$1,FALSE),"0")-IFERROR(VLOOKUP($B38,Массив2!$A$6:$BH$500,F$1,FALSE),"0")</f>
        <v>0</v>
      </c>
      <c r="G38" s="28">
        <f>IFERROR(VLOOKUP($A38,Массив!$A$6:$BH$500,G$1,FALSE),"0")-IFERROR(VLOOKUP($B38,Массив2!$A$6:$BH$500,G$1,FALSE),"0")</f>
        <v>0</v>
      </c>
      <c r="H38" s="28">
        <f>IFERROR(VLOOKUP($A38,Массив!$A$6:$BH$500,H$1,FALSE),"0")-IFERROR(VLOOKUP($B38,Массив2!$A$6:$BH$500,H$1,FALSE),"0")</f>
        <v>0</v>
      </c>
      <c r="I38" s="28">
        <f>IFERROR(VLOOKUP($A38,Массив!$A$6:$BH$500,I$1,FALSE),"0")-IFERROR(VLOOKUP($B38,Массив2!$A$6:$BH$500,I$1,FALSE),"0")</f>
        <v>0</v>
      </c>
      <c r="J38" s="29">
        <f>IFERROR(VLOOKUP($A38,Массив!$A$6:$BH$500,J$1,FALSE),"0")-IFERROR(VLOOKUP($B38,Массив2!$A$6:$BH$500,J$1,FALSE),"0")</f>
        <v>0</v>
      </c>
      <c r="K38" s="29">
        <f>IFERROR(VLOOKUP($A38,Массив!$A$6:$BH$500,K$1,FALSE),"0")-IFERROR(VLOOKUP($B38,Массив2!$A$6:$BH$500,K$1,FALSE),"0")</f>
        <v>0</v>
      </c>
      <c r="L38" s="29">
        <f>IFERROR(VLOOKUP($A38,Массив!$A$6:$BH$500,L$1,FALSE),"0")-IFERROR(VLOOKUP($B38,Массив2!$A$6:$BH$500,L$1,FALSE),"0")</f>
        <v>0</v>
      </c>
      <c r="M38" s="29">
        <f>IFERROR(VLOOKUP($A38,Массив!$A$6:$BH$500,M$1,FALSE),"0")-IFERROR(VLOOKUP($B38,Массив2!$A$6:$BH$500,M$1,FALSE),"0")</f>
        <v>0</v>
      </c>
      <c r="N38" s="29">
        <f>IFERROR(VLOOKUP($A38,Массив!$A$6:$BH$500,N$1,FALSE),"0")-IFERROR(VLOOKUP($B38,Массив2!$A$6:$BH$500,N$1,FALSE),"0")</f>
        <v>0</v>
      </c>
      <c r="O38" s="28">
        <f>IFERROR(VLOOKUP($A38,Массив!$A$6:$BH$500,O$1,FALSE),"0")-IFERROR(VLOOKUP($B38,Массив2!$A$6:$BH$500,O$1,FALSE),"0")</f>
        <v>0</v>
      </c>
      <c r="P38" s="28">
        <f>IFERROR(VLOOKUP($A38,Массив!$A$6:$BH$500,P$1,FALSE),"0")-IFERROR(VLOOKUP($B38,Массив2!$A$6:$BH$500,P$1,FALSE),"0")</f>
        <v>0</v>
      </c>
      <c r="Q38" s="28">
        <f>IFERROR(VLOOKUP($A38,Массив!$A$6:$BH$500,Q$1,FALSE),"0")-IFERROR(VLOOKUP($B38,Массив2!$A$6:$BH$500,Q$1,FALSE),"0")</f>
        <v>0</v>
      </c>
      <c r="R38" s="28">
        <f>IFERROR(VLOOKUP($A38,Массив!$A$6:$BH$500,R$1,FALSE),"0")-IFERROR(VLOOKUP($B38,Массив2!$A$6:$BH$500,R$1,FALSE),"0")</f>
        <v>0</v>
      </c>
      <c r="S38" s="13">
        <f>IFERROR(VLOOKUP($A38,Массив!$A$6:$BH$500,S$1,FALSE),"0")-IFERROR(VLOOKUP($B38,Массив2!$A$6:$BH$500,S$1,FALSE),"0")</f>
        <v>0</v>
      </c>
      <c r="T38" s="28">
        <f>IFERROR(VLOOKUP($A38,Массив!$A$6:$BH$500,T$1,FALSE),"0")-IFERROR(VLOOKUP($B38,Массив2!$A$6:$BH$500,T$1,FALSE),"0")</f>
        <v>0</v>
      </c>
      <c r="U38">
        <f t="shared" si="0"/>
        <v>1</v>
      </c>
    </row>
    <row r="39" spans="1:21" ht="25.5" x14ac:dyDescent="0.25">
      <c r="A39" s="76" t="s">
        <v>262</v>
      </c>
      <c r="B39" s="77" t="s">
        <v>262</v>
      </c>
      <c r="C39" s="76"/>
      <c r="D39" s="8" t="s">
        <v>123</v>
      </c>
      <c r="E39" s="92" t="s">
        <v>509</v>
      </c>
      <c r="F39" s="27">
        <f>IFERROR(VLOOKUP($A39,Массив!$A$6:$BH$500,F$1,FALSE),"0")-IFERROR(VLOOKUP($B39,Массив2!$A$6:$BH$500,F$1,FALSE),"0")</f>
        <v>0</v>
      </c>
      <c r="G39" s="28">
        <f>IFERROR(VLOOKUP($A39,Массив!$A$6:$BH$500,G$1,FALSE),"0")-IFERROR(VLOOKUP($B39,Массив2!$A$6:$BH$500,G$1,FALSE),"0")</f>
        <v>0</v>
      </c>
      <c r="H39" s="28">
        <f>IFERROR(VLOOKUP($A39,Массив!$A$6:$BH$500,H$1,FALSE),"0")-IFERROR(VLOOKUP($B39,Массив2!$A$6:$BH$500,H$1,FALSE),"0")</f>
        <v>0</v>
      </c>
      <c r="I39" s="28">
        <f>IFERROR(VLOOKUP($A39,Массив!$A$6:$BH$500,I$1,FALSE),"0")-IFERROR(VLOOKUP($B39,Массив2!$A$6:$BH$500,I$1,FALSE),"0")</f>
        <v>0</v>
      </c>
      <c r="J39" s="29">
        <f>IFERROR(VLOOKUP($A39,Массив!$A$6:$BH$500,J$1,FALSE),"0")-IFERROR(VLOOKUP($B39,Массив2!$A$6:$BH$500,J$1,FALSE),"0")</f>
        <v>0</v>
      </c>
      <c r="K39" s="29">
        <f>IFERROR(VLOOKUP($A39,Массив!$A$6:$BH$500,K$1,FALSE),"0")-IFERROR(VLOOKUP($B39,Массив2!$A$6:$BH$500,K$1,FALSE),"0")</f>
        <v>0</v>
      </c>
      <c r="L39" s="29">
        <f>IFERROR(VLOOKUP($A39,Массив!$A$6:$BH$500,L$1,FALSE),"0")-IFERROR(VLOOKUP($B39,Массив2!$A$6:$BH$500,L$1,FALSE),"0")</f>
        <v>0</v>
      </c>
      <c r="M39" s="29">
        <f>IFERROR(VLOOKUP($A39,Массив!$A$6:$BH$500,M$1,FALSE),"0")-IFERROR(VLOOKUP($B39,Массив2!$A$6:$BH$500,M$1,FALSE),"0")</f>
        <v>0</v>
      </c>
      <c r="N39" s="29">
        <f>IFERROR(VLOOKUP($A39,Массив!$A$6:$BH$500,N$1,FALSE),"0")-IFERROR(VLOOKUP($B39,Массив2!$A$6:$BH$500,N$1,FALSE),"0")</f>
        <v>0</v>
      </c>
      <c r="O39" s="28">
        <f>IFERROR(VLOOKUP($A39,Массив!$A$6:$BH$500,O$1,FALSE),"0")-IFERROR(VLOOKUP($B39,Массив2!$A$6:$BH$500,O$1,FALSE),"0")</f>
        <v>0</v>
      </c>
      <c r="P39" s="28">
        <f>IFERROR(VLOOKUP($A39,Массив!$A$6:$BH$500,P$1,FALSE),"0")-IFERROR(VLOOKUP($B39,Массив2!$A$6:$BH$500,P$1,FALSE),"0")</f>
        <v>0</v>
      </c>
      <c r="Q39" s="28">
        <f>IFERROR(VLOOKUP($A39,Массив!$A$6:$BH$500,Q$1,FALSE),"0")-IFERROR(VLOOKUP($B39,Массив2!$A$6:$BH$500,Q$1,FALSE),"0")</f>
        <v>0</v>
      </c>
      <c r="R39" s="28">
        <f>IFERROR(VLOOKUP($A39,Массив!$A$6:$BH$500,R$1,FALSE),"0")-IFERROR(VLOOKUP($B39,Массив2!$A$6:$BH$500,R$1,FALSE),"0")</f>
        <v>0</v>
      </c>
      <c r="S39" s="13">
        <f>IFERROR(VLOOKUP($A39,Массив!$A$6:$BH$500,S$1,FALSE),"0")-IFERROR(VLOOKUP($B39,Массив2!$A$6:$BH$500,S$1,FALSE),"0")</f>
        <v>0</v>
      </c>
      <c r="T39" s="28">
        <f>IFERROR(VLOOKUP($A39,Массив!$A$6:$BH$500,T$1,FALSE),"0")-IFERROR(VLOOKUP($B39,Массив2!$A$6:$BH$500,T$1,FALSE),"0")</f>
        <v>0</v>
      </c>
      <c r="U39">
        <f t="shared" si="0"/>
        <v>1</v>
      </c>
    </row>
    <row r="40" spans="1:21" x14ac:dyDescent="0.25">
      <c r="A40" s="76" t="s">
        <v>263</v>
      </c>
      <c r="B40" s="77" t="s">
        <v>263</v>
      </c>
      <c r="C40" s="76"/>
      <c r="D40" s="8" t="s">
        <v>19</v>
      </c>
      <c r="E40" s="92" t="s">
        <v>510</v>
      </c>
      <c r="F40" s="27">
        <f>IFERROR(VLOOKUP($A40,Массив!$A$6:$BH$500,F$1,FALSE),"0")-IFERROR(VLOOKUP($B40,Массив2!$A$6:$BH$500,F$1,FALSE),"0")</f>
        <v>0</v>
      </c>
      <c r="G40" s="28">
        <f>IFERROR(VLOOKUP($A40,Массив!$A$6:$BH$500,G$1,FALSE),"0")-IFERROR(VLOOKUP($B40,Массив2!$A$6:$BH$500,G$1,FALSE),"0")</f>
        <v>0</v>
      </c>
      <c r="H40" s="28">
        <f>IFERROR(VLOOKUP($A40,Массив!$A$6:$BH$500,H$1,FALSE),"0")-IFERROR(VLOOKUP($B40,Массив2!$A$6:$BH$500,H$1,FALSE),"0")</f>
        <v>0</v>
      </c>
      <c r="I40" s="28">
        <f>IFERROR(VLOOKUP($A40,Массив!$A$6:$BH$500,I$1,FALSE),"0")-IFERROR(VLOOKUP($B40,Массив2!$A$6:$BH$500,I$1,FALSE),"0")</f>
        <v>0</v>
      </c>
      <c r="J40" s="29">
        <f>IFERROR(VLOOKUP($A40,Массив!$A$6:$BH$500,J$1,FALSE),"0")-IFERROR(VLOOKUP($B40,Массив2!$A$6:$BH$500,J$1,FALSE),"0")</f>
        <v>0</v>
      </c>
      <c r="K40" s="29">
        <f>IFERROR(VLOOKUP($A40,Массив!$A$6:$BH$500,K$1,FALSE),"0")-IFERROR(VLOOKUP($B40,Массив2!$A$6:$BH$500,K$1,FALSE),"0")</f>
        <v>0</v>
      </c>
      <c r="L40" s="29">
        <f>IFERROR(VLOOKUP($A40,Массив!$A$6:$BH$500,L$1,FALSE),"0")-IFERROR(VLOOKUP($B40,Массив2!$A$6:$BH$500,L$1,FALSE),"0")</f>
        <v>0</v>
      </c>
      <c r="M40" s="29">
        <f>IFERROR(VLOOKUP($A40,Массив!$A$6:$BH$500,M$1,FALSE),"0")-IFERROR(VLOOKUP($B40,Массив2!$A$6:$BH$500,M$1,FALSE),"0")</f>
        <v>0</v>
      </c>
      <c r="N40" s="29">
        <f>IFERROR(VLOOKUP($A40,Массив!$A$6:$BH$500,N$1,FALSE),"0")-IFERROR(VLOOKUP($B40,Массив2!$A$6:$BH$500,N$1,FALSE),"0")</f>
        <v>0</v>
      </c>
      <c r="O40" s="28">
        <f>IFERROR(VLOOKUP($A40,Массив!$A$6:$BH$500,O$1,FALSE),"0")-IFERROR(VLOOKUP($B40,Массив2!$A$6:$BH$500,O$1,FALSE),"0")</f>
        <v>0</v>
      </c>
      <c r="P40" s="28">
        <f>IFERROR(VLOOKUP($A40,Массив!$A$6:$BH$500,P$1,FALSE),"0")-IFERROR(VLOOKUP($B40,Массив2!$A$6:$BH$500,P$1,FALSE),"0")</f>
        <v>0</v>
      </c>
      <c r="Q40" s="28">
        <f>IFERROR(VLOOKUP($A40,Массив!$A$6:$BH$500,Q$1,FALSE),"0")-IFERROR(VLOOKUP($B40,Массив2!$A$6:$BH$500,Q$1,FALSE),"0")</f>
        <v>0</v>
      </c>
      <c r="R40" s="28">
        <f>IFERROR(VLOOKUP($A40,Массив!$A$6:$BH$500,R$1,FALSE),"0")-IFERROR(VLOOKUP($B40,Массив2!$A$6:$BH$500,R$1,FALSE),"0")</f>
        <v>0</v>
      </c>
      <c r="S40" s="13">
        <f>IFERROR(VLOOKUP($A40,Массив!$A$6:$BH$500,S$1,FALSE),"0")-IFERROR(VLOOKUP($B40,Массив2!$A$6:$BH$500,S$1,FALSE),"0")</f>
        <v>0</v>
      </c>
      <c r="T40" s="28">
        <f>IFERROR(VLOOKUP($A40,Массив!$A$6:$BH$500,T$1,FALSE),"0")-IFERROR(VLOOKUP($B40,Массив2!$A$6:$BH$500,T$1,FALSE),"0")</f>
        <v>0</v>
      </c>
      <c r="U40">
        <f t="shared" si="0"/>
        <v>1</v>
      </c>
    </row>
    <row r="41" spans="1:21" x14ac:dyDescent="0.25">
      <c r="A41" s="76" t="s">
        <v>264</v>
      </c>
      <c r="B41" s="77" t="s">
        <v>264</v>
      </c>
      <c r="C41" s="76"/>
      <c r="D41" s="8" t="s">
        <v>20</v>
      </c>
      <c r="E41" s="92" t="s">
        <v>511</v>
      </c>
      <c r="F41" s="27">
        <f>IFERROR(VLOOKUP($A41,Массив!$A$6:$BH$500,F$1,FALSE),"0")-IFERROR(VLOOKUP($B41,Массив2!$A$6:$BH$500,F$1,FALSE),"0")</f>
        <v>0</v>
      </c>
      <c r="G41" s="28">
        <f>IFERROR(VLOOKUP($A41,Массив!$A$6:$BH$500,G$1,FALSE),"0")-IFERROR(VLOOKUP($B41,Массив2!$A$6:$BH$500,G$1,FALSE),"0")</f>
        <v>0</v>
      </c>
      <c r="H41" s="28">
        <f>IFERROR(VLOOKUP($A41,Массив!$A$6:$BH$500,H$1,FALSE),"0")-IFERROR(VLOOKUP($B41,Массив2!$A$6:$BH$500,H$1,FALSE),"0")</f>
        <v>0</v>
      </c>
      <c r="I41" s="28">
        <f>IFERROR(VLOOKUP($A41,Массив!$A$6:$BH$500,I$1,FALSE),"0")-IFERROR(VLOOKUP($B41,Массив2!$A$6:$BH$500,I$1,FALSE),"0")</f>
        <v>0</v>
      </c>
      <c r="J41" s="29">
        <f>IFERROR(VLOOKUP($A41,Массив!$A$6:$BH$500,J$1,FALSE),"0")-IFERROR(VLOOKUP($B41,Массив2!$A$6:$BH$500,J$1,FALSE),"0")</f>
        <v>0</v>
      </c>
      <c r="K41" s="29">
        <f>IFERROR(VLOOKUP($A41,Массив!$A$6:$BH$500,K$1,FALSE),"0")-IFERROR(VLOOKUP($B41,Массив2!$A$6:$BH$500,K$1,FALSE),"0")</f>
        <v>0</v>
      </c>
      <c r="L41" s="29">
        <f>IFERROR(VLOOKUP($A41,Массив!$A$6:$BH$500,L$1,FALSE),"0")-IFERROR(VLOOKUP($B41,Массив2!$A$6:$BH$500,L$1,FALSE),"0")</f>
        <v>0</v>
      </c>
      <c r="M41" s="29">
        <f>IFERROR(VLOOKUP($A41,Массив!$A$6:$BH$500,M$1,FALSE),"0")-IFERROR(VLOOKUP($B41,Массив2!$A$6:$BH$500,M$1,FALSE),"0")</f>
        <v>0</v>
      </c>
      <c r="N41" s="29">
        <f>IFERROR(VLOOKUP($A41,Массив!$A$6:$BH$500,N$1,FALSE),"0")-IFERROR(VLOOKUP($B41,Массив2!$A$6:$BH$500,N$1,FALSE),"0")</f>
        <v>0</v>
      </c>
      <c r="O41" s="28">
        <f>IFERROR(VLOOKUP($A41,Массив!$A$6:$BH$500,O$1,FALSE),"0")-IFERROR(VLOOKUP($B41,Массив2!$A$6:$BH$500,O$1,FALSE),"0")</f>
        <v>0</v>
      </c>
      <c r="P41" s="28">
        <f>IFERROR(VLOOKUP($A41,Массив!$A$6:$BH$500,P$1,FALSE),"0")-IFERROR(VLOOKUP($B41,Массив2!$A$6:$BH$500,P$1,FALSE),"0")</f>
        <v>0</v>
      </c>
      <c r="Q41" s="28">
        <f>IFERROR(VLOOKUP($A41,Массив!$A$6:$BH$500,Q$1,FALSE),"0")-IFERROR(VLOOKUP($B41,Массив2!$A$6:$BH$500,Q$1,FALSE),"0")</f>
        <v>0</v>
      </c>
      <c r="R41" s="28">
        <f>IFERROR(VLOOKUP($A41,Массив!$A$6:$BH$500,R$1,FALSE),"0")-IFERROR(VLOOKUP($B41,Массив2!$A$6:$BH$500,R$1,FALSE),"0")</f>
        <v>0</v>
      </c>
      <c r="S41" s="13">
        <f>IFERROR(VLOOKUP($A41,Массив!$A$6:$BH$500,S$1,FALSE),"0")-IFERROR(VLOOKUP($B41,Массив2!$A$6:$BH$500,S$1,FALSE),"0")</f>
        <v>0</v>
      </c>
      <c r="T41" s="28">
        <f>IFERROR(VLOOKUP($A41,Массив!$A$6:$BH$500,T$1,FALSE),"0")-IFERROR(VLOOKUP($B41,Массив2!$A$6:$BH$500,T$1,FALSE),"0")</f>
        <v>0</v>
      </c>
      <c r="U41">
        <f t="shared" si="0"/>
        <v>1</v>
      </c>
    </row>
    <row r="42" spans="1:21" x14ac:dyDescent="0.25">
      <c r="A42" s="76" t="s">
        <v>265</v>
      </c>
      <c r="B42" s="77" t="s">
        <v>265</v>
      </c>
      <c r="C42" s="76"/>
      <c r="D42" s="19" t="s">
        <v>512</v>
      </c>
      <c r="E42" s="92" t="s">
        <v>513</v>
      </c>
      <c r="F42" s="27">
        <f>IFERROR(VLOOKUP($A42,Массив!$A$6:$BH$500,F$1,FALSE),"0")-IFERROR(VLOOKUP($B42,Массив2!$A$6:$BH$500,F$1,FALSE),"0")</f>
        <v>0</v>
      </c>
      <c r="G42" s="28">
        <f>IFERROR(VLOOKUP($A42,Массив!$A$6:$BH$500,G$1,FALSE),"0")-IFERROR(VLOOKUP($B42,Массив2!$A$6:$BH$500,G$1,FALSE),"0")</f>
        <v>0</v>
      </c>
      <c r="H42" s="42">
        <f>IFERROR(VLOOKUP($A42,Массив!$A$6:$BH$500,H$1,FALSE),"0")-IFERROR(VLOOKUP($B42,Массив2!$A$6:$BH$500,H$1,FALSE),"0")</f>
        <v>0</v>
      </c>
      <c r="I42" s="42">
        <f>IFERROR(VLOOKUP($A42,Массив!$A$6:$BH$500,I$1,FALSE),"0")-IFERROR(VLOOKUP($B42,Массив2!$A$6:$BH$500,I$1,FALSE),"0")</f>
        <v>0</v>
      </c>
      <c r="J42" s="29">
        <f>IFERROR(VLOOKUP($A42,Массив!$A$6:$BH$500,J$1,FALSE),"0")-IFERROR(VLOOKUP($B42,Массив2!$A$6:$BH$500,J$1,FALSE),"0")</f>
        <v>0</v>
      </c>
      <c r="K42" s="29">
        <f>IFERROR(VLOOKUP($A42,Массив!$A$6:$BH$500,K$1,FALSE),"0")-IFERROR(VLOOKUP($B42,Массив2!$A$6:$BH$500,K$1,FALSE),"0")</f>
        <v>0</v>
      </c>
      <c r="L42" s="29">
        <f>IFERROR(VLOOKUP($A42,Массив!$A$6:$BH$500,L$1,FALSE),"0")-IFERROR(VLOOKUP($B42,Массив2!$A$6:$BH$500,L$1,FALSE),"0")</f>
        <v>0</v>
      </c>
      <c r="M42" s="43">
        <f>IFERROR(VLOOKUP($A42,Массив!$A$6:$BH$500,M$1,FALSE),"0")-IFERROR(VLOOKUP($B42,Массив2!$A$6:$BH$500,M$1,FALSE),"0")</f>
        <v>0</v>
      </c>
      <c r="N42" s="29">
        <f>IFERROR(VLOOKUP($A42,Массив!$A$6:$BH$500,N$1,FALSE),"0")-IFERROR(VLOOKUP($B42,Массив2!$A$6:$BH$500,N$1,FALSE),"0")</f>
        <v>0</v>
      </c>
      <c r="O42" s="28">
        <f>IFERROR(VLOOKUP($A42,Массив!$A$6:$BH$500,O$1,FALSE),"0")-IFERROR(VLOOKUP($B42,Массив2!$A$6:$BH$500,O$1,FALSE),"0")</f>
        <v>0</v>
      </c>
      <c r="P42" s="28">
        <f>IFERROR(VLOOKUP($A42,Массив!$A$6:$BH$500,P$1,FALSE),"0")-IFERROR(VLOOKUP($B42,Массив2!$A$6:$BH$500,P$1,FALSE),"0")</f>
        <v>0</v>
      </c>
      <c r="Q42" s="28">
        <f>IFERROR(VLOOKUP($A42,Массив!$A$6:$BH$500,Q$1,FALSE),"0")-IFERROR(VLOOKUP($B42,Массив2!$A$6:$BH$500,Q$1,FALSE),"0")</f>
        <v>0</v>
      </c>
      <c r="R42" s="28">
        <f>IFERROR(VLOOKUP($A42,Массив!$A$6:$BH$500,R$1,FALSE),"0")-IFERROR(VLOOKUP($B42,Массив2!$A$6:$BH$500,R$1,FALSE),"0")</f>
        <v>0</v>
      </c>
      <c r="S42" s="13">
        <f>IFERROR(VLOOKUP($A42,Массив!$A$6:$BH$500,S$1,FALSE),"0")-IFERROR(VLOOKUP($B42,Массив2!$A$6:$BH$500,S$1,FALSE),"0")</f>
        <v>0</v>
      </c>
      <c r="T42" s="28">
        <f>IFERROR(VLOOKUP($A42,Массив!$A$6:$BH$500,T$1,FALSE),"0")-IFERROR(VLOOKUP($B42,Массив2!$A$6:$BH$500,T$1,FALSE),"0")</f>
        <v>0</v>
      </c>
      <c r="U42">
        <f t="shared" si="0"/>
        <v>1</v>
      </c>
    </row>
    <row r="43" spans="1:21" x14ac:dyDescent="0.25">
      <c r="A43" s="76" t="s">
        <v>266</v>
      </c>
      <c r="B43" s="77" t="s">
        <v>266</v>
      </c>
      <c r="C43" s="76"/>
      <c r="D43" s="19" t="s">
        <v>514</v>
      </c>
      <c r="E43" s="92" t="s">
        <v>515</v>
      </c>
      <c r="F43" s="27">
        <f>IFERROR(VLOOKUP($A43,Массив!$A$6:$BH$500,F$1,FALSE),"0")-IFERROR(VLOOKUP($B43,Массив2!$A$6:$BH$500,F$1,FALSE),"0")</f>
        <v>0</v>
      </c>
      <c r="G43" s="28">
        <f>IFERROR(VLOOKUP($A43,Массив!$A$6:$BH$500,G$1,FALSE),"0")-IFERROR(VLOOKUP($B43,Массив2!$A$6:$BH$500,G$1,FALSE),"0")</f>
        <v>0</v>
      </c>
      <c r="H43" s="39">
        <f>IFERROR(VLOOKUP($A43,Массив!$A$6:$BH$500,H$1,FALSE),"0")-IFERROR(VLOOKUP($B43,Массив2!$A$6:$BH$500,H$1,FALSE),"0")</f>
        <v>0</v>
      </c>
      <c r="I43" s="39">
        <f>IFERROR(VLOOKUP($A43,Массив!$A$6:$BH$500,I$1,FALSE),"0")-IFERROR(VLOOKUP($B43,Массив2!$A$6:$BH$500,I$1,FALSE),"0")</f>
        <v>0</v>
      </c>
      <c r="J43" s="29">
        <f>IFERROR(VLOOKUP($A43,Массив!$A$6:$BH$500,J$1,FALSE),"0")-IFERROR(VLOOKUP($B43,Массив2!$A$6:$BH$500,J$1,FALSE),"0")</f>
        <v>0</v>
      </c>
      <c r="K43" s="29">
        <f>IFERROR(VLOOKUP($A43,Массив!$A$6:$BH$500,K$1,FALSE),"0")-IFERROR(VLOOKUP($B43,Массив2!$A$6:$BH$500,K$1,FALSE),"0")</f>
        <v>0</v>
      </c>
      <c r="L43" s="29">
        <f>IFERROR(VLOOKUP($A43,Массив!$A$6:$BH$500,L$1,FALSE),"0")-IFERROR(VLOOKUP($B43,Массив2!$A$6:$BH$500,L$1,FALSE),"0")</f>
        <v>0</v>
      </c>
      <c r="M43" s="37">
        <f>IFERROR(VLOOKUP($A43,Массив!$A$6:$BH$500,M$1,FALSE),"0")-IFERROR(VLOOKUP($B43,Массив2!$A$6:$BH$500,M$1,FALSE),"0")</f>
        <v>0</v>
      </c>
      <c r="N43" s="29">
        <f>IFERROR(VLOOKUP($A43,Массив!$A$6:$BH$500,N$1,FALSE),"0")-IFERROR(VLOOKUP($B43,Массив2!$A$6:$BH$500,N$1,FALSE),"0")</f>
        <v>0</v>
      </c>
      <c r="O43" s="28">
        <f>IFERROR(VLOOKUP($A43,Массив!$A$6:$BH$500,O$1,FALSE),"0")-IFERROR(VLOOKUP($B43,Массив2!$A$6:$BH$500,O$1,FALSE),"0")</f>
        <v>0</v>
      </c>
      <c r="P43" s="28">
        <f>IFERROR(VLOOKUP($A43,Массив!$A$6:$BH$500,P$1,FALSE),"0")-IFERROR(VLOOKUP($B43,Массив2!$A$6:$BH$500,P$1,FALSE),"0")</f>
        <v>0</v>
      </c>
      <c r="Q43" s="28">
        <f>IFERROR(VLOOKUP($A43,Массив!$A$6:$BH$500,Q$1,FALSE),"0")-IFERROR(VLOOKUP($B43,Массив2!$A$6:$BH$500,Q$1,FALSE),"0")</f>
        <v>0</v>
      </c>
      <c r="R43" s="28">
        <f>IFERROR(VLOOKUP($A43,Массив!$A$6:$BH$500,R$1,FALSE),"0")-IFERROR(VLOOKUP($B43,Массив2!$A$6:$BH$500,R$1,FALSE),"0")</f>
        <v>0</v>
      </c>
      <c r="S43" s="13">
        <f>IFERROR(VLOOKUP($A43,Массив!$A$6:$BH$500,S$1,FALSE),"0")-IFERROR(VLOOKUP($B43,Массив2!$A$6:$BH$500,S$1,FALSE),"0")</f>
        <v>0</v>
      </c>
      <c r="T43" s="28">
        <f>IFERROR(VLOOKUP($A43,Массив!$A$6:$BH$500,T$1,FALSE),"0")-IFERROR(VLOOKUP($B43,Массив2!$A$6:$BH$500,T$1,FALSE),"0")</f>
        <v>0</v>
      </c>
      <c r="U43">
        <f t="shared" si="0"/>
        <v>1</v>
      </c>
    </row>
    <row r="44" spans="1:21" x14ac:dyDescent="0.25">
      <c r="A44" s="76" t="s">
        <v>267</v>
      </c>
      <c r="B44" s="77" t="s">
        <v>267</v>
      </c>
      <c r="C44" s="76"/>
      <c r="D44" s="19" t="s">
        <v>516</v>
      </c>
      <c r="E44" s="92" t="s">
        <v>517</v>
      </c>
      <c r="F44" s="27">
        <f>IFERROR(VLOOKUP($A44,Массив!$A$6:$BH$500,F$1,FALSE),"0")-IFERROR(VLOOKUP($B44,Массив2!$A$6:$BH$500,F$1,FALSE),"0")</f>
        <v>0</v>
      </c>
      <c r="G44" s="28">
        <f>IFERROR(VLOOKUP($A44,Массив!$A$6:$BH$500,G$1,FALSE),"0")-IFERROR(VLOOKUP($B44,Массив2!$A$6:$BH$500,G$1,FALSE),"0")</f>
        <v>0</v>
      </c>
      <c r="H44" s="28">
        <f>IFERROR(VLOOKUP($A44,Массив!$A$6:$BH$500,H$1,FALSE),"0")-IFERROR(VLOOKUP($B44,Массив2!$A$6:$BH$500,H$1,FALSE),"0")</f>
        <v>0</v>
      </c>
      <c r="I44" s="28">
        <f>IFERROR(VLOOKUP($A44,Массив!$A$6:$BH$500,I$1,FALSE),"0")-IFERROR(VLOOKUP($B44,Массив2!$A$6:$BH$500,I$1,FALSE),"0")</f>
        <v>0</v>
      </c>
      <c r="J44" s="29">
        <f>IFERROR(VLOOKUP($A44,Массив!$A$6:$BH$500,J$1,FALSE),"0")-IFERROR(VLOOKUP($B44,Массив2!$A$6:$BH$500,J$1,FALSE),"0")</f>
        <v>0</v>
      </c>
      <c r="K44" s="29">
        <f>IFERROR(VLOOKUP($A44,Массив!$A$6:$BH$500,K$1,FALSE),"0")-IFERROR(VLOOKUP($B44,Массив2!$A$6:$BH$500,K$1,FALSE),"0")</f>
        <v>0</v>
      </c>
      <c r="L44" s="29">
        <f>IFERROR(VLOOKUP($A44,Массив!$A$6:$BH$500,L$1,FALSE),"0")-IFERROR(VLOOKUP($B44,Массив2!$A$6:$BH$500,L$1,FALSE),"0")</f>
        <v>0</v>
      </c>
      <c r="M44" s="29">
        <f>IFERROR(VLOOKUP($A44,Массив!$A$6:$BH$500,M$1,FALSE),"0")-IFERROR(VLOOKUP($B44,Массив2!$A$6:$BH$500,M$1,FALSE),"0")</f>
        <v>0</v>
      </c>
      <c r="N44" s="29">
        <f>IFERROR(VLOOKUP($A44,Массив!$A$6:$BH$500,N$1,FALSE),"0")-IFERROR(VLOOKUP($B44,Массив2!$A$6:$BH$500,N$1,FALSE),"0")</f>
        <v>0</v>
      </c>
      <c r="O44" s="28">
        <f>IFERROR(VLOOKUP($A44,Массив!$A$6:$BH$500,O$1,FALSE),"0")-IFERROR(VLOOKUP($B44,Массив2!$A$6:$BH$500,O$1,FALSE),"0")</f>
        <v>0</v>
      </c>
      <c r="P44" s="28">
        <f>IFERROR(VLOOKUP($A44,Массив!$A$6:$BH$500,P$1,FALSE),"0")-IFERROR(VLOOKUP($B44,Массив2!$A$6:$BH$500,P$1,FALSE),"0")</f>
        <v>0</v>
      </c>
      <c r="Q44" s="28">
        <f>IFERROR(VLOOKUP($A44,Массив!$A$6:$BH$500,Q$1,FALSE),"0")-IFERROR(VLOOKUP($B44,Массив2!$A$6:$BH$500,Q$1,FALSE),"0")</f>
        <v>0</v>
      </c>
      <c r="R44" s="28">
        <f>IFERROR(VLOOKUP($A44,Массив!$A$6:$BH$500,R$1,FALSE),"0")-IFERROR(VLOOKUP($B44,Массив2!$A$6:$BH$500,R$1,FALSE),"0")</f>
        <v>0</v>
      </c>
      <c r="S44" s="13">
        <f>IFERROR(VLOOKUP($A44,Массив!$A$6:$BH$500,S$1,FALSE),"0")-IFERROR(VLOOKUP($B44,Массив2!$A$6:$BH$500,S$1,FALSE),"0")</f>
        <v>0</v>
      </c>
      <c r="T44" s="28">
        <f>IFERROR(VLOOKUP($A44,Массив!$A$6:$BH$500,T$1,FALSE),"0")-IFERROR(VLOOKUP($B44,Массив2!$A$6:$BH$500,T$1,FALSE),"0")</f>
        <v>0</v>
      </c>
      <c r="U44">
        <f t="shared" si="0"/>
        <v>1</v>
      </c>
    </row>
    <row r="45" spans="1:21" ht="25.5" x14ac:dyDescent="0.25">
      <c r="A45" s="76" t="s">
        <v>268</v>
      </c>
      <c r="B45" s="77" t="s">
        <v>268</v>
      </c>
      <c r="C45" s="76"/>
      <c r="D45" s="19" t="s">
        <v>133</v>
      </c>
      <c r="E45" s="92" t="s">
        <v>518</v>
      </c>
      <c r="F45" s="27">
        <f>IFERROR(VLOOKUP($A45,Массив!$A$6:$BH$500,F$1,FALSE),"0")-IFERROR(VLOOKUP($B45,Массив2!$A$6:$BH$500,F$1,FALSE),"0")</f>
        <v>0</v>
      </c>
      <c r="G45" s="28">
        <f>IFERROR(VLOOKUP($A45,Массив!$A$6:$BH$500,G$1,FALSE),"0")-IFERROR(VLOOKUP($B45,Массив2!$A$6:$BH$500,G$1,FALSE),"0")</f>
        <v>0</v>
      </c>
      <c r="H45" s="28">
        <f>IFERROR(VLOOKUP($A45,Массив!$A$6:$BH$500,H$1,FALSE),"0")-IFERROR(VLOOKUP($B45,Массив2!$A$6:$BH$500,H$1,FALSE),"0")</f>
        <v>0</v>
      </c>
      <c r="I45" s="28">
        <f>IFERROR(VLOOKUP($A45,Массив!$A$6:$BH$500,I$1,FALSE),"0")-IFERROR(VLOOKUP($B45,Массив2!$A$6:$BH$500,I$1,FALSE),"0")</f>
        <v>0</v>
      </c>
      <c r="J45" s="48">
        <f>IFERROR(VLOOKUP($A45,Массив!$A$6:$BH$500,J$1,FALSE),"0")-IFERROR(VLOOKUP($B45,Массив2!$A$6:$BH$500,J$1,FALSE),"0")</f>
        <v>0</v>
      </c>
      <c r="K45" s="48">
        <f>IFERROR(VLOOKUP($A45,Массив!$A$6:$BH$500,K$1,FALSE),"0")-IFERROR(VLOOKUP($B45,Массив2!$A$6:$BH$500,K$1,FALSE),"0")</f>
        <v>0</v>
      </c>
      <c r="L45" s="29">
        <f>IFERROR(VLOOKUP($A45,Массив!$A$6:$BH$500,L$1,FALSE),"0")-IFERROR(VLOOKUP($B45,Массив2!$A$6:$BH$500,L$1,FALSE),"0")</f>
        <v>0</v>
      </c>
      <c r="M45" s="29">
        <f>IFERROR(VLOOKUP($A45,Массив!$A$6:$BH$500,M$1,FALSE),"0")-IFERROR(VLOOKUP($B45,Массив2!$A$6:$BH$500,M$1,FALSE),"0")</f>
        <v>0</v>
      </c>
      <c r="N45" s="48">
        <f>IFERROR(VLOOKUP($A45,Массив!$A$6:$BH$500,N$1,FALSE),"0")-IFERROR(VLOOKUP($B45,Массив2!$A$6:$BH$500,N$1,FALSE),"0")</f>
        <v>0</v>
      </c>
      <c r="O45" s="28">
        <f>IFERROR(VLOOKUP($A45,Массив!$A$6:$BH$500,O$1,FALSE),"0")-IFERROR(VLOOKUP($B45,Массив2!$A$6:$BH$500,O$1,FALSE),"0")</f>
        <v>0</v>
      </c>
      <c r="P45" s="28">
        <f>IFERROR(VLOOKUP($A45,Массив!$A$6:$BH$500,P$1,FALSE),"0")-IFERROR(VLOOKUP($B45,Массив2!$A$6:$BH$500,P$1,FALSE),"0")</f>
        <v>0</v>
      </c>
      <c r="Q45" s="28">
        <f>IFERROR(VLOOKUP($A45,Массив!$A$6:$BH$500,Q$1,FALSE),"0")-IFERROR(VLOOKUP($B45,Массив2!$A$6:$BH$500,Q$1,FALSE),"0")</f>
        <v>0</v>
      </c>
      <c r="R45" s="28">
        <f>IFERROR(VLOOKUP($A45,Массив!$A$6:$BH$500,R$1,FALSE),"0")-IFERROR(VLOOKUP($B45,Массив2!$A$6:$BH$500,R$1,FALSE),"0")</f>
        <v>0</v>
      </c>
      <c r="S45" s="13">
        <f>IFERROR(VLOOKUP($A45,Массив!$A$6:$BH$500,S$1,FALSE),"0")-IFERROR(VLOOKUP($B45,Массив2!$A$6:$BH$500,S$1,FALSE),"0")</f>
        <v>0</v>
      </c>
      <c r="T45" s="28">
        <f>IFERROR(VLOOKUP($A45,Массив!$A$6:$BH$500,T$1,FALSE),"0")-IFERROR(VLOOKUP($B45,Массив2!$A$6:$BH$500,T$1,FALSE),"0")</f>
        <v>0</v>
      </c>
      <c r="U45">
        <f t="shared" si="0"/>
        <v>1</v>
      </c>
    </row>
    <row r="46" spans="1:21" x14ac:dyDescent="0.25">
      <c r="A46" s="76" t="s">
        <v>269</v>
      </c>
      <c r="B46" s="77" t="s">
        <v>269</v>
      </c>
      <c r="C46" s="76"/>
      <c r="D46" s="19" t="s">
        <v>21</v>
      </c>
      <c r="E46" s="92" t="s">
        <v>519</v>
      </c>
      <c r="F46" s="27">
        <f>IFERROR(VLOOKUP($A46,Массив!$A$6:$BH$500,F$1,FALSE),"0")-IFERROR(VLOOKUP($B46,Массив2!$A$6:$BH$500,F$1,FALSE),"0")</f>
        <v>0</v>
      </c>
      <c r="G46" s="28">
        <f>IFERROR(VLOOKUP($A46,Массив!$A$6:$BH$500,G$1,FALSE),"0")-IFERROR(VLOOKUP($B46,Массив2!$A$6:$BH$500,G$1,FALSE),"0")</f>
        <v>0</v>
      </c>
      <c r="H46" s="28">
        <f>IFERROR(VLOOKUP($A46,Массив!$A$6:$BH$500,H$1,FALSE),"0")-IFERROR(VLOOKUP($B46,Массив2!$A$6:$BH$500,H$1,FALSE),"0")</f>
        <v>0</v>
      </c>
      <c r="I46" s="28">
        <f>IFERROR(VLOOKUP($A46,Массив!$A$6:$BH$500,I$1,FALSE),"0")-IFERROR(VLOOKUP($B46,Массив2!$A$6:$BH$500,I$1,FALSE),"0")</f>
        <v>0</v>
      </c>
      <c r="J46" s="29">
        <f>IFERROR(VLOOKUP($A46,Массив!$A$6:$BH$500,J$1,FALSE),"0")-IFERROR(VLOOKUP($B46,Массив2!$A$6:$BH$500,J$1,FALSE),"0")</f>
        <v>0</v>
      </c>
      <c r="K46" s="29">
        <f>IFERROR(VLOOKUP($A46,Массив!$A$6:$BH$500,K$1,FALSE),"0")-IFERROR(VLOOKUP($B46,Массив2!$A$6:$BH$500,K$1,FALSE),"0")</f>
        <v>0</v>
      </c>
      <c r="L46" s="29">
        <f>IFERROR(VLOOKUP($A46,Массив!$A$6:$BH$500,L$1,FALSE),"0")-IFERROR(VLOOKUP($B46,Массив2!$A$6:$BH$500,L$1,FALSE),"0")</f>
        <v>0</v>
      </c>
      <c r="M46" s="29">
        <f>IFERROR(VLOOKUP($A46,Массив!$A$6:$BH$500,M$1,FALSE),"0")-IFERROR(VLOOKUP($B46,Массив2!$A$6:$BH$500,M$1,FALSE),"0")</f>
        <v>0</v>
      </c>
      <c r="N46" s="29">
        <f>IFERROR(VLOOKUP($A46,Массив!$A$6:$BH$500,N$1,FALSE),"0")-IFERROR(VLOOKUP($B46,Массив2!$A$6:$BH$500,N$1,FALSE),"0")</f>
        <v>0</v>
      </c>
      <c r="O46" s="28">
        <f>IFERROR(VLOOKUP($A46,Массив!$A$6:$BH$500,O$1,FALSE),"0")-IFERROR(VLOOKUP($B46,Массив2!$A$6:$BH$500,O$1,FALSE),"0")</f>
        <v>0</v>
      </c>
      <c r="P46" s="28">
        <f>IFERROR(VLOOKUP($A46,Массив!$A$6:$BH$500,P$1,FALSE),"0")-IFERROR(VLOOKUP($B46,Массив2!$A$6:$BH$500,P$1,FALSE),"0")</f>
        <v>0</v>
      </c>
      <c r="Q46" s="28">
        <f>IFERROR(VLOOKUP($A46,Массив!$A$6:$BH$500,Q$1,FALSE),"0")-IFERROR(VLOOKUP($B46,Массив2!$A$6:$BH$500,Q$1,FALSE),"0")</f>
        <v>0</v>
      </c>
      <c r="R46" s="28">
        <f>IFERROR(VLOOKUP($A46,Массив!$A$6:$BH$500,R$1,FALSE),"0")-IFERROR(VLOOKUP($B46,Массив2!$A$6:$BH$500,R$1,FALSE),"0")</f>
        <v>0</v>
      </c>
      <c r="S46" s="13">
        <f>IFERROR(VLOOKUP($A46,Массив!$A$6:$BH$500,S$1,FALSE),"0")-IFERROR(VLOOKUP($B46,Массив2!$A$6:$BH$500,S$1,FALSE),"0")</f>
        <v>0</v>
      </c>
      <c r="T46" s="28">
        <f>IFERROR(VLOOKUP($A46,Массив!$A$6:$BH$500,T$1,FALSE),"0")-IFERROR(VLOOKUP($B46,Массив2!$A$6:$BH$500,T$1,FALSE),"0")</f>
        <v>0</v>
      </c>
      <c r="U46">
        <f t="shared" si="0"/>
        <v>1</v>
      </c>
    </row>
    <row r="47" spans="1:21" x14ac:dyDescent="0.25">
      <c r="A47" s="76" t="s">
        <v>270</v>
      </c>
      <c r="B47" s="77" t="s">
        <v>270</v>
      </c>
      <c r="C47" s="76"/>
      <c r="D47" s="19" t="s">
        <v>22</v>
      </c>
      <c r="E47" s="92" t="s">
        <v>520</v>
      </c>
      <c r="F47" s="27">
        <f>IFERROR(VLOOKUP($A47,Массив!$A$6:$BH$500,F$1,FALSE),"0")-IFERROR(VLOOKUP($B47,Массив2!$A$6:$BH$500,F$1,FALSE),"0")</f>
        <v>0</v>
      </c>
      <c r="G47" s="28">
        <f>IFERROR(VLOOKUP($A47,Массив!$A$6:$BH$500,G$1,FALSE),"0")-IFERROR(VLOOKUP($B47,Массив2!$A$6:$BH$500,G$1,FALSE),"0")</f>
        <v>0</v>
      </c>
      <c r="H47" s="28">
        <f>IFERROR(VLOOKUP($A47,Массив!$A$6:$BH$500,H$1,FALSE),"0")-IFERROR(VLOOKUP($B47,Массив2!$A$6:$BH$500,H$1,FALSE),"0")</f>
        <v>0</v>
      </c>
      <c r="I47" s="28">
        <f>IFERROR(VLOOKUP($A47,Массив!$A$6:$BH$500,I$1,FALSE),"0")-IFERROR(VLOOKUP($B47,Массив2!$A$6:$BH$500,I$1,FALSE),"0")</f>
        <v>0</v>
      </c>
      <c r="J47" s="29">
        <f>IFERROR(VLOOKUP($A47,Массив!$A$6:$BH$500,J$1,FALSE),"0")-IFERROR(VLOOKUP($B47,Массив2!$A$6:$BH$500,J$1,FALSE),"0")</f>
        <v>0</v>
      </c>
      <c r="K47" s="29">
        <f>IFERROR(VLOOKUP($A47,Массив!$A$6:$BH$500,K$1,FALSE),"0")-IFERROR(VLOOKUP($B47,Массив2!$A$6:$BH$500,K$1,FALSE),"0")</f>
        <v>0</v>
      </c>
      <c r="L47" s="29">
        <f>IFERROR(VLOOKUP($A47,Массив!$A$6:$BH$500,L$1,FALSE),"0")-IFERROR(VLOOKUP($B47,Массив2!$A$6:$BH$500,L$1,FALSE),"0")</f>
        <v>0</v>
      </c>
      <c r="M47" s="29">
        <f>IFERROR(VLOOKUP($A47,Массив!$A$6:$BH$500,M$1,FALSE),"0")-IFERROR(VLOOKUP($B47,Массив2!$A$6:$BH$500,M$1,FALSE),"0")</f>
        <v>0</v>
      </c>
      <c r="N47" s="29">
        <f>IFERROR(VLOOKUP($A47,Массив!$A$6:$BH$500,N$1,FALSE),"0")-IFERROR(VLOOKUP($B47,Массив2!$A$6:$BH$500,N$1,FALSE),"0")</f>
        <v>0</v>
      </c>
      <c r="O47" s="28">
        <f>IFERROR(VLOOKUP($A47,Массив!$A$6:$BH$500,O$1,FALSE),"0")-IFERROR(VLOOKUP($B47,Массив2!$A$6:$BH$500,O$1,FALSE),"0")</f>
        <v>0</v>
      </c>
      <c r="P47" s="28">
        <f>IFERROR(VLOOKUP($A47,Массив!$A$6:$BH$500,P$1,FALSE),"0")-IFERROR(VLOOKUP($B47,Массив2!$A$6:$BH$500,P$1,FALSE),"0")</f>
        <v>0</v>
      </c>
      <c r="Q47" s="28">
        <f>IFERROR(VLOOKUP($A47,Массив!$A$6:$BH$500,Q$1,FALSE),"0")-IFERROR(VLOOKUP($B47,Массив2!$A$6:$BH$500,Q$1,FALSE),"0")</f>
        <v>0</v>
      </c>
      <c r="R47" s="28">
        <f>IFERROR(VLOOKUP($A47,Массив!$A$6:$BH$500,R$1,FALSE),"0")-IFERROR(VLOOKUP($B47,Массив2!$A$6:$BH$500,R$1,FALSE),"0")</f>
        <v>0</v>
      </c>
      <c r="S47" s="13">
        <f>IFERROR(VLOOKUP($A47,Массив!$A$6:$BH$500,S$1,FALSE),"0")-IFERROR(VLOOKUP($B47,Массив2!$A$6:$BH$500,S$1,FALSE),"0")</f>
        <v>0</v>
      </c>
      <c r="T47" s="28">
        <f>IFERROR(VLOOKUP($A47,Массив!$A$6:$BH$500,T$1,FALSE),"0")-IFERROR(VLOOKUP($B47,Массив2!$A$6:$BH$500,T$1,FALSE),"0")</f>
        <v>0</v>
      </c>
      <c r="U47">
        <f t="shared" si="0"/>
        <v>1</v>
      </c>
    </row>
    <row r="48" spans="1:21" x14ac:dyDescent="0.25">
      <c r="A48" s="76" t="s">
        <v>271</v>
      </c>
      <c r="B48" s="77" t="s">
        <v>271</v>
      </c>
      <c r="C48" s="76"/>
      <c r="D48" s="19" t="s">
        <v>521</v>
      </c>
      <c r="E48" s="92" t="s">
        <v>522</v>
      </c>
      <c r="F48" s="27">
        <f>IFERROR(VLOOKUP($A48,Массив!$A$6:$BH$500,F$1,FALSE),"0")-IFERROR(VLOOKUP($B48,Массив2!$A$6:$BH$500,F$1,FALSE),"0")</f>
        <v>0</v>
      </c>
      <c r="G48" s="28">
        <f>IFERROR(VLOOKUP($A48,Массив!$A$6:$BH$500,G$1,FALSE),"0")-IFERROR(VLOOKUP($B48,Массив2!$A$6:$BH$500,G$1,FALSE),"0")</f>
        <v>0</v>
      </c>
      <c r="H48" s="28">
        <f>IFERROR(VLOOKUP($A48,Массив!$A$6:$BH$500,H$1,FALSE),"0")-IFERROR(VLOOKUP($B48,Массив2!$A$6:$BH$500,H$1,FALSE),"0")</f>
        <v>0</v>
      </c>
      <c r="I48" s="28">
        <f>IFERROR(VLOOKUP($A48,Массив!$A$6:$BH$500,I$1,FALSE),"0")-IFERROR(VLOOKUP($B48,Массив2!$A$6:$BH$500,I$1,FALSE),"0")</f>
        <v>0</v>
      </c>
      <c r="J48" s="29">
        <f>IFERROR(VLOOKUP($A48,Массив!$A$6:$BH$500,J$1,FALSE),"0")-IFERROR(VLOOKUP($B48,Массив2!$A$6:$BH$500,J$1,FALSE),"0")</f>
        <v>0</v>
      </c>
      <c r="K48" s="29">
        <f>IFERROR(VLOOKUP($A48,Массив!$A$6:$BH$500,K$1,FALSE),"0")-IFERROR(VLOOKUP($B48,Массив2!$A$6:$BH$500,K$1,FALSE),"0")</f>
        <v>0</v>
      </c>
      <c r="L48" s="29">
        <f>IFERROR(VLOOKUP($A48,Массив!$A$6:$BH$500,L$1,FALSE),"0")-IFERROR(VLOOKUP($B48,Массив2!$A$6:$BH$500,L$1,FALSE),"0")</f>
        <v>0</v>
      </c>
      <c r="M48" s="29">
        <f>IFERROR(VLOOKUP($A48,Массив!$A$6:$BH$500,M$1,FALSE),"0")-IFERROR(VLOOKUP($B48,Массив2!$A$6:$BH$500,M$1,FALSE),"0")</f>
        <v>0</v>
      </c>
      <c r="N48" s="29">
        <f>IFERROR(VLOOKUP($A48,Массив!$A$6:$BH$500,N$1,FALSE),"0")-IFERROR(VLOOKUP($B48,Массив2!$A$6:$BH$500,N$1,FALSE),"0")</f>
        <v>0</v>
      </c>
      <c r="O48" s="28">
        <f>IFERROR(VLOOKUP($A48,Массив!$A$6:$BH$500,O$1,FALSE),"0")-IFERROR(VLOOKUP($B48,Массив2!$A$6:$BH$500,O$1,FALSE),"0")</f>
        <v>0</v>
      </c>
      <c r="P48" s="28">
        <f>IFERROR(VLOOKUP($A48,Массив!$A$6:$BH$500,P$1,FALSE),"0")-IFERROR(VLOOKUP($B48,Массив2!$A$6:$BH$500,P$1,FALSE),"0")</f>
        <v>0</v>
      </c>
      <c r="Q48" s="28">
        <f>IFERROR(VLOOKUP($A48,Массив!$A$6:$BH$500,Q$1,FALSE),"0")-IFERROR(VLOOKUP($B48,Массив2!$A$6:$BH$500,Q$1,FALSE),"0")</f>
        <v>0</v>
      </c>
      <c r="R48" s="28">
        <f>IFERROR(VLOOKUP($A48,Массив!$A$6:$BH$500,R$1,FALSE),"0")-IFERROR(VLOOKUP($B48,Массив2!$A$6:$BH$500,R$1,FALSE),"0")</f>
        <v>0</v>
      </c>
      <c r="S48" s="13">
        <f>IFERROR(VLOOKUP($A48,Массив!$A$6:$BH$500,S$1,FALSE),"0")-IFERROR(VLOOKUP($B48,Массив2!$A$6:$BH$500,S$1,FALSE),"0")</f>
        <v>0</v>
      </c>
      <c r="T48" s="28">
        <f>IFERROR(VLOOKUP($A48,Массив!$A$6:$BH$500,T$1,FALSE),"0")-IFERROR(VLOOKUP($B48,Массив2!$A$6:$BH$500,T$1,FALSE),"0")</f>
        <v>0</v>
      </c>
      <c r="U48">
        <f t="shared" si="0"/>
        <v>1</v>
      </c>
    </row>
    <row r="49" spans="1:21" x14ac:dyDescent="0.25">
      <c r="A49" s="76" t="s">
        <v>272</v>
      </c>
      <c r="B49" s="77" t="s">
        <v>272</v>
      </c>
      <c r="C49" s="76"/>
      <c r="D49" s="19" t="s">
        <v>23</v>
      </c>
      <c r="E49" s="92" t="s">
        <v>523</v>
      </c>
      <c r="F49" s="27">
        <f>IFERROR(VLOOKUP($A49,Массив!$A$6:$BH$500,F$1,FALSE),"0")-IFERROR(VLOOKUP($B49,Массив2!$A$6:$BH$500,F$1,FALSE),"0")</f>
        <v>0</v>
      </c>
      <c r="G49" s="28">
        <f>IFERROR(VLOOKUP($A49,Массив!$A$6:$BH$500,G$1,FALSE),"0")-IFERROR(VLOOKUP($B49,Массив2!$A$6:$BH$500,G$1,FALSE),"0")</f>
        <v>0</v>
      </c>
      <c r="H49" s="28">
        <f>IFERROR(VLOOKUP($A49,Массив!$A$6:$BH$500,H$1,FALSE),"0")-IFERROR(VLOOKUP($B49,Массив2!$A$6:$BH$500,H$1,FALSE),"0")</f>
        <v>0</v>
      </c>
      <c r="I49" s="28">
        <f>IFERROR(VLOOKUP($A49,Массив!$A$6:$BH$500,I$1,FALSE),"0")-IFERROR(VLOOKUP($B49,Массив2!$A$6:$BH$500,I$1,FALSE),"0")</f>
        <v>0</v>
      </c>
      <c r="J49" s="29">
        <f>IFERROR(VLOOKUP($A49,Массив!$A$6:$BH$500,J$1,FALSE),"0")-IFERROR(VLOOKUP($B49,Массив2!$A$6:$BH$500,J$1,FALSE),"0")</f>
        <v>0</v>
      </c>
      <c r="K49" s="29">
        <f>IFERROR(VLOOKUP($A49,Массив!$A$6:$BH$500,K$1,FALSE),"0")-IFERROR(VLOOKUP($B49,Массив2!$A$6:$BH$500,K$1,FALSE),"0")</f>
        <v>0</v>
      </c>
      <c r="L49" s="29">
        <f>IFERROR(VLOOKUP($A49,Массив!$A$6:$BH$500,L$1,FALSE),"0")-IFERROR(VLOOKUP($B49,Массив2!$A$6:$BH$500,L$1,FALSE),"0")</f>
        <v>0</v>
      </c>
      <c r="M49" s="29">
        <f>IFERROR(VLOOKUP($A49,Массив!$A$6:$BH$500,M$1,FALSE),"0")-IFERROR(VLOOKUP($B49,Массив2!$A$6:$BH$500,M$1,FALSE),"0")</f>
        <v>0</v>
      </c>
      <c r="N49" s="29">
        <f>IFERROR(VLOOKUP($A49,Массив!$A$6:$BH$500,N$1,FALSE),"0")-IFERROR(VLOOKUP($B49,Массив2!$A$6:$BH$500,N$1,FALSE),"0")</f>
        <v>0</v>
      </c>
      <c r="O49" s="28">
        <f>IFERROR(VLOOKUP($A49,Массив!$A$6:$BH$500,O$1,FALSE),"0")-IFERROR(VLOOKUP($B49,Массив2!$A$6:$BH$500,O$1,FALSE),"0")</f>
        <v>0</v>
      </c>
      <c r="P49" s="28">
        <f>IFERROR(VLOOKUP($A49,Массив!$A$6:$BH$500,P$1,FALSE),"0")-IFERROR(VLOOKUP($B49,Массив2!$A$6:$BH$500,P$1,FALSE),"0")</f>
        <v>0</v>
      </c>
      <c r="Q49" s="28">
        <f>IFERROR(VLOOKUP($A49,Массив!$A$6:$BH$500,Q$1,FALSE),"0")-IFERROR(VLOOKUP($B49,Массив2!$A$6:$BH$500,Q$1,FALSE),"0")</f>
        <v>0</v>
      </c>
      <c r="R49" s="28">
        <f>IFERROR(VLOOKUP($A49,Массив!$A$6:$BH$500,R$1,FALSE),"0")-IFERROR(VLOOKUP($B49,Массив2!$A$6:$BH$500,R$1,FALSE),"0")</f>
        <v>0</v>
      </c>
      <c r="S49" s="13">
        <f>IFERROR(VLOOKUP($A49,Массив!$A$6:$BH$500,S$1,FALSE),"0")-IFERROR(VLOOKUP($B49,Массив2!$A$6:$BH$500,S$1,FALSE),"0")</f>
        <v>0</v>
      </c>
      <c r="T49" s="28">
        <f>IFERROR(VLOOKUP($A49,Массив!$A$6:$BH$500,T$1,FALSE),"0")-IFERROR(VLOOKUP($B49,Массив2!$A$6:$BH$500,T$1,FALSE),"0")</f>
        <v>0</v>
      </c>
      <c r="U49">
        <f t="shared" si="0"/>
        <v>1</v>
      </c>
    </row>
    <row r="50" spans="1:21" x14ac:dyDescent="0.25">
      <c r="A50" s="76" t="s">
        <v>273</v>
      </c>
      <c r="B50" s="77" t="s">
        <v>273</v>
      </c>
      <c r="C50" s="76"/>
      <c r="D50" s="19" t="s">
        <v>86</v>
      </c>
      <c r="E50" s="92" t="s">
        <v>524</v>
      </c>
      <c r="F50" s="27">
        <f>IFERROR(VLOOKUP($A50,Массив!$A$6:$BH$500,F$1,FALSE),"0")-IFERROR(VLOOKUP($B50,Массив2!$A$6:$BH$500,F$1,FALSE),"0")</f>
        <v>0</v>
      </c>
      <c r="G50" s="28">
        <f>IFERROR(VLOOKUP($A50,Массив!$A$6:$BH$500,G$1,FALSE),"0")-IFERROR(VLOOKUP($B50,Массив2!$A$6:$BH$500,G$1,FALSE),"0")</f>
        <v>0</v>
      </c>
      <c r="H50" s="28">
        <f>IFERROR(VLOOKUP($A50,Массив!$A$6:$BH$500,H$1,FALSE),"0")-IFERROR(VLOOKUP($B50,Массив2!$A$6:$BH$500,H$1,FALSE),"0")</f>
        <v>0</v>
      </c>
      <c r="I50" s="28">
        <f>IFERROR(VLOOKUP($A50,Массив!$A$6:$BH$500,I$1,FALSE),"0")-IFERROR(VLOOKUP($B50,Массив2!$A$6:$BH$500,I$1,FALSE),"0")</f>
        <v>0</v>
      </c>
      <c r="J50" s="29">
        <f>IFERROR(VLOOKUP($A50,Массив!$A$6:$BH$500,J$1,FALSE),"0")-IFERROR(VLOOKUP($B50,Массив2!$A$6:$BH$500,J$1,FALSE),"0")</f>
        <v>0</v>
      </c>
      <c r="K50" s="29">
        <f>IFERROR(VLOOKUP($A50,Массив!$A$6:$BH$500,K$1,FALSE),"0")-IFERROR(VLOOKUP($B50,Массив2!$A$6:$BH$500,K$1,FALSE),"0")</f>
        <v>0</v>
      </c>
      <c r="L50" s="29">
        <f>IFERROR(VLOOKUP($A50,Массив!$A$6:$BH$500,L$1,FALSE),"0")-IFERROR(VLOOKUP($B50,Массив2!$A$6:$BH$500,L$1,FALSE),"0")</f>
        <v>0</v>
      </c>
      <c r="M50" s="29">
        <f>IFERROR(VLOOKUP($A50,Массив!$A$6:$BH$500,M$1,FALSE),"0")-IFERROR(VLOOKUP($B50,Массив2!$A$6:$BH$500,M$1,FALSE),"0")</f>
        <v>0</v>
      </c>
      <c r="N50" s="29">
        <f>IFERROR(VLOOKUP($A50,Массив!$A$6:$BH$500,N$1,FALSE),"0")-IFERROR(VLOOKUP($B50,Массив2!$A$6:$BH$500,N$1,FALSE),"0")</f>
        <v>0</v>
      </c>
      <c r="O50" s="28">
        <f>IFERROR(VLOOKUP($A50,Массив!$A$6:$BH$500,O$1,FALSE),"0")-IFERROR(VLOOKUP($B50,Массив2!$A$6:$BH$500,O$1,FALSE),"0")</f>
        <v>0</v>
      </c>
      <c r="P50" s="28">
        <f>IFERROR(VLOOKUP($A50,Массив!$A$6:$BH$500,P$1,FALSE),"0")-IFERROR(VLOOKUP($B50,Массив2!$A$6:$BH$500,P$1,FALSE),"0")</f>
        <v>0</v>
      </c>
      <c r="Q50" s="28">
        <f>IFERROR(VLOOKUP($A50,Массив!$A$6:$BH$500,Q$1,FALSE),"0")-IFERROR(VLOOKUP($B50,Массив2!$A$6:$BH$500,Q$1,FALSE),"0")</f>
        <v>0</v>
      </c>
      <c r="R50" s="28">
        <f>IFERROR(VLOOKUP($A50,Массив!$A$6:$BH$500,R$1,FALSE),"0")-IFERROR(VLOOKUP($B50,Массив2!$A$6:$BH$500,R$1,FALSE),"0")</f>
        <v>0</v>
      </c>
      <c r="S50" s="13">
        <f>IFERROR(VLOOKUP($A50,Массив!$A$6:$BH$500,S$1,FALSE),"0")-IFERROR(VLOOKUP($B50,Массив2!$A$6:$BH$500,S$1,FALSE),"0")</f>
        <v>0</v>
      </c>
      <c r="T50" s="28">
        <f>IFERROR(VLOOKUP($A50,Массив!$A$6:$BH$500,T$1,FALSE),"0")-IFERROR(VLOOKUP($B50,Массив2!$A$6:$BH$500,T$1,FALSE),"0")</f>
        <v>0</v>
      </c>
      <c r="U50">
        <f t="shared" si="0"/>
        <v>1</v>
      </c>
    </row>
    <row r="51" spans="1:21" x14ac:dyDescent="0.25">
      <c r="A51" s="76" t="s">
        <v>274</v>
      </c>
      <c r="B51" s="77" t="s">
        <v>274</v>
      </c>
      <c r="C51" s="76"/>
      <c r="D51" s="19" t="s">
        <v>87</v>
      </c>
      <c r="E51" s="92" t="s">
        <v>525</v>
      </c>
      <c r="F51" s="27">
        <f>IFERROR(VLOOKUP($A51,Массив!$A$6:$BH$500,F$1,FALSE),"0")-IFERROR(VLOOKUP($B51,Массив2!$A$6:$BH$500,F$1,FALSE),"0")</f>
        <v>0</v>
      </c>
      <c r="G51" s="28">
        <f>IFERROR(VLOOKUP($A51,Массив!$A$6:$BH$500,G$1,FALSE),"0")-IFERROR(VLOOKUP($B51,Массив2!$A$6:$BH$500,G$1,FALSE),"0")</f>
        <v>0</v>
      </c>
      <c r="H51" s="28">
        <f>IFERROR(VLOOKUP($A51,Массив!$A$6:$BH$500,H$1,FALSE),"0")-IFERROR(VLOOKUP($B51,Массив2!$A$6:$BH$500,H$1,FALSE),"0")</f>
        <v>0</v>
      </c>
      <c r="I51" s="28">
        <f>IFERROR(VLOOKUP($A51,Массив!$A$6:$BH$500,I$1,FALSE),"0")-IFERROR(VLOOKUP($B51,Массив2!$A$6:$BH$500,I$1,FALSE),"0")</f>
        <v>0</v>
      </c>
      <c r="J51" s="29">
        <f>IFERROR(VLOOKUP($A51,Массив!$A$6:$BH$500,J$1,FALSE),"0")-IFERROR(VLOOKUP($B51,Массив2!$A$6:$BH$500,J$1,FALSE),"0")</f>
        <v>0</v>
      </c>
      <c r="K51" s="29">
        <f>IFERROR(VLOOKUP($A51,Массив!$A$6:$BH$500,K$1,FALSE),"0")-IFERROR(VLOOKUP($B51,Массив2!$A$6:$BH$500,K$1,FALSE),"0")</f>
        <v>0</v>
      </c>
      <c r="L51" s="29">
        <f>IFERROR(VLOOKUP($A51,Массив!$A$6:$BH$500,L$1,FALSE),"0")-IFERROR(VLOOKUP($B51,Массив2!$A$6:$BH$500,L$1,FALSE),"0")</f>
        <v>0</v>
      </c>
      <c r="M51" s="29">
        <f>IFERROR(VLOOKUP($A51,Массив!$A$6:$BH$500,M$1,FALSE),"0")-IFERROR(VLOOKUP($B51,Массив2!$A$6:$BH$500,M$1,FALSE),"0")</f>
        <v>0</v>
      </c>
      <c r="N51" s="29">
        <f>IFERROR(VLOOKUP($A51,Массив!$A$6:$BH$500,N$1,FALSE),"0")-IFERROR(VLOOKUP($B51,Массив2!$A$6:$BH$500,N$1,FALSE),"0")</f>
        <v>0</v>
      </c>
      <c r="O51" s="28">
        <f>IFERROR(VLOOKUP($A51,Массив!$A$6:$BH$500,O$1,FALSE),"0")-IFERROR(VLOOKUP($B51,Массив2!$A$6:$BH$500,O$1,FALSE),"0")</f>
        <v>0</v>
      </c>
      <c r="P51" s="28">
        <f>IFERROR(VLOOKUP($A51,Массив!$A$6:$BH$500,P$1,FALSE),"0")-IFERROR(VLOOKUP($B51,Массив2!$A$6:$BH$500,P$1,FALSE),"0")</f>
        <v>0</v>
      </c>
      <c r="Q51" s="28">
        <f>IFERROR(VLOOKUP($A51,Массив!$A$6:$BH$500,Q$1,FALSE),"0")-IFERROR(VLOOKUP($B51,Массив2!$A$6:$BH$500,Q$1,FALSE),"0")</f>
        <v>0</v>
      </c>
      <c r="R51" s="28">
        <f>IFERROR(VLOOKUP($A51,Массив!$A$6:$BH$500,R$1,FALSE),"0")-IFERROR(VLOOKUP($B51,Массив2!$A$6:$BH$500,R$1,FALSE),"0")</f>
        <v>0</v>
      </c>
      <c r="S51" s="13">
        <f>IFERROR(VLOOKUP($A51,Массив!$A$6:$BH$500,S$1,FALSE),"0")-IFERROR(VLOOKUP($B51,Массив2!$A$6:$BH$500,S$1,FALSE),"0")</f>
        <v>0</v>
      </c>
      <c r="T51" s="28">
        <f>IFERROR(VLOOKUP($A51,Массив!$A$6:$BH$500,T$1,FALSE),"0")-IFERROR(VLOOKUP($B51,Массив2!$A$6:$BH$500,T$1,FALSE),"0")</f>
        <v>0</v>
      </c>
      <c r="U51">
        <f t="shared" si="0"/>
        <v>1</v>
      </c>
    </row>
    <row r="52" spans="1:21" x14ac:dyDescent="0.25">
      <c r="A52" s="76" t="s">
        <v>275</v>
      </c>
      <c r="B52" s="77" t="s">
        <v>275</v>
      </c>
      <c r="C52" s="76"/>
      <c r="D52" s="19" t="s">
        <v>24</v>
      </c>
      <c r="E52" s="92" t="s">
        <v>526</v>
      </c>
      <c r="F52" s="27">
        <f>IFERROR(VLOOKUP($A52,Массив!$A$6:$BH$500,F$1,FALSE),"0")-IFERROR(VLOOKUP($B52,Массив2!$A$6:$BH$500,F$1,FALSE),"0")</f>
        <v>0</v>
      </c>
      <c r="G52" s="28">
        <f>IFERROR(VLOOKUP($A52,Массив!$A$6:$BH$500,G$1,FALSE),"0")-IFERROR(VLOOKUP($B52,Массив2!$A$6:$BH$500,G$1,FALSE),"0")</f>
        <v>0</v>
      </c>
      <c r="H52" s="28">
        <f>IFERROR(VLOOKUP($A52,Массив!$A$6:$BH$500,H$1,FALSE),"0")-IFERROR(VLOOKUP($B52,Массив2!$A$6:$BH$500,H$1,FALSE),"0")</f>
        <v>0</v>
      </c>
      <c r="I52" s="28">
        <f>IFERROR(VLOOKUP($A52,Массив!$A$6:$BH$500,I$1,FALSE),"0")-IFERROR(VLOOKUP($B52,Массив2!$A$6:$BH$500,I$1,FALSE),"0")</f>
        <v>0</v>
      </c>
      <c r="J52" s="29">
        <f>IFERROR(VLOOKUP($A52,Массив!$A$6:$BH$500,J$1,FALSE),"0")-IFERROR(VLOOKUP($B52,Массив2!$A$6:$BH$500,J$1,FALSE),"0")</f>
        <v>0</v>
      </c>
      <c r="K52" s="29">
        <f>IFERROR(VLOOKUP($A52,Массив!$A$6:$BH$500,K$1,FALSE),"0")-IFERROR(VLOOKUP($B52,Массив2!$A$6:$BH$500,K$1,FALSE),"0")</f>
        <v>0</v>
      </c>
      <c r="L52" s="29">
        <f>IFERROR(VLOOKUP($A52,Массив!$A$6:$BH$500,L$1,FALSE),"0")-IFERROR(VLOOKUP($B52,Массив2!$A$6:$BH$500,L$1,FALSE),"0")</f>
        <v>0</v>
      </c>
      <c r="M52" s="29">
        <f>IFERROR(VLOOKUP($A52,Массив!$A$6:$BH$500,M$1,FALSE),"0")-IFERROR(VLOOKUP($B52,Массив2!$A$6:$BH$500,M$1,FALSE),"0")</f>
        <v>0</v>
      </c>
      <c r="N52" s="29">
        <f>IFERROR(VLOOKUP($A52,Массив!$A$6:$BH$500,N$1,FALSE),"0")-IFERROR(VLOOKUP($B52,Массив2!$A$6:$BH$500,N$1,FALSE),"0")</f>
        <v>0</v>
      </c>
      <c r="O52" s="28">
        <f>IFERROR(VLOOKUP($A52,Массив!$A$6:$BH$500,O$1,FALSE),"0")-IFERROR(VLOOKUP($B52,Массив2!$A$6:$BH$500,O$1,FALSE),"0")</f>
        <v>0</v>
      </c>
      <c r="P52" s="28">
        <f>IFERROR(VLOOKUP($A52,Массив!$A$6:$BH$500,P$1,FALSE),"0")-IFERROR(VLOOKUP($B52,Массив2!$A$6:$BH$500,P$1,FALSE),"0")</f>
        <v>0</v>
      </c>
      <c r="Q52" s="28">
        <f>IFERROR(VLOOKUP($A52,Массив!$A$6:$BH$500,Q$1,FALSE),"0")-IFERROR(VLOOKUP($B52,Массив2!$A$6:$BH$500,Q$1,FALSE),"0")</f>
        <v>0</v>
      </c>
      <c r="R52" s="28">
        <f>IFERROR(VLOOKUP($A52,Массив!$A$6:$BH$500,R$1,FALSE),"0")-IFERROR(VLOOKUP($B52,Массив2!$A$6:$BH$500,R$1,FALSE),"0")</f>
        <v>0</v>
      </c>
      <c r="S52" s="13">
        <f>IFERROR(VLOOKUP($A52,Массив!$A$6:$BH$500,S$1,FALSE),"0")-IFERROR(VLOOKUP($B52,Массив2!$A$6:$BH$500,S$1,FALSE),"0")</f>
        <v>0</v>
      </c>
      <c r="T52" s="28">
        <f>IFERROR(VLOOKUP($A52,Массив!$A$6:$BH$500,T$1,FALSE),"0")-IFERROR(VLOOKUP($B52,Массив2!$A$6:$BH$500,T$1,FALSE),"0")</f>
        <v>0</v>
      </c>
      <c r="U52">
        <f t="shared" si="0"/>
        <v>1</v>
      </c>
    </row>
    <row r="53" spans="1:21" x14ac:dyDescent="0.25">
      <c r="A53" s="76" t="s">
        <v>276</v>
      </c>
      <c r="B53" s="77" t="s">
        <v>276</v>
      </c>
      <c r="C53" s="76"/>
      <c r="D53" s="19" t="s">
        <v>25</v>
      </c>
      <c r="E53" s="92" t="s">
        <v>527</v>
      </c>
      <c r="F53" s="27">
        <f>IFERROR(VLOOKUP($A53,Массив!$A$6:$BH$500,F$1,FALSE),"0")-IFERROR(VLOOKUP($B53,Массив2!$A$6:$BH$500,F$1,FALSE),"0")</f>
        <v>0</v>
      </c>
      <c r="G53" s="28">
        <f>IFERROR(VLOOKUP($A53,Массив!$A$6:$BH$500,G$1,FALSE),"0")-IFERROR(VLOOKUP($B53,Массив2!$A$6:$BH$500,G$1,FALSE),"0")</f>
        <v>0</v>
      </c>
      <c r="H53" s="28">
        <f>IFERROR(VLOOKUP($A53,Массив!$A$6:$BH$500,H$1,FALSE),"0")-IFERROR(VLOOKUP($B53,Массив2!$A$6:$BH$500,H$1,FALSE),"0")</f>
        <v>0</v>
      </c>
      <c r="I53" s="28">
        <f>IFERROR(VLOOKUP($A53,Массив!$A$6:$BH$500,I$1,FALSE),"0")-IFERROR(VLOOKUP($B53,Массив2!$A$6:$BH$500,I$1,FALSE),"0")</f>
        <v>0</v>
      </c>
      <c r="J53" s="29">
        <f>IFERROR(VLOOKUP($A53,Массив!$A$6:$BH$500,J$1,FALSE),"0")-IFERROR(VLOOKUP($B53,Массив2!$A$6:$BH$500,J$1,FALSE),"0")</f>
        <v>0</v>
      </c>
      <c r="K53" s="29">
        <f>IFERROR(VLOOKUP($A53,Массив!$A$6:$BH$500,K$1,FALSE),"0")-IFERROR(VLOOKUP($B53,Массив2!$A$6:$BH$500,K$1,FALSE),"0")</f>
        <v>0</v>
      </c>
      <c r="L53" s="29">
        <f>IFERROR(VLOOKUP($A53,Массив!$A$6:$BH$500,L$1,FALSE),"0")-IFERROR(VLOOKUP($B53,Массив2!$A$6:$BH$500,L$1,FALSE),"0")</f>
        <v>0</v>
      </c>
      <c r="M53" s="29">
        <f>IFERROR(VLOOKUP($A53,Массив!$A$6:$BH$500,M$1,FALSE),"0")-IFERROR(VLOOKUP($B53,Массив2!$A$6:$BH$500,M$1,FALSE),"0")</f>
        <v>0</v>
      </c>
      <c r="N53" s="29">
        <f>IFERROR(VLOOKUP($A53,Массив!$A$6:$BH$500,N$1,FALSE),"0")-IFERROR(VLOOKUP($B53,Массив2!$A$6:$BH$500,N$1,FALSE),"0")</f>
        <v>0</v>
      </c>
      <c r="O53" s="28">
        <f>IFERROR(VLOOKUP($A53,Массив!$A$6:$BH$500,O$1,FALSE),"0")-IFERROR(VLOOKUP($B53,Массив2!$A$6:$BH$500,O$1,FALSE),"0")</f>
        <v>0</v>
      </c>
      <c r="P53" s="28">
        <f>IFERROR(VLOOKUP($A53,Массив!$A$6:$BH$500,P$1,FALSE),"0")-IFERROR(VLOOKUP($B53,Массив2!$A$6:$BH$500,P$1,FALSE),"0")</f>
        <v>0</v>
      </c>
      <c r="Q53" s="28">
        <f>IFERROR(VLOOKUP($A53,Массив!$A$6:$BH$500,Q$1,FALSE),"0")-IFERROR(VLOOKUP($B53,Массив2!$A$6:$BH$500,Q$1,FALSE),"0")</f>
        <v>0</v>
      </c>
      <c r="R53" s="28">
        <f>IFERROR(VLOOKUP($A53,Массив!$A$6:$BH$500,R$1,FALSE),"0")-IFERROR(VLOOKUP($B53,Массив2!$A$6:$BH$500,R$1,FALSE),"0")</f>
        <v>0</v>
      </c>
      <c r="S53" s="13">
        <f>IFERROR(VLOOKUP($A53,Массив!$A$6:$BH$500,S$1,FALSE),"0")-IFERROR(VLOOKUP($B53,Массив2!$A$6:$BH$500,S$1,FALSE),"0")</f>
        <v>0</v>
      </c>
      <c r="T53" s="28">
        <f>IFERROR(VLOOKUP($A53,Массив!$A$6:$BH$500,T$1,FALSE),"0")-IFERROR(VLOOKUP($B53,Массив2!$A$6:$BH$500,T$1,FALSE),"0")</f>
        <v>0</v>
      </c>
      <c r="U53">
        <f t="shared" si="0"/>
        <v>1</v>
      </c>
    </row>
    <row r="54" spans="1:21" x14ac:dyDescent="0.25">
      <c r="A54" s="76" t="s">
        <v>277</v>
      </c>
      <c r="B54" s="77" t="s">
        <v>277</v>
      </c>
      <c r="C54" s="76"/>
      <c r="D54" s="19" t="s">
        <v>26</v>
      </c>
      <c r="E54" s="92" t="s">
        <v>528</v>
      </c>
      <c r="F54" s="27">
        <f>IFERROR(VLOOKUP($A54,Массив!$A$6:$BH$500,F$1,FALSE),"0")-IFERROR(VLOOKUP($B54,Массив2!$A$6:$BH$500,F$1,FALSE),"0")</f>
        <v>0</v>
      </c>
      <c r="G54" s="28">
        <f>IFERROR(VLOOKUP($A54,Массив!$A$6:$BH$500,G$1,FALSE),"0")-IFERROR(VLOOKUP($B54,Массив2!$A$6:$BH$500,G$1,FALSE),"0")</f>
        <v>0</v>
      </c>
      <c r="H54" s="28">
        <f>IFERROR(VLOOKUP($A54,Массив!$A$6:$BH$500,H$1,FALSE),"0")-IFERROR(VLOOKUP($B54,Массив2!$A$6:$BH$500,H$1,FALSE),"0")</f>
        <v>0</v>
      </c>
      <c r="I54" s="28">
        <f>IFERROR(VLOOKUP($A54,Массив!$A$6:$BH$500,I$1,FALSE),"0")-IFERROR(VLOOKUP($B54,Массив2!$A$6:$BH$500,I$1,FALSE),"0")</f>
        <v>0</v>
      </c>
      <c r="J54" s="29">
        <f>IFERROR(VLOOKUP($A54,Массив!$A$6:$BH$500,J$1,FALSE),"0")-IFERROR(VLOOKUP($B54,Массив2!$A$6:$BH$500,J$1,FALSE),"0")</f>
        <v>0</v>
      </c>
      <c r="K54" s="29">
        <f>IFERROR(VLOOKUP($A54,Массив!$A$6:$BH$500,K$1,FALSE),"0")-IFERROR(VLOOKUP($B54,Массив2!$A$6:$BH$500,K$1,FALSE),"0")</f>
        <v>0</v>
      </c>
      <c r="L54" s="29">
        <f>IFERROR(VLOOKUP($A54,Массив!$A$6:$BH$500,L$1,FALSE),"0")-IFERROR(VLOOKUP($B54,Массив2!$A$6:$BH$500,L$1,FALSE),"0")</f>
        <v>0</v>
      </c>
      <c r="M54" s="29">
        <f>IFERROR(VLOOKUP($A54,Массив!$A$6:$BH$500,M$1,FALSE),"0")-IFERROR(VLOOKUP($B54,Массив2!$A$6:$BH$500,M$1,FALSE),"0")</f>
        <v>0</v>
      </c>
      <c r="N54" s="29">
        <f>IFERROR(VLOOKUP($A54,Массив!$A$6:$BH$500,N$1,FALSE),"0")-IFERROR(VLOOKUP($B54,Массив2!$A$6:$BH$500,N$1,FALSE),"0")</f>
        <v>0</v>
      </c>
      <c r="O54" s="28">
        <f>IFERROR(VLOOKUP($A54,Массив!$A$6:$BH$500,O$1,FALSE),"0")-IFERROR(VLOOKUP($B54,Массив2!$A$6:$BH$500,O$1,FALSE),"0")</f>
        <v>0</v>
      </c>
      <c r="P54" s="28">
        <f>IFERROR(VLOOKUP($A54,Массив!$A$6:$BH$500,P$1,FALSE),"0")-IFERROR(VLOOKUP($B54,Массив2!$A$6:$BH$500,P$1,FALSE),"0")</f>
        <v>0</v>
      </c>
      <c r="Q54" s="28">
        <f>IFERROR(VLOOKUP($A54,Массив!$A$6:$BH$500,Q$1,FALSE),"0")-IFERROR(VLOOKUP($B54,Массив2!$A$6:$BH$500,Q$1,FALSE),"0")</f>
        <v>0</v>
      </c>
      <c r="R54" s="28">
        <f>IFERROR(VLOOKUP($A54,Массив!$A$6:$BH$500,R$1,FALSE),"0")-IFERROR(VLOOKUP($B54,Массив2!$A$6:$BH$500,R$1,FALSE),"0")</f>
        <v>0</v>
      </c>
      <c r="S54" s="13">
        <f>IFERROR(VLOOKUP($A54,Массив!$A$6:$BH$500,S$1,FALSE),"0")-IFERROR(VLOOKUP($B54,Массив2!$A$6:$BH$500,S$1,FALSE),"0")</f>
        <v>0</v>
      </c>
      <c r="T54" s="28">
        <f>IFERROR(VLOOKUP($A54,Массив!$A$6:$BH$500,T$1,FALSE),"0")-IFERROR(VLOOKUP($B54,Массив2!$A$6:$BH$500,T$1,FALSE),"0")</f>
        <v>0</v>
      </c>
      <c r="U54">
        <f t="shared" si="0"/>
        <v>1</v>
      </c>
    </row>
    <row r="55" spans="1:21" x14ac:dyDescent="0.25">
      <c r="A55" s="76" t="s">
        <v>278</v>
      </c>
      <c r="B55" s="77" t="s">
        <v>278</v>
      </c>
      <c r="C55" s="76"/>
      <c r="D55" s="19" t="s">
        <v>27</v>
      </c>
      <c r="E55" s="92" t="s">
        <v>529</v>
      </c>
      <c r="F55" s="27">
        <f>IFERROR(VLOOKUP($A55,Массив!$A$6:$BH$500,F$1,FALSE),"0")-IFERROR(VLOOKUP($B55,Массив2!$A$6:$BH$500,F$1,FALSE),"0")</f>
        <v>0</v>
      </c>
      <c r="G55" s="28">
        <f>IFERROR(VLOOKUP($A55,Массив!$A$6:$BH$500,G$1,FALSE),"0")-IFERROR(VLOOKUP($B55,Массив2!$A$6:$BH$500,G$1,FALSE),"0")</f>
        <v>0</v>
      </c>
      <c r="H55" s="39">
        <f>IFERROR(VLOOKUP($A55,Массив!$A$6:$BH$500,H$1,FALSE),"0")-IFERROR(VLOOKUP($B55,Массив2!$A$6:$BH$500,H$1,FALSE),"0")</f>
        <v>0</v>
      </c>
      <c r="I55" s="39">
        <f>IFERROR(VLOOKUP($A55,Массив!$A$6:$BH$500,I$1,FALSE),"0")-IFERROR(VLOOKUP($B55,Массив2!$A$6:$BH$500,I$1,FALSE),"0")</f>
        <v>0</v>
      </c>
      <c r="J55" s="37">
        <f>IFERROR(VLOOKUP($A55,Массив!$A$6:$BH$500,J$1,FALSE),"0")-IFERROR(VLOOKUP($B55,Массив2!$A$6:$BH$500,J$1,FALSE),"0")</f>
        <v>0</v>
      </c>
      <c r="K55" s="37">
        <f>IFERROR(VLOOKUP($A55,Массив!$A$6:$BH$500,K$1,FALSE),"0")-IFERROR(VLOOKUP($B55,Массив2!$A$6:$BH$500,K$1,FALSE),"0")</f>
        <v>0</v>
      </c>
      <c r="L55" s="29">
        <f>IFERROR(VLOOKUP($A55,Массив!$A$6:$BH$500,L$1,FALSE),"0")-IFERROR(VLOOKUP($B55,Массив2!$A$6:$BH$500,L$1,FALSE),"0")</f>
        <v>0</v>
      </c>
      <c r="M55" s="37">
        <f>IFERROR(VLOOKUP($A55,Массив!$A$6:$BH$500,M$1,FALSE),"0")-IFERROR(VLOOKUP($B55,Массив2!$A$6:$BH$500,M$1,FALSE),"0")</f>
        <v>0</v>
      </c>
      <c r="N55" s="37">
        <f>IFERROR(VLOOKUP($A55,Массив!$A$6:$BH$500,N$1,FALSE),"0")-IFERROR(VLOOKUP($B55,Массив2!$A$6:$BH$500,N$1,FALSE),"0")</f>
        <v>0</v>
      </c>
      <c r="O55" s="28">
        <f>IFERROR(VLOOKUP($A55,Массив!$A$6:$BH$500,O$1,FALSE),"0")-IFERROR(VLOOKUP($B55,Массив2!$A$6:$BH$500,O$1,FALSE),"0")</f>
        <v>0</v>
      </c>
      <c r="P55" s="28">
        <f>IFERROR(VLOOKUP($A55,Массив!$A$6:$BH$500,P$1,FALSE),"0")-IFERROR(VLOOKUP($B55,Массив2!$A$6:$BH$500,P$1,FALSE),"0")</f>
        <v>0</v>
      </c>
      <c r="Q55" s="28">
        <f>IFERROR(VLOOKUP($A55,Массив!$A$6:$BH$500,Q$1,FALSE),"0")-IFERROR(VLOOKUP($B55,Массив2!$A$6:$BH$500,Q$1,FALSE),"0")</f>
        <v>0</v>
      </c>
      <c r="R55" s="28">
        <f>IFERROR(VLOOKUP($A55,Массив!$A$6:$BH$500,R$1,FALSE),"0")-IFERROR(VLOOKUP($B55,Массив2!$A$6:$BH$500,R$1,FALSE),"0")</f>
        <v>0</v>
      </c>
      <c r="S55" s="13">
        <f>IFERROR(VLOOKUP($A55,Массив!$A$6:$BH$500,S$1,FALSE),"0")-IFERROR(VLOOKUP($B55,Массив2!$A$6:$BH$500,S$1,FALSE),"0")</f>
        <v>0</v>
      </c>
      <c r="T55" s="28">
        <f>IFERROR(VLOOKUP($A55,Массив!$A$6:$BH$500,T$1,FALSE),"0")-IFERROR(VLOOKUP($B55,Массив2!$A$6:$BH$500,T$1,FALSE),"0")</f>
        <v>0</v>
      </c>
      <c r="U55">
        <f t="shared" si="0"/>
        <v>1</v>
      </c>
    </row>
    <row r="56" spans="1:21" x14ac:dyDescent="0.25">
      <c r="A56" s="76" t="s">
        <v>279</v>
      </c>
      <c r="B56" s="77" t="s">
        <v>279</v>
      </c>
      <c r="C56" s="76"/>
      <c r="D56" s="19" t="s">
        <v>134</v>
      </c>
      <c r="E56" s="92" t="s">
        <v>530</v>
      </c>
      <c r="F56" s="27">
        <f>IFERROR(VLOOKUP($A56,Массив!$A$6:$BH$500,F$1,FALSE),"0")-IFERROR(VLOOKUP($B56,Массив2!$A$6:$BH$500,F$1,FALSE),"0")</f>
        <v>0</v>
      </c>
      <c r="G56" s="28">
        <f>IFERROR(VLOOKUP($A56,Массив!$A$6:$BH$500,G$1,FALSE),"0")-IFERROR(VLOOKUP($B56,Массив2!$A$6:$BH$500,G$1,FALSE),"0")</f>
        <v>0</v>
      </c>
      <c r="H56" s="28">
        <f>IFERROR(VLOOKUP($A56,Массив!$A$6:$BH$500,H$1,FALSE),"0")-IFERROR(VLOOKUP($B56,Массив2!$A$6:$BH$500,H$1,FALSE),"0")</f>
        <v>0</v>
      </c>
      <c r="I56" s="28">
        <f>IFERROR(VLOOKUP($A56,Массив!$A$6:$BH$500,I$1,FALSE),"0")-IFERROR(VLOOKUP($B56,Массив2!$A$6:$BH$500,I$1,FALSE),"0")</f>
        <v>0</v>
      </c>
      <c r="J56" s="29">
        <f>IFERROR(VLOOKUP($A56,Массив!$A$6:$BH$500,J$1,FALSE),"0")-IFERROR(VLOOKUP($B56,Массив2!$A$6:$BH$500,J$1,FALSE),"0")</f>
        <v>0</v>
      </c>
      <c r="K56" s="29">
        <f>IFERROR(VLOOKUP($A56,Массив!$A$6:$BH$500,K$1,FALSE),"0")-IFERROR(VLOOKUP($B56,Массив2!$A$6:$BH$500,K$1,FALSE),"0")</f>
        <v>0</v>
      </c>
      <c r="L56" s="29">
        <f>IFERROR(VLOOKUP($A56,Массив!$A$6:$BH$500,L$1,FALSE),"0")-IFERROR(VLOOKUP($B56,Массив2!$A$6:$BH$500,L$1,FALSE),"0")</f>
        <v>0</v>
      </c>
      <c r="M56" s="29">
        <f>IFERROR(VLOOKUP($A56,Массив!$A$6:$BH$500,M$1,FALSE),"0")-IFERROR(VLOOKUP($B56,Массив2!$A$6:$BH$500,M$1,FALSE),"0")</f>
        <v>0</v>
      </c>
      <c r="N56" s="29">
        <f>IFERROR(VLOOKUP($A56,Массив!$A$6:$BH$500,N$1,FALSE),"0")-IFERROR(VLOOKUP($B56,Массив2!$A$6:$BH$500,N$1,FALSE),"0")</f>
        <v>0</v>
      </c>
      <c r="O56" s="28">
        <f>IFERROR(VLOOKUP($A56,Массив!$A$6:$BH$500,O$1,FALSE),"0")-IFERROR(VLOOKUP($B56,Массив2!$A$6:$BH$500,O$1,FALSE),"0")</f>
        <v>0</v>
      </c>
      <c r="P56" s="28">
        <f>IFERROR(VLOOKUP($A56,Массив!$A$6:$BH$500,P$1,FALSE),"0")-IFERROR(VLOOKUP($B56,Массив2!$A$6:$BH$500,P$1,FALSE),"0")</f>
        <v>0</v>
      </c>
      <c r="Q56" s="28">
        <f>IFERROR(VLOOKUP($A56,Массив!$A$6:$BH$500,Q$1,FALSE),"0")-IFERROR(VLOOKUP($B56,Массив2!$A$6:$BH$500,Q$1,FALSE),"0")</f>
        <v>0</v>
      </c>
      <c r="R56" s="28">
        <f>IFERROR(VLOOKUP($A56,Массив!$A$6:$BH$500,R$1,FALSE),"0")-IFERROR(VLOOKUP($B56,Массив2!$A$6:$BH$500,R$1,FALSE),"0")</f>
        <v>0</v>
      </c>
      <c r="S56" s="13">
        <f>IFERROR(VLOOKUP($A56,Массив!$A$6:$BH$500,S$1,FALSE),"0")-IFERROR(VLOOKUP($B56,Массив2!$A$6:$BH$500,S$1,FALSE),"0")</f>
        <v>0</v>
      </c>
      <c r="T56" s="28">
        <f>IFERROR(VLOOKUP($A56,Массив!$A$6:$BH$500,T$1,FALSE),"0")-IFERROR(VLOOKUP($B56,Массив2!$A$6:$BH$500,T$1,FALSE),"0")</f>
        <v>0</v>
      </c>
      <c r="U56">
        <f t="shared" si="0"/>
        <v>1</v>
      </c>
    </row>
    <row r="57" spans="1:21" ht="25.5" x14ac:dyDescent="0.25">
      <c r="A57" s="76" t="s">
        <v>280</v>
      </c>
      <c r="B57" s="77" t="s">
        <v>280</v>
      </c>
      <c r="C57" s="76"/>
      <c r="D57" s="19" t="s">
        <v>531</v>
      </c>
      <c r="E57" s="92" t="s">
        <v>532</v>
      </c>
      <c r="F57" s="27">
        <f>IFERROR(VLOOKUP($A57,Массив!$A$6:$BH$500,F$1,FALSE),"0")-IFERROR(VLOOKUP($B57,Массив2!$A$6:$BH$500,F$1,FALSE),"0")</f>
        <v>0</v>
      </c>
      <c r="G57" s="28">
        <f>IFERROR(VLOOKUP($A57,Массив!$A$6:$BH$500,G$1,FALSE),"0")-IFERROR(VLOOKUP($B57,Массив2!$A$6:$BH$500,G$1,FALSE),"0")</f>
        <v>0</v>
      </c>
      <c r="H57" s="28">
        <f>IFERROR(VLOOKUP($A57,Массив!$A$6:$BH$500,H$1,FALSE),"0")-IFERROR(VLOOKUP($B57,Массив2!$A$6:$BH$500,H$1,FALSE),"0")</f>
        <v>0</v>
      </c>
      <c r="I57" s="28">
        <f>IFERROR(VLOOKUP($A57,Массив!$A$6:$BH$500,I$1,FALSE),"0")-IFERROR(VLOOKUP($B57,Массив2!$A$6:$BH$500,I$1,FALSE),"0")</f>
        <v>0</v>
      </c>
      <c r="J57" s="48">
        <f>IFERROR(VLOOKUP($A57,Массив!$A$6:$BH$500,J$1,FALSE),"0")-IFERROR(VLOOKUP($B57,Массив2!$A$6:$BH$500,J$1,FALSE),"0")</f>
        <v>0</v>
      </c>
      <c r="K57" s="48">
        <f>IFERROR(VLOOKUP($A57,Массив!$A$6:$BH$500,K$1,FALSE),"0")-IFERROR(VLOOKUP($B57,Массив2!$A$6:$BH$500,K$1,FALSE),"0")</f>
        <v>0</v>
      </c>
      <c r="L57" s="29">
        <f>IFERROR(VLOOKUP($A57,Массив!$A$6:$BH$500,L$1,FALSE),"0")-IFERROR(VLOOKUP($B57,Массив2!$A$6:$BH$500,L$1,FALSE),"0")</f>
        <v>0</v>
      </c>
      <c r="M57" s="29">
        <f>IFERROR(VLOOKUP($A57,Массив!$A$6:$BH$500,M$1,FALSE),"0")-IFERROR(VLOOKUP($B57,Массив2!$A$6:$BH$500,M$1,FALSE),"0")</f>
        <v>0</v>
      </c>
      <c r="N57" s="48">
        <f>IFERROR(VLOOKUP($A57,Массив!$A$6:$BH$500,N$1,FALSE),"0")-IFERROR(VLOOKUP($B57,Массив2!$A$6:$BH$500,N$1,FALSE),"0")</f>
        <v>0</v>
      </c>
      <c r="O57" s="28">
        <f>IFERROR(VLOOKUP($A57,Массив!$A$6:$BH$500,O$1,FALSE),"0")-IFERROR(VLOOKUP($B57,Массив2!$A$6:$BH$500,O$1,FALSE),"0")</f>
        <v>0</v>
      </c>
      <c r="P57" s="28">
        <f>IFERROR(VLOOKUP($A57,Массив!$A$6:$BH$500,P$1,FALSE),"0")-IFERROR(VLOOKUP($B57,Массив2!$A$6:$BH$500,P$1,FALSE),"0")</f>
        <v>0</v>
      </c>
      <c r="Q57" s="28">
        <f>IFERROR(VLOOKUP($A57,Массив!$A$6:$BH$500,Q$1,FALSE),"0")-IFERROR(VLOOKUP($B57,Массив2!$A$6:$BH$500,Q$1,FALSE),"0")</f>
        <v>0</v>
      </c>
      <c r="R57" s="28">
        <f>IFERROR(VLOOKUP($A57,Массив!$A$6:$BH$500,R$1,FALSE),"0")-IFERROR(VLOOKUP($B57,Массив2!$A$6:$BH$500,R$1,FALSE),"0")</f>
        <v>0</v>
      </c>
      <c r="S57" s="13">
        <f>IFERROR(VLOOKUP($A57,Массив!$A$6:$BH$500,S$1,FALSE),"0")-IFERROR(VLOOKUP($B57,Массив2!$A$6:$BH$500,S$1,FALSE),"0")</f>
        <v>0</v>
      </c>
      <c r="T57" s="28">
        <f>IFERROR(VLOOKUP($A57,Массив!$A$6:$BH$500,T$1,FALSE),"0")-IFERROR(VLOOKUP($B57,Массив2!$A$6:$BH$500,T$1,FALSE),"0")</f>
        <v>0</v>
      </c>
      <c r="U57">
        <f t="shared" si="0"/>
        <v>1</v>
      </c>
    </row>
    <row r="58" spans="1:21" ht="25.5" x14ac:dyDescent="0.25">
      <c r="A58" s="76" t="s">
        <v>281</v>
      </c>
      <c r="B58" s="77" t="s">
        <v>281</v>
      </c>
      <c r="C58" s="76"/>
      <c r="D58" s="8" t="s">
        <v>533</v>
      </c>
      <c r="E58" s="92" t="s">
        <v>534</v>
      </c>
      <c r="F58" s="27">
        <f>IFERROR(VLOOKUP($A58,Массив!$A$6:$BH$500,F$1,FALSE),"0")-IFERROR(VLOOKUP($B58,Массив2!$A$6:$BH$500,F$1,FALSE),"0")</f>
        <v>0</v>
      </c>
      <c r="G58" s="28">
        <f>IFERROR(VLOOKUP($A58,Массив!$A$6:$BH$500,G$1,FALSE),"0")-IFERROR(VLOOKUP($B58,Массив2!$A$6:$BH$500,G$1,FALSE),"0")</f>
        <v>0</v>
      </c>
      <c r="H58" s="28">
        <f>IFERROR(VLOOKUP($A58,Массив!$A$6:$BH$500,H$1,FALSE),"0")-IFERROR(VLOOKUP($B58,Массив2!$A$6:$BH$500,H$1,FALSE),"0")</f>
        <v>0</v>
      </c>
      <c r="I58" s="28">
        <f>IFERROR(VLOOKUP($A58,Массив!$A$6:$BH$500,I$1,FALSE),"0")-IFERROR(VLOOKUP($B58,Массив2!$A$6:$BH$500,I$1,FALSE),"0")</f>
        <v>0</v>
      </c>
      <c r="J58" s="48">
        <f>IFERROR(VLOOKUP($A58,Массив!$A$6:$BH$500,J$1,FALSE),"0")-IFERROR(VLOOKUP($B58,Массив2!$A$6:$BH$500,J$1,FALSE),"0")</f>
        <v>0</v>
      </c>
      <c r="K58" s="48">
        <f>IFERROR(VLOOKUP($A58,Массив!$A$6:$BH$500,K$1,FALSE),"0")-IFERROR(VLOOKUP($B58,Массив2!$A$6:$BH$500,K$1,FALSE),"0")</f>
        <v>0</v>
      </c>
      <c r="L58" s="29">
        <f>IFERROR(VLOOKUP($A58,Массив!$A$6:$BH$500,L$1,FALSE),"0")-IFERROR(VLOOKUP($B58,Массив2!$A$6:$BH$500,L$1,FALSE),"0")</f>
        <v>0</v>
      </c>
      <c r="M58" s="29">
        <f>IFERROR(VLOOKUP($A58,Массив!$A$6:$BH$500,M$1,FALSE),"0")-IFERROR(VLOOKUP($B58,Массив2!$A$6:$BH$500,M$1,FALSE),"0")</f>
        <v>0</v>
      </c>
      <c r="N58" s="48">
        <f>IFERROR(VLOOKUP($A58,Массив!$A$6:$BH$500,N$1,FALSE),"0")-IFERROR(VLOOKUP($B58,Массив2!$A$6:$BH$500,N$1,FALSE),"0")</f>
        <v>0</v>
      </c>
      <c r="O58" s="28">
        <f>IFERROR(VLOOKUP($A58,Массив!$A$6:$BH$500,O$1,FALSE),"0")-IFERROR(VLOOKUP($B58,Массив2!$A$6:$BH$500,O$1,FALSE),"0")</f>
        <v>0</v>
      </c>
      <c r="P58" s="28">
        <f>IFERROR(VLOOKUP($A58,Массив!$A$6:$BH$500,P$1,FALSE),"0")-IFERROR(VLOOKUP($B58,Массив2!$A$6:$BH$500,P$1,FALSE),"0")</f>
        <v>0</v>
      </c>
      <c r="Q58" s="28">
        <f>IFERROR(VLOOKUP($A58,Массив!$A$6:$BH$500,Q$1,FALSE),"0")-IFERROR(VLOOKUP($B58,Массив2!$A$6:$BH$500,Q$1,FALSE),"0")</f>
        <v>0</v>
      </c>
      <c r="R58" s="28">
        <f>IFERROR(VLOOKUP($A58,Массив!$A$6:$BH$500,R$1,FALSE),"0")-IFERROR(VLOOKUP($B58,Массив2!$A$6:$BH$500,R$1,FALSE),"0")</f>
        <v>0</v>
      </c>
      <c r="S58" s="13">
        <f>IFERROR(VLOOKUP($A58,Массив!$A$6:$BH$500,S$1,FALSE),"0")-IFERROR(VLOOKUP($B58,Массив2!$A$6:$BH$500,S$1,FALSE),"0")</f>
        <v>0</v>
      </c>
      <c r="T58" s="28">
        <f>IFERROR(VLOOKUP($A58,Массив!$A$6:$BH$500,T$1,FALSE),"0")-IFERROR(VLOOKUP($B58,Массив2!$A$6:$BH$500,T$1,FALSE),"0")</f>
        <v>0</v>
      </c>
      <c r="U58">
        <f t="shared" si="0"/>
        <v>1</v>
      </c>
    </row>
    <row r="59" spans="1:21" x14ac:dyDescent="0.25">
      <c r="A59" s="76"/>
      <c r="B59" s="77" t="s">
        <v>234</v>
      </c>
      <c r="C59" s="76"/>
      <c r="D59" s="32"/>
      <c r="E59" s="93"/>
      <c r="F59" s="30">
        <f>IFERROR(VLOOKUP($A59,Массив!$A$6:$BH$500,F$1,FALSE),"0")-IFERROR(VLOOKUP($B59,Массив2!$A$6:$BH$500,F$1,FALSE),"0")</f>
        <v>0</v>
      </c>
      <c r="G59" s="30">
        <f>IFERROR(VLOOKUP($A59,Массив!$A$6:$BH$500,G$1,FALSE),"0")-IFERROR(VLOOKUP($B59,Массив2!$A$6:$BH$500,G$1,FALSE),"0")</f>
        <v>0</v>
      </c>
      <c r="H59" s="30">
        <f>IFERROR(VLOOKUP($A59,Массив!$A$6:$BH$500,H$1,FALSE),"0")-IFERROR(VLOOKUP($B59,Массив2!$A$6:$BH$500,H$1,FALSE),"0")</f>
        <v>0</v>
      </c>
      <c r="I59" s="30">
        <f>IFERROR(VLOOKUP($A59,Массив!$A$6:$BH$500,I$1,FALSE),"0")-IFERROR(VLOOKUP($B59,Массив2!$A$6:$BH$500,I$1,FALSE),"0")</f>
        <v>0</v>
      </c>
      <c r="J59" s="30">
        <f>IFERROR(VLOOKUP($A59,Массив!$A$6:$BH$500,J$1,FALSE),"0")-IFERROR(VLOOKUP($B59,Массив2!$A$6:$BH$500,J$1,FALSE),"0")</f>
        <v>0</v>
      </c>
      <c r="K59" s="30">
        <f>IFERROR(VLOOKUP($A59,Массив!$A$6:$BH$500,K$1,FALSE),"0")-IFERROR(VLOOKUP($B59,Массив2!$A$6:$BH$500,K$1,FALSE),"0")</f>
        <v>0</v>
      </c>
      <c r="L59" s="30">
        <f>IFERROR(VLOOKUP($A59,Массив!$A$6:$BH$500,L$1,FALSE),"0")-IFERROR(VLOOKUP($B59,Массив2!$A$6:$BH$500,L$1,FALSE),"0")</f>
        <v>0</v>
      </c>
      <c r="M59" s="30">
        <f>IFERROR(VLOOKUP($A59,Массив!$A$6:$BH$500,M$1,FALSE),"0")-IFERROR(VLOOKUP($B59,Массив2!$A$6:$BH$500,M$1,FALSE),"0")</f>
        <v>0</v>
      </c>
      <c r="N59" s="30">
        <f>IFERROR(VLOOKUP($A59,Массив!$A$6:$BH$500,N$1,FALSE),"0")-IFERROR(VLOOKUP($B59,Массив2!$A$6:$BH$500,N$1,FALSE),"0")</f>
        <v>0</v>
      </c>
      <c r="O59" s="30">
        <f>IFERROR(VLOOKUP($A59,Массив!$A$6:$BH$500,O$1,FALSE),"0")-IFERROR(VLOOKUP($B59,Массив2!$A$6:$BH$500,O$1,FALSE),"0")</f>
        <v>0</v>
      </c>
      <c r="P59" s="30">
        <f>IFERROR(VLOOKUP($A59,Массив!$A$6:$BH$500,P$1,FALSE),"0")-IFERROR(VLOOKUP($B59,Массив2!$A$6:$BH$500,P$1,FALSE),"0")</f>
        <v>0</v>
      </c>
      <c r="Q59" s="30">
        <f>IFERROR(VLOOKUP($A59,Массив!$A$6:$BH$500,Q$1,FALSE),"0")-IFERROR(VLOOKUP($B59,Массив2!$A$6:$BH$500,Q$1,FALSE),"0")</f>
        <v>0</v>
      </c>
      <c r="R59" s="30">
        <f>IFERROR(VLOOKUP($A59,Массив!$A$6:$BH$500,R$1,FALSE),"0")-IFERROR(VLOOKUP($B59,Массив2!$A$6:$BH$500,R$1,FALSE),"0")</f>
        <v>0</v>
      </c>
      <c r="S59" s="30">
        <f>IFERROR(VLOOKUP($A59,Массив!$A$6:$BH$500,S$1,FALSE),"0")-IFERROR(VLOOKUP($B59,Массив2!$A$6:$BH$500,S$1,FALSE),"0")</f>
        <v>0</v>
      </c>
      <c r="T59" s="30">
        <f>IFERROR(VLOOKUP($A59,Массив!$A$6:$BH$500,T$1,FALSE),"0")-IFERROR(VLOOKUP($B59,Массив2!$A$6:$BH$500,T$1,FALSE),"0")</f>
        <v>0</v>
      </c>
    </row>
    <row r="60" spans="1:21" ht="25.5" x14ac:dyDescent="0.25">
      <c r="A60" s="76" t="s">
        <v>282</v>
      </c>
      <c r="B60" s="77" t="s">
        <v>282</v>
      </c>
      <c r="C60" s="76"/>
      <c r="D60" s="8" t="s">
        <v>535</v>
      </c>
      <c r="E60" s="92" t="s">
        <v>536</v>
      </c>
      <c r="F60" s="27">
        <f>IFERROR(VLOOKUP($A60,Массив!$A$6:$BH$500,F$1,FALSE),"0")-IFERROR(VLOOKUP($B60,Массив2!$A$6:$BH$500,F$1,FALSE),"0")</f>
        <v>0</v>
      </c>
      <c r="G60" s="28">
        <f>IFERROR(VLOOKUP($A60,Массив!$A$6:$BH$500,G$1,FALSE),"0")-IFERROR(VLOOKUP($B60,Массив2!$A$6:$BH$500,G$1,FALSE),"0")</f>
        <v>0</v>
      </c>
      <c r="H60" s="28">
        <f>IFERROR(VLOOKUP($A60,Массив!$A$6:$BH$500,H$1,FALSE),"0")-IFERROR(VLOOKUP($B60,Массив2!$A$6:$BH$500,H$1,FALSE),"0")</f>
        <v>0</v>
      </c>
      <c r="I60" s="28">
        <f>IFERROR(VLOOKUP($A60,Массив!$A$6:$BH$500,I$1,FALSE),"0")-IFERROR(VLOOKUP($B60,Массив2!$A$6:$BH$500,I$1,FALSE),"0")</f>
        <v>0</v>
      </c>
      <c r="J60" s="29">
        <f>IFERROR(VLOOKUP($A60,Массив!$A$6:$BH$500,J$1,FALSE),"0")-IFERROR(VLOOKUP($B60,Массив2!$A$6:$BH$500,J$1,FALSE),"0")</f>
        <v>0</v>
      </c>
      <c r="K60" s="29">
        <f>IFERROR(VLOOKUP($A60,Массив!$A$6:$BH$500,K$1,FALSE),"0")-IFERROR(VLOOKUP($B60,Массив2!$A$6:$BH$500,K$1,FALSE),"0")</f>
        <v>0</v>
      </c>
      <c r="L60" s="29">
        <f>IFERROR(VLOOKUP($A60,Массив!$A$6:$BH$500,L$1,FALSE),"0")-IFERROR(VLOOKUP($B60,Массив2!$A$6:$BH$500,L$1,FALSE),"0")</f>
        <v>0</v>
      </c>
      <c r="M60" s="29">
        <f>IFERROR(VLOOKUP($A60,Массив!$A$6:$BH$500,M$1,FALSE),"0")-IFERROR(VLOOKUP($B60,Массив2!$A$6:$BH$500,M$1,FALSE),"0")</f>
        <v>0</v>
      </c>
      <c r="N60" s="29">
        <f>IFERROR(VLOOKUP($A60,Массив!$A$6:$BH$500,N$1,FALSE),"0")-IFERROR(VLOOKUP($B60,Массив2!$A$6:$BH$500,N$1,FALSE),"0")</f>
        <v>0</v>
      </c>
      <c r="O60" s="28">
        <f>IFERROR(VLOOKUP($A60,Массив!$A$6:$BH$500,O$1,FALSE),"0")-IFERROR(VLOOKUP($B60,Массив2!$A$6:$BH$500,O$1,FALSE),"0")</f>
        <v>0</v>
      </c>
      <c r="P60" s="28">
        <f>IFERROR(VLOOKUP($A60,Массив!$A$6:$BH$500,P$1,FALSE),"0")-IFERROR(VLOOKUP($B60,Массив2!$A$6:$BH$500,P$1,FALSE),"0")</f>
        <v>0</v>
      </c>
      <c r="Q60" s="28">
        <f>IFERROR(VLOOKUP($A60,Массив!$A$6:$BH$500,Q$1,FALSE),"0")-IFERROR(VLOOKUP($B60,Массив2!$A$6:$BH$500,Q$1,FALSE),"0")</f>
        <v>0</v>
      </c>
      <c r="R60" s="28">
        <f>IFERROR(VLOOKUP($A60,Массив!$A$6:$BH$500,R$1,FALSE),"0")-IFERROR(VLOOKUP($B60,Массив2!$A$6:$BH$500,R$1,FALSE),"0")</f>
        <v>0</v>
      </c>
      <c r="S60" s="13">
        <f>IFERROR(VLOOKUP($A60,Массив!$A$6:$BH$500,S$1,FALSE),"0")-IFERROR(VLOOKUP($B60,Массив2!$A$6:$BH$500,S$1,FALSE),"0")</f>
        <v>0</v>
      </c>
      <c r="T60" s="28">
        <f>IFERROR(VLOOKUP($A60,Массив!$A$6:$BH$500,T$1,FALSE),"0")-IFERROR(VLOOKUP($B60,Массив2!$A$6:$BH$500,T$1,FALSE),"0")</f>
        <v>0</v>
      </c>
      <c r="U60">
        <f t="shared" si="0"/>
        <v>1</v>
      </c>
    </row>
    <row r="61" spans="1:21" x14ac:dyDescent="0.25">
      <c r="A61" s="76" t="s">
        <v>283</v>
      </c>
      <c r="B61" s="77" t="s">
        <v>283</v>
      </c>
      <c r="C61" s="76"/>
      <c r="D61" s="8" t="s">
        <v>28</v>
      </c>
      <c r="E61" s="92" t="s">
        <v>537</v>
      </c>
      <c r="F61" s="27">
        <f>IFERROR(VLOOKUP($A61,Массив!$A$6:$BH$500,F$1,FALSE),"0")-IFERROR(VLOOKUP($B61,Массив2!$A$6:$BH$500,F$1,FALSE),"0")</f>
        <v>0</v>
      </c>
      <c r="G61" s="28">
        <f>IFERROR(VLOOKUP($A61,Массив!$A$6:$BH$500,G$1,FALSE),"0")-IFERROR(VLOOKUP($B61,Массив2!$A$6:$BH$500,G$1,FALSE),"0")</f>
        <v>0</v>
      </c>
      <c r="H61" s="28">
        <f>IFERROR(VLOOKUP($A61,Массив!$A$6:$BH$500,H$1,FALSE),"0")-IFERROR(VLOOKUP($B61,Массив2!$A$6:$BH$500,H$1,FALSE),"0")</f>
        <v>0</v>
      </c>
      <c r="I61" s="28">
        <f>IFERROR(VLOOKUP($A61,Массив!$A$6:$BH$500,I$1,FALSE),"0")-IFERROR(VLOOKUP($B61,Массив2!$A$6:$BH$500,I$1,FALSE),"0")</f>
        <v>0</v>
      </c>
      <c r="J61" s="29">
        <f>IFERROR(VLOOKUP($A61,Массив!$A$6:$BH$500,J$1,FALSE),"0")-IFERROR(VLOOKUP($B61,Массив2!$A$6:$BH$500,J$1,FALSE),"0")</f>
        <v>0</v>
      </c>
      <c r="K61" s="29">
        <f>IFERROR(VLOOKUP($A61,Массив!$A$6:$BH$500,K$1,FALSE),"0")-IFERROR(VLOOKUP($B61,Массив2!$A$6:$BH$500,K$1,FALSE),"0")</f>
        <v>0</v>
      </c>
      <c r="L61" s="29">
        <f>IFERROR(VLOOKUP($A61,Массив!$A$6:$BH$500,L$1,FALSE),"0")-IFERROR(VLOOKUP($B61,Массив2!$A$6:$BH$500,L$1,FALSE),"0")</f>
        <v>0</v>
      </c>
      <c r="M61" s="29">
        <f>IFERROR(VLOOKUP($A61,Массив!$A$6:$BH$500,M$1,FALSE),"0")-IFERROR(VLOOKUP($B61,Массив2!$A$6:$BH$500,M$1,FALSE),"0")</f>
        <v>0</v>
      </c>
      <c r="N61" s="29">
        <f>IFERROR(VLOOKUP($A61,Массив!$A$6:$BH$500,N$1,FALSE),"0")-IFERROR(VLOOKUP($B61,Массив2!$A$6:$BH$500,N$1,FALSE),"0")</f>
        <v>0</v>
      </c>
      <c r="O61" s="28">
        <f>IFERROR(VLOOKUP($A61,Массив!$A$6:$BH$500,O$1,FALSE),"0")-IFERROR(VLOOKUP($B61,Массив2!$A$6:$BH$500,O$1,FALSE),"0")</f>
        <v>0</v>
      </c>
      <c r="P61" s="28">
        <f>IFERROR(VLOOKUP($A61,Массив!$A$6:$BH$500,P$1,FALSE),"0")-IFERROR(VLOOKUP($B61,Массив2!$A$6:$BH$500,P$1,FALSE),"0")</f>
        <v>0</v>
      </c>
      <c r="Q61" s="28">
        <f>IFERROR(VLOOKUP($A61,Массив!$A$6:$BH$500,Q$1,FALSE),"0")-IFERROR(VLOOKUP($B61,Массив2!$A$6:$BH$500,Q$1,FALSE),"0")</f>
        <v>0</v>
      </c>
      <c r="R61" s="28">
        <f>IFERROR(VLOOKUP($A61,Массив!$A$6:$BH$500,R$1,FALSE),"0")-IFERROR(VLOOKUP($B61,Массив2!$A$6:$BH$500,R$1,FALSE),"0")</f>
        <v>0</v>
      </c>
      <c r="S61" s="13">
        <f>IFERROR(VLOOKUP($A61,Массив!$A$6:$BH$500,S$1,FALSE),"0")-IFERROR(VLOOKUP($B61,Массив2!$A$6:$BH$500,S$1,FALSE),"0")</f>
        <v>0</v>
      </c>
      <c r="T61" s="28">
        <f>IFERROR(VLOOKUP($A61,Массив!$A$6:$BH$500,T$1,FALSE),"0")-IFERROR(VLOOKUP($B61,Массив2!$A$6:$BH$500,T$1,FALSE),"0")</f>
        <v>0</v>
      </c>
      <c r="U61">
        <f t="shared" si="0"/>
        <v>1</v>
      </c>
    </row>
    <row r="62" spans="1:21" ht="25.5" x14ac:dyDescent="0.25">
      <c r="A62" s="76" t="s">
        <v>284</v>
      </c>
      <c r="B62" s="77" t="s">
        <v>284</v>
      </c>
      <c r="C62" s="76"/>
      <c r="D62" s="8" t="s">
        <v>88</v>
      </c>
      <c r="E62" s="92" t="s">
        <v>538</v>
      </c>
      <c r="F62" s="27">
        <f>IFERROR(VLOOKUP($A62,Массив!$A$6:$BH$500,F$1,FALSE),"0")-IFERROR(VLOOKUP($B62,Массив2!$A$6:$BH$500,F$1,FALSE),"0")</f>
        <v>0</v>
      </c>
      <c r="G62" s="28">
        <f>IFERROR(VLOOKUP($A62,Массив!$A$6:$BH$500,G$1,FALSE),"0")-IFERROR(VLOOKUP($B62,Массив2!$A$6:$BH$500,G$1,FALSE),"0")</f>
        <v>0</v>
      </c>
      <c r="H62" s="28">
        <f>IFERROR(VLOOKUP($A62,Массив!$A$6:$BH$500,H$1,FALSE),"0")-IFERROR(VLOOKUP($B62,Массив2!$A$6:$BH$500,H$1,FALSE),"0")</f>
        <v>0</v>
      </c>
      <c r="I62" s="28">
        <f>IFERROR(VLOOKUP($A62,Массив!$A$6:$BH$500,I$1,FALSE),"0")-IFERROR(VLOOKUP($B62,Массив2!$A$6:$BH$500,I$1,FALSE),"0")</f>
        <v>0</v>
      </c>
      <c r="J62" s="29">
        <f>IFERROR(VLOOKUP($A62,Массив!$A$6:$BH$500,J$1,FALSE),"0")-IFERROR(VLOOKUP($B62,Массив2!$A$6:$BH$500,J$1,FALSE),"0")</f>
        <v>0</v>
      </c>
      <c r="K62" s="29">
        <f>IFERROR(VLOOKUP($A62,Массив!$A$6:$BH$500,K$1,FALSE),"0")-IFERROR(VLOOKUP($B62,Массив2!$A$6:$BH$500,K$1,FALSE),"0")</f>
        <v>0</v>
      </c>
      <c r="L62" s="29">
        <f>IFERROR(VLOOKUP($A62,Массив!$A$6:$BH$500,L$1,FALSE),"0")-IFERROR(VLOOKUP($B62,Массив2!$A$6:$BH$500,L$1,FALSE),"0")</f>
        <v>0</v>
      </c>
      <c r="M62" s="29">
        <f>IFERROR(VLOOKUP($A62,Массив!$A$6:$BH$500,M$1,FALSE),"0")-IFERROR(VLOOKUP($B62,Массив2!$A$6:$BH$500,M$1,FALSE),"0")</f>
        <v>0</v>
      </c>
      <c r="N62" s="29">
        <f>IFERROR(VLOOKUP($A62,Массив!$A$6:$BH$500,N$1,FALSE),"0")-IFERROR(VLOOKUP($B62,Массив2!$A$6:$BH$500,N$1,FALSE),"0")</f>
        <v>0</v>
      </c>
      <c r="O62" s="28">
        <f>IFERROR(VLOOKUP($A62,Массив!$A$6:$BH$500,O$1,FALSE),"0")-IFERROR(VLOOKUP($B62,Массив2!$A$6:$BH$500,O$1,FALSE),"0")</f>
        <v>0</v>
      </c>
      <c r="P62" s="28">
        <f>IFERROR(VLOOKUP($A62,Массив!$A$6:$BH$500,P$1,FALSE),"0")-IFERROR(VLOOKUP($B62,Массив2!$A$6:$BH$500,P$1,FALSE),"0")</f>
        <v>0</v>
      </c>
      <c r="Q62" s="28">
        <f>IFERROR(VLOOKUP($A62,Массив!$A$6:$BH$500,Q$1,FALSE),"0")-IFERROR(VLOOKUP($B62,Массив2!$A$6:$BH$500,Q$1,FALSE),"0")</f>
        <v>0</v>
      </c>
      <c r="R62" s="28">
        <f>IFERROR(VLOOKUP($A62,Массив!$A$6:$BH$500,R$1,FALSE),"0")-IFERROR(VLOOKUP($B62,Массив2!$A$6:$BH$500,R$1,FALSE),"0")</f>
        <v>0</v>
      </c>
      <c r="S62" s="13">
        <f>IFERROR(VLOOKUP($A62,Массив!$A$6:$BH$500,S$1,FALSE),"0")-IFERROR(VLOOKUP($B62,Массив2!$A$6:$BH$500,S$1,FALSE),"0")</f>
        <v>0</v>
      </c>
      <c r="T62" s="28">
        <f>IFERROR(VLOOKUP($A62,Массив!$A$6:$BH$500,T$1,FALSE),"0")-IFERROR(VLOOKUP($B62,Массив2!$A$6:$BH$500,T$1,FALSE),"0")</f>
        <v>0</v>
      </c>
      <c r="U62">
        <f t="shared" si="0"/>
        <v>1</v>
      </c>
    </row>
    <row r="63" spans="1:21" x14ac:dyDescent="0.25">
      <c r="A63" s="76" t="s">
        <v>285</v>
      </c>
      <c r="B63" s="77" t="s">
        <v>285</v>
      </c>
      <c r="C63" s="76"/>
      <c r="D63" s="8" t="s">
        <v>29</v>
      </c>
      <c r="E63" s="92" t="s">
        <v>539</v>
      </c>
      <c r="F63" s="27">
        <f>IFERROR(VLOOKUP($A63,Массив!$A$6:$BH$500,F$1,FALSE),"0")-IFERROR(VLOOKUP($B63,Массив2!$A$6:$BH$500,F$1,FALSE),"0")</f>
        <v>0</v>
      </c>
      <c r="G63" s="28">
        <f>IFERROR(VLOOKUP($A63,Массив!$A$6:$BH$500,G$1,FALSE),"0")-IFERROR(VLOOKUP($B63,Массив2!$A$6:$BH$500,G$1,FALSE),"0")</f>
        <v>0</v>
      </c>
      <c r="H63" s="28">
        <f>IFERROR(VLOOKUP($A63,Массив!$A$6:$BH$500,H$1,FALSE),"0")-IFERROR(VLOOKUP($B63,Массив2!$A$6:$BH$500,H$1,FALSE),"0")</f>
        <v>0</v>
      </c>
      <c r="I63" s="28">
        <f>IFERROR(VLOOKUP($A63,Массив!$A$6:$BH$500,I$1,FALSE),"0")-IFERROR(VLOOKUP($B63,Массив2!$A$6:$BH$500,I$1,FALSE),"0")</f>
        <v>0</v>
      </c>
      <c r="J63" s="29">
        <f>IFERROR(VLOOKUP($A63,Массив!$A$6:$BH$500,J$1,FALSE),"0")-IFERROR(VLOOKUP($B63,Массив2!$A$6:$BH$500,J$1,FALSE),"0")</f>
        <v>0</v>
      </c>
      <c r="K63" s="29">
        <f>IFERROR(VLOOKUP($A63,Массив!$A$6:$BH$500,K$1,FALSE),"0")-IFERROR(VLOOKUP($B63,Массив2!$A$6:$BH$500,K$1,FALSE),"0")</f>
        <v>0</v>
      </c>
      <c r="L63" s="29">
        <f>IFERROR(VLOOKUP($A63,Массив!$A$6:$BH$500,L$1,FALSE),"0")-IFERROR(VLOOKUP($B63,Массив2!$A$6:$BH$500,L$1,FALSE),"0")</f>
        <v>0</v>
      </c>
      <c r="M63" s="29">
        <f>IFERROR(VLOOKUP($A63,Массив!$A$6:$BH$500,M$1,FALSE),"0")-IFERROR(VLOOKUP($B63,Массив2!$A$6:$BH$500,M$1,FALSE),"0")</f>
        <v>0</v>
      </c>
      <c r="N63" s="29">
        <f>IFERROR(VLOOKUP($A63,Массив!$A$6:$BH$500,N$1,FALSE),"0")-IFERROR(VLOOKUP($B63,Массив2!$A$6:$BH$500,N$1,FALSE),"0")</f>
        <v>0</v>
      </c>
      <c r="O63" s="28">
        <f>IFERROR(VLOOKUP($A63,Массив!$A$6:$BH$500,O$1,FALSE),"0")-IFERROR(VLOOKUP($B63,Массив2!$A$6:$BH$500,O$1,FALSE),"0")</f>
        <v>0</v>
      </c>
      <c r="P63" s="28">
        <f>IFERROR(VLOOKUP($A63,Массив!$A$6:$BH$500,P$1,FALSE),"0")-IFERROR(VLOOKUP($B63,Массив2!$A$6:$BH$500,P$1,FALSE),"0")</f>
        <v>0</v>
      </c>
      <c r="Q63" s="28">
        <f>IFERROR(VLOOKUP($A63,Массив!$A$6:$BH$500,Q$1,FALSE),"0")-IFERROR(VLOOKUP($B63,Массив2!$A$6:$BH$500,Q$1,FALSE),"0")</f>
        <v>0</v>
      </c>
      <c r="R63" s="28">
        <f>IFERROR(VLOOKUP($A63,Массив!$A$6:$BH$500,R$1,FALSE),"0")-IFERROR(VLOOKUP($B63,Массив2!$A$6:$BH$500,R$1,FALSE),"0")</f>
        <v>0</v>
      </c>
      <c r="S63" s="13">
        <f>IFERROR(VLOOKUP($A63,Массив!$A$6:$BH$500,S$1,FALSE),"0")-IFERROR(VLOOKUP($B63,Массив2!$A$6:$BH$500,S$1,FALSE),"0")</f>
        <v>0</v>
      </c>
      <c r="T63" s="28">
        <f>IFERROR(VLOOKUP($A63,Массив!$A$6:$BH$500,T$1,FALSE),"0")-IFERROR(VLOOKUP($B63,Массив2!$A$6:$BH$500,T$1,FALSE),"0")</f>
        <v>0</v>
      </c>
      <c r="U63">
        <f t="shared" si="0"/>
        <v>1</v>
      </c>
    </row>
    <row r="64" spans="1:21" x14ac:dyDescent="0.25">
      <c r="A64" s="76" t="s">
        <v>286</v>
      </c>
      <c r="B64" s="77" t="s">
        <v>286</v>
      </c>
      <c r="C64" s="76"/>
      <c r="D64" s="8" t="s">
        <v>30</v>
      </c>
      <c r="E64" s="92" t="s">
        <v>540</v>
      </c>
      <c r="F64" s="27">
        <f>IFERROR(VLOOKUP($A64,Массив!$A$6:$BH$500,F$1,FALSE),"0")-IFERROR(VLOOKUP($B64,Массив2!$A$6:$BH$500,F$1,FALSE),"0")</f>
        <v>0</v>
      </c>
      <c r="G64" s="28">
        <f>IFERROR(VLOOKUP($A64,Массив!$A$6:$BH$500,G$1,FALSE),"0")-IFERROR(VLOOKUP($B64,Массив2!$A$6:$BH$500,G$1,FALSE),"0")</f>
        <v>0</v>
      </c>
      <c r="H64" s="28">
        <f>IFERROR(VLOOKUP($A64,Массив!$A$6:$BH$500,H$1,FALSE),"0")-IFERROR(VLOOKUP($B64,Массив2!$A$6:$BH$500,H$1,FALSE),"0")</f>
        <v>0</v>
      </c>
      <c r="I64" s="28">
        <f>IFERROR(VLOOKUP($A64,Массив!$A$6:$BH$500,I$1,FALSE),"0")-IFERROR(VLOOKUP($B64,Массив2!$A$6:$BH$500,I$1,FALSE),"0")</f>
        <v>0</v>
      </c>
      <c r="J64" s="29">
        <f>IFERROR(VLOOKUP($A64,Массив!$A$6:$BH$500,J$1,FALSE),"0")-IFERROR(VLOOKUP($B64,Массив2!$A$6:$BH$500,J$1,FALSE),"0")</f>
        <v>0</v>
      </c>
      <c r="K64" s="29">
        <f>IFERROR(VLOOKUP($A64,Массив!$A$6:$BH$500,K$1,FALSE),"0")-IFERROR(VLOOKUP($B64,Массив2!$A$6:$BH$500,K$1,FALSE),"0")</f>
        <v>0</v>
      </c>
      <c r="L64" s="29">
        <f>IFERROR(VLOOKUP($A64,Массив!$A$6:$BH$500,L$1,FALSE),"0")-IFERROR(VLOOKUP($B64,Массив2!$A$6:$BH$500,L$1,FALSE),"0")</f>
        <v>0</v>
      </c>
      <c r="M64" s="29">
        <f>IFERROR(VLOOKUP($A64,Массив!$A$6:$BH$500,M$1,FALSE),"0")-IFERROR(VLOOKUP($B64,Массив2!$A$6:$BH$500,M$1,FALSE),"0")</f>
        <v>0</v>
      </c>
      <c r="N64" s="29">
        <f>IFERROR(VLOOKUP($A64,Массив!$A$6:$BH$500,N$1,FALSE),"0")-IFERROR(VLOOKUP($B64,Массив2!$A$6:$BH$500,N$1,FALSE),"0")</f>
        <v>0</v>
      </c>
      <c r="O64" s="28">
        <f>IFERROR(VLOOKUP($A64,Массив!$A$6:$BH$500,O$1,FALSE),"0")-IFERROR(VLOOKUP($B64,Массив2!$A$6:$BH$500,O$1,FALSE),"0")</f>
        <v>0</v>
      </c>
      <c r="P64" s="28">
        <f>IFERROR(VLOOKUP($A64,Массив!$A$6:$BH$500,P$1,FALSE),"0")-IFERROR(VLOOKUP($B64,Массив2!$A$6:$BH$500,P$1,FALSE),"0")</f>
        <v>0</v>
      </c>
      <c r="Q64" s="28">
        <f>IFERROR(VLOOKUP($A64,Массив!$A$6:$BH$500,Q$1,FALSE),"0")-IFERROR(VLOOKUP($B64,Массив2!$A$6:$BH$500,Q$1,FALSE),"0")</f>
        <v>0</v>
      </c>
      <c r="R64" s="28">
        <f>IFERROR(VLOOKUP($A64,Массив!$A$6:$BH$500,R$1,FALSE),"0")-IFERROR(VLOOKUP($B64,Массив2!$A$6:$BH$500,R$1,FALSE),"0")</f>
        <v>0</v>
      </c>
      <c r="S64" s="13">
        <f>IFERROR(VLOOKUP($A64,Массив!$A$6:$BH$500,S$1,FALSE),"0")-IFERROR(VLOOKUP($B64,Массив2!$A$6:$BH$500,S$1,FALSE),"0")</f>
        <v>0</v>
      </c>
      <c r="T64" s="28">
        <f>IFERROR(VLOOKUP($A64,Массив!$A$6:$BH$500,T$1,FALSE),"0")-IFERROR(VLOOKUP($B64,Массив2!$A$6:$BH$500,T$1,FALSE),"0")</f>
        <v>0</v>
      </c>
      <c r="U64">
        <f t="shared" si="0"/>
        <v>1</v>
      </c>
    </row>
    <row r="65" spans="1:21" ht="25.5" x14ac:dyDescent="0.25">
      <c r="A65" s="76" t="s">
        <v>287</v>
      </c>
      <c r="B65" s="77" t="s">
        <v>287</v>
      </c>
      <c r="C65" s="76"/>
      <c r="D65" s="8" t="s">
        <v>89</v>
      </c>
      <c r="E65" s="92" t="s">
        <v>541</v>
      </c>
      <c r="F65" s="27">
        <f>IFERROR(VLOOKUP($A65,Массив!$A$6:$BH$500,F$1,FALSE),"0")-IFERROR(VLOOKUP($B65,Массив2!$A$6:$BH$500,F$1,FALSE),"0")</f>
        <v>0</v>
      </c>
      <c r="G65" s="28">
        <f>IFERROR(VLOOKUP($A65,Массив!$A$6:$BH$500,G$1,FALSE),"0")-IFERROR(VLOOKUP($B65,Массив2!$A$6:$BH$500,G$1,FALSE),"0")</f>
        <v>0</v>
      </c>
      <c r="H65" s="28">
        <f>IFERROR(VLOOKUP($A65,Массив!$A$6:$BH$500,H$1,FALSE),"0")-IFERROR(VLOOKUP($B65,Массив2!$A$6:$BH$500,H$1,FALSE),"0")</f>
        <v>0</v>
      </c>
      <c r="I65" s="28">
        <f>IFERROR(VLOOKUP($A65,Массив!$A$6:$BH$500,I$1,FALSE),"0")-IFERROR(VLOOKUP($B65,Массив2!$A$6:$BH$500,I$1,FALSE),"0")</f>
        <v>0</v>
      </c>
      <c r="J65" s="29">
        <f>IFERROR(VLOOKUP($A65,Массив!$A$6:$BH$500,J$1,FALSE),"0")-IFERROR(VLOOKUP($B65,Массив2!$A$6:$BH$500,J$1,FALSE),"0")</f>
        <v>0</v>
      </c>
      <c r="K65" s="29">
        <f>IFERROR(VLOOKUP($A65,Массив!$A$6:$BH$500,K$1,FALSE),"0")-IFERROR(VLOOKUP($B65,Массив2!$A$6:$BH$500,K$1,FALSE),"0")</f>
        <v>0</v>
      </c>
      <c r="L65" s="29">
        <f>IFERROR(VLOOKUP($A65,Массив!$A$6:$BH$500,L$1,FALSE),"0")-IFERROR(VLOOKUP($B65,Массив2!$A$6:$BH$500,L$1,FALSE),"0")</f>
        <v>0</v>
      </c>
      <c r="M65" s="29">
        <f>IFERROR(VLOOKUP($A65,Массив!$A$6:$BH$500,M$1,FALSE),"0")-IFERROR(VLOOKUP($B65,Массив2!$A$6:$BH$500,M$1,FALSE),"0")</f>
        <v>0</v>
      </c>
      <c r="N65" s="29">
        <f>IFERROR(VLOOKUP($A65,Массив!$A$6:$BH$500,N$1,FALSE),"0")-IFERROR(VLOOKUP($B65,Массив2!$A$6:$BH$500,N$1,FALSE),"0")</f>
        <v>0</v>
      </c>
      <c r="O65" s="28">
        <f>IFERROR(VLOOKUP($A65,Массив!$A$6:$BH$500,O$1,FALSE),"0")-IFERROR(VLOOKUP($B65,Массив2!$A$6:$BH$500,O$1,FALSE),"0")</f>
        <v>0</v>
      </c>
      <c r="P65" s="28">
        <f>IFERROR(VLOOKUP($A65,Массив!$A$6:$BH$500,P$1,FALSE),"0")-IFERROR(VLOOKUP($B65,Массив2!$A$6:$BH$500,P$1,FALSE),"0")</f>
        <v>0</v>
      </c>
      <c r="Q65" s="28">
        <f>IFERROR(VLOOKUP($A65,Массив!$A$6:$BH$500,Q$1,FALSE),"0")-IFERROR(VLOOKUP($B65,Массив2!$A$6:$BH$500,Q$1,FALSE),"0")</f>
        <v>0</v>
      </c>
      <c r="R65" s="28">
        <f>IFERROR(VLOOKUP($A65,Массив!$A$6:$BH$500,R$1,FALSE),"0")-IFERROR(VLOOKUP($B65,Массив2!$A$6:$BH$500,R$1,FALSE),"0")</f>
        <v>0</v>
      </c>
      <c r="S65" s="13">
        <f>IFERROR(VLOOKUP($A65,Массив!$A$6:$BH$500,S$1,FALSE),"0")-IFERROR(VLOOKUP($B65,Массив2!$A$6:$BH$500,S$1,FALSE),"0")</f>
        <v>0</v>
      </c>
      <c r="T65" s="28">
        <f>IFERROR(VLOOKUP($A65,Массив!$A$6:$BH$500,T$1,FALSE),"0")-IFERROR(VLOOKUP($B65,Массив2!$A$6:$BH$500,T$1,FALSE),"0")</f>
        <v>0</v>
      </c>
      <c r="U65">
        <f t="shared" si="0"/>
        <v>1</v>
      </c>
    </row>
    <row r="66" spans="1:21" x14ac:dyDescent="0.25">
      <c r="A66" s="76" t="s">
        <v>288</v>
      </c>
      <c r="B66" s="77" t="s">
        <v>288</v>
      </c>
      <c r="C66" s="76"/>
      <c r="D66" s="8" t="s">
        <v>31</v>
      </c>
      <c r="E66" s="92" t="s">
        <v>542</v>
      </c>
      <c r="F66" s="27">
        <f>IFERROR(VLOOKUP($A66,Массив!$A$6:$BH$500,F$1,FALSE),"0")-IFERROR(VLOOKUP($B66,Массив2!$A$6:$BH$500,F$1,FALSE),"0")</f>
        <v>0</v>
      </c>
      <c r="G66" s="28">
        <f>IFERROR(VLOOKUP($A66,Массив!$A$6:$BH$500,G$1,FALSE),"0")-IFERROR(VLOOKUP($B66,Массив2!$A$6:$BH$500,G$1,FALSE),"0")</f>
        <v>0</v>
      </c>
      <c r="H66" s="28">
        <f>IFERROR(VLOOKUP($A66,Массив!$A$6:$BH$500,H$1,FALSE),"0")-IFERROR(VLOOKUP($B66,Массив2!$A$6:$BH$500,H$1,FALSE),"0")</f>
        <v>0</v>
      </c>
      <c r="I66" s="28">
        <f>IFERROR(VLOOKUP($A66,Массив!$A$6:$BH$500,I$1,FALSE),"0")-IFERROR(VLOOKUP($B66,Массив2!$A$6:$BH$500,I$1,FALSE),"0")</f>
        <v>0</v>
      </c>
      <c r="J66" s="29">
        <f>IFERROR(VLOOKUP($A66,Массив!$A$6:$BH$500,J$1,FALSE),"0")-IFERROR(VLOOKUP($B66,Массив2!$A$6:$BH$500,J$1,FALSE),"0")</f>
        <v>0</v>
      </c>
      <c r="K66" s="29">
        <f>IFERROR(VLOOKUP($A66,Массив!$A$6:$BH$500,K$1,FALSE),"0")-IFERROR(VLOOKUP($B66,Массив2!$A$6:$BH$500,K$1,FALSE),"0")</f>
        <v>0</v>
      </c>
      <c r="L66" s="29">
        <f>IFERROR(VLOOKUP($A66,Массив!$A$6:$BH$500,L$1,FALSE),"0")-IFERROR(VLOOKUP($B66,Массив2!$A$6:$BH$500,L$1,FALSE),"0")</f>
        <v>0</v>
      </c>
      <c r="M66" s="29">
        <f>IFERROR(VLOOKUP($A66,Массив!$A$6:$BH$500,M$1,FALSE),"0")-IFERROR(VLOOKUP($B66,Массив2!$A$6:$BH$500,M$1,FALSE),"0")</f>
        <v>0</v>
      </c>
      <c r="N66" s="29">
        <f>IFERROR(VLOOKUP($A66,Массив!$A$6:$BH$500,N$1,FALSE),"0")-IFERROR(VLOOKUP($B66,Массив2!$A$6:$BH$500,N$1,FALSE),"0")</f>
        <v>0</v>
      </c>
      <c r="O66" s="28">
        <f>IFERROR(VLOOKUP($A66,Массив!$A$6:$BH$500,O$1,FALSE),"0")-IFERROR(VLOOKUP($B66,Массив2!$A$6:$BH$500,O$1,FALSE),"0")</f>
        <v>0</v>
      </c>
      <c r="P66" s="28">
        <f>IFERROR(VLOOKUP($A66,Массив!$A$6:$BH$500,P$1,FALSE),"0")-IFERROR(VLOOKUP($B66,Массив2!$A$6:$BH$500,P$1,FALSE),"0")</f>
        <v>0</v>
      </c>
      <c r="Q66" s="28">
        <f>IFERROR(VLOOKUP($A66,Массив!$A$6:$BH$500,Q$1,FALSE),"0")-IFERROR(VLOOKUP($B66,Массив2!$A$6:$BH$500,Q$1,FALSE),"0")</f>
        <v>0</v>
      </c>
      <c r="R66" s="28">
        <f>IFERROR(VLOOKUP($A66,Массив!$A$6:$BH$500,R$1,FALSE),"0")-IFERROR(VLOOKUP($B66,Массив2!$A$6:$BH$500,R$1,FALSE),"0")</f>
        <v>0</v>
      </c>
      <c r="S66" s="13">
        <f>IFERROR(VLOOKUP($A66,Массив!$A$6:$BH$500,S$1,FALSE),"0")-IFERROR(VLOOKUP($B66,Массив2!$A$6:$BH$500,S$1,FALSE),"0")</f>
        <v>0</v>
      </c>
      <c r="T66" s="28">
        <f>IFERROR(VLOOKUP($A66,Массив!$A$6:$BH$500,T$1,FALSE),"0")-IFERROR(VLOOKUP($B66,Массив2!$A$6:$BH$500,T$1,FALSE),"0")</f>
        <v>0</v>
      </c>
      <c r="U66">
        <f t="shared" si="0"/>
        <v>1</v>
      </c>
    </row>
    <row r="67" spans="1:21" x14ac:dyDescent="0.25">
      <c r="A67" s="76" t="s">
        <v>289</v>
      </c>
      <c r="B67" s="77" t="s">
        <v>289</v>
      </c>
      <c r="C67" s="76"/>
      <c r="D67" s="21" t="s">
        <v>135</v>
      </c>
      <c r="E67" s="92" t="s">
        <v>543</v>
      </c>
      <c r="F67" s="27">
        <f>IFERROR(VLOOKUP($A67,Массив!$A$6:$BH$500,F$1,FALSE),"0")-IFERROR(VLOOKUP($B67,Массив2!$A$6:$BH$500,F$1,FALSE),"0")</f>
        <v>0</v>
      </c>
      <c r="G67" s="28">
        <f>IFERROR(VLOOKUP($A67,Массив!$A$6:$BH$500,G$1,FALSE),"0")-IFERROR(VLOOKUP($B67,Массив2!$A$6:$BH$500,G$1,FALSE),"0")</f>
        <v>0</v>
      </c>
      <c r="H67" s="28">
        <f>IFERROR(VLOOKUP($A67,Массив!$A$6:$BH$500,H$1,FALSE),"0")-IFERROR(VLOOKUP($B67,Массив2!$A$6:$BH$500,H$1,FALSE),"0")</f>
        <v>0</v>
      </c>
      <c r="I67" s="28">
        <f>IFERROR(VLOOKUP($A67,Массив!$A$6:$BH$500,I$1,FALSE),"0")-IFERROR(VLOOKUP($B67,Массив2!$A$6:$BH$500,I$1,FALSE),"0")</f>
        <v>0</v>
      </c>
      <c r="J67" s="29">
        <f>IFERROR(VLOOKUP($A67,Массив!$A$6:$BH$500,J$1,FALSE),"0")-IFERROR(VLOOKUP($B67,Массив2!$A$6:$BH$500,J$1,FALSE),"0")</f>
        <v>0</v>
      </c>
      <c r="K67" s="29">
        <f>IFERROR(VLOOKUP($A67,Массив!$A$6:$BH$500,K$1,FALSE),"0")-IFERROR(VLOOKUP($B67,Массив2!$A$6:$BH$500,K$1,FALSE),"0")</f>
        <v>0</v>
      </c>
      <c r="L67" s="29">
        <f>IFERROR(VLOOKUP($A67,Массив!$A$6:$BH$500,L$1,FALSE),"0")-IFERROR(VLOOKUP($B67,Массив2!$A$6:$BH$500,L$1,FALSE),"0")</f>
        <v>0</v>
      </c>
      <c r="M67" s="29">
        <f>IFERROR(VLOOKUP($A67,Массив!$A$6:$BH$500,M$1,FALSE),"0")-IFERROR(VLOOKUP($B67,Массив2!$A$6:$BH$500,M$1,FALSE),"0")</f>
        <v>0</v>
      </c>
      <c r="N67" s="29">
        <f>IFERROR(VLOOKUP($A67,Массив!$A$6:$BH$500,N$1,FALSE),"0")-IFERROR(VLOOKUP($B67,Массив2!$A$6:$BH$500,N$1,FALSE),"0")</f>
        <v>0</v>
      </c>
      <c r="O67" s="28">
        <f>IFERROR(VLOOKUP($A67,Массив!$A$6:$BH$500,O$1,FALSE),"0")-IFERROR(VLOOKUP($B67,Массив2!$A$6:$BH$500,O$1,FALSE),"0")</f>
        <v>0</v>
      </c>
      <c r="P67" s="28">
        <f>IFERROR(VLOOKUP($A67,Массив!$A$6:$BH$500,P$1,FALSE),"0")-IFERROR(VLOOKUP($B67,Массив2!$A$6:$BH$500,P$1,FALSE),"0")</f>
        <v>0</v>
      </c>
      <c r="Q67" s="28">
        <f>IFERROR(VLOOKUP($A67,Массив!$A$6:$BH$500,Q$1,FALSE),"0")-IFERROR(VLOOKUP($B67,Массив2!$A$6:$BH$500,Q$1,FALSE),"0")</f>
        <v>0</v>
      </c>
      <c r="R67" s="28">
        <f>IFERROR(VLOOKUP($A67,Массив!$A$6:$BH$500,R$1,FALSE),"0")-IFERROR(VLOOKUP($B67,Массив2!$A$6:$BH$500,R$1,FALSE),"0")</f>
        <v>0</v>
      </c>
      <c r="S67" s="13">
        <f>IFERROR(VLOOKUP($A67,Массив!$A$6:$BH$500,S$1,FALSE),"0")-IFERROR(VLOOKUP($B67,Массив2!$A$6:$BH$500,S$1,FALSE),"0")</f>
        <v>0</v>
      </c>
      <c r="T67" s="28">
        <f>IFERROR(VLOOKUP($A67,Массив!$A$6:$BH$500,T$1,FALSE),"0")-IFERROR(VLOOKUP($B67,Массив2!$A$6:$BH$500,T$1,FALSE),"0")</f>
        <v>0</v>
      </c>
      <c r="U67">
        <f t="shared" si="0"/>
        <v>1</v>
      </c>
    </row>
    <row r="68" spans="1:21" ht="25.5" x14ac:dyDescent="0.25">
      <c r="A68" s="76" t="s">
        <v>290</v>
      </c>
      <c r="B68" s="77" t="s">
        <v>290</v>
      </c>
      <c r="C68" s="76"/>
      <c r="D68" s="21" t="s">
        <v>544</v>
      </c>
      <c r="E68" s="92" t="s">
        <v>545</v>
      </c>
      <c r="F68" s="27">
        <f>IFERROR(VLOOKUP($A68,Массив!$A$6:$BH$500,F$1,FALSE),"0")-IFERROR(VLOOKUP($B68,Массив2!$A$6:$BH$500,F$1,FALSE),"0")</f>
        <v>0</v>
      </c>
      <c r="G68" s="28">
        <f>IFERROR(VLOOKUP($A68,Массив!$A$6:$BH$500,G$1,FALSE),"0")-IFERROR(VLOOKUP($B68,Массив2!$A$6:$BH$500,G$1,FALSE),"0")</f>
        <v>0</v>
      </c>
      <c r="H68" s="28">
        <f>IFERROR(VLOOKUP($A68,Массив!$A$6:$BH$500,H$1,FALSE),"0")-IFERROR(VLOOKUP($B68,Массив2!$A$6:$BH$500,H$1,FALSE),"0")</f>
        <v>0</v>
      </c>
      <c r="I68" s="28">
        <f>IFERROR(VLOOKUP($A68,Массив!$A$6:$BH$500,I$1,FALSE),"0")-IFERROR(VLOOKUP($B68,Массив2!$A$6:$BH$500,I$1,FALSE),"0")</f>
        <v>0</v>
      </c>
      <c r="J68" s="29">
        <f>IFERROR(VLOOKUP($A68,Массив!$A$6:$BH$500,J$1,FALSE),"0")-IFERROR(VLOOKUP($B68,Массив2!$A$6:$BH$500,J$1,FALSE),"0")</f>
        <v>0</v>
      </c>
      <c r="K68" s="29">
        <f>IFERROR(VLOOKUP($A68,Массив!$A$6:$BH$500,K$1,FALSE),"0")-IFERROR(VLOOKUP($B68,Массив2!$A$6:$BH$500,K$1,FALSE),"0")</f>
        <v>0</v>
      </c>
      <c r="L68" s="29">
        <f>IFERROR(VLOOKUP($A68,Массив!$A$6:$BH$500,L$1,FALSE),"0")-IFERROR(VLOOKUP($B68,Массив2!$A$6:$BH$500,L$1,FALSE),"0")</f>
        <v>0</v>
      </c>
      <c r="M68" s="29">
        <f>IFERROR(VLOOKUP($A68,Массив!$A$6:$BH$500,M$1,FALSE),"0")-IFERROR(VLOOKUP($B68,Массив2!$A$6:$BH$500,M$1,FALSE),"0")</f>
        <v>0</v>
      </c>
      <c r="N68" s="29">
        <f>IFERROR(VLOOKUP($A68,Массив!$A$6:$BH$500,N$1,FALSE),"0")-IFERROR(VLOOKUP($B68,Массив2!$A$6:$BH$500,N$1,FALSE),"0")</f>
        <v>0</v>
      </c>
      <c r="O68" s="28">
        <f>IFERROR(VLOOKUP($A68,Массив!$A$6:$BH$500,O$1,FALSE),"0")-IFERROR(VLOOKUP($B68,Массив2!$A$6:$BH$500,O$1,FALSE),"0")</f>
        <v>0</v>
      </c>
      <c r="P68" s="28">
        <f>IFERROR(VLOOKUP($A68,Массив!$A$6:$BH$500,P$1,FALSE),"0")-IFERROR(VLOOKUP($B68,Массив2!$A$6:$BH$500,P$1,FALSE),"0")</f>
        <v>0</v>
      </c>
      <c r="Q68" s="28">
        <f>IFERROR(VLOOKUP($A68,Массив!$A$6:$BH$500,Q$1,FALSE),"0")-IFERROR(VLOOKUP($B68,Массив2!$A$6:$BH$500,Q$1,FALSE),"0")</f>
        <v>0</v>
      </c>
      <c r="R68" s="28">
        <f>IFERROR(VLOOKUP($A68,Массив!$A$6:$BH$500,R$1,FALSE),"0")-IFERROR(VLOOKUP($B68,Массив2!$A$6:$BH$500,R$1,FALSE),"0")</f>
        <v>0</v>
      </c>
      <c r="S68" s="13">
        <f>IFERROR(VLOOKUP($A68,Массив!$A$6:$BH$500,S$1,FALSE),"0")-IFERROR(VLOOKUP($B68,Массив2!$A$6:$BH$500,S$1,FALSE),"0")</f>
        <v>0</v>
      </c>
      <c r="T68" s="28">
        <f>IFERROR(VLOOKUP($A68,Массив!$A$6:$BH$500,T$1,FALSE),"0")-IFERROR(VLOOKUP($B68,Массив2!$A$6:$BH$500,T$1,FALSE),"0")</f>
        <v>0</v>
      </c>
      <c r="U68">
        <f t="shared" si="0"/>
        <v>1</v>
      </c>
    </row>
    <row r="69" spans="1:21" ht="25.5" x14ac:dyDescent="0.25">
      <c r="A69" s="76" t="s">
        <v>291</v>
      </c>
      <c r="B69" s="77" t="s">
        <v>291</v>
      </c>
      <c r="C69" s="76"/>
      <c r="D69" s="21" t="s">
        <v>546</v>
      </c>
      <c r="E69" s="92" t="s">
        <v>547</v>
      </c>
      <c r="F69" s="27">
        <f>IFERROR(VLOOKUP($A69,Массив!$A$6:$BH$500,F$1,FALSE),"0")-IFERROR(VLOOKUP($B69,Массив2!$A$6:$BH$500,F$1,FALSE),"0")</f>
        <v>0</v>
      </c>
      <c r="G69" s="28">
        <f>IFERROR(VLOOKUP($A69,Массив!$A$6:$BH$500,G$1,FALSE),"0")-IFERROR(VLOOKUP($B69,Массив2!$A$6:$BH$500,G$1,FALSE),"0")</f>
        <v>0</v>
      </c>
      <c r="H69" s="42">
        <f>IFERROR(VLOOKUP($A69,Массив!$A$6:$BH$500,H$1,FALSE),"0")-IFERROR(VLOOKUP($B69,Массив2!$A$6:$BH$500,H$1,FALSE),"0")</f>
        <v>0</v>
      </c>
      <c r="I69" s="42">
        <f>IFERROR(VLOOKUP($A69,Массив!$A$6:$BH$500,I$1,FALSE),"0")-IFERROR(VLOOKUP($B69,Массив2!$A$6:$BH$500,I$1,FALSE),"0")</f>
        <v>0</v>
      </c>
      <c r="J69" s="37">
        <f>IFERROR(VLOOKUP($A69,Массив!$A$6:$BH$500,J$1,FALSE),"0")-IFERROR(VLOOKUP($B69,Массив2!$A$6:$BH$500,J$1,FALSE),"0")</f>
        <v>0</v>
      </c>
      <c r="K69" s="37">
        <f>IFERROR(VLOOKUP($A69,Массив!$A$6:$BH$500,K$1,FALSE),"0")-IFERROR(VLOOKUP($B69,Массив2!$A$6:$BH$500,K$1,FALSE),"0")</f>
        <v>0</v>
      </c>
      <c r="L69" s="43">
        <f>IFERROR(VLOOKUP($A69,Массив!$A$6:$BH$500,L$1,FALSE),"0")-IFERROR(VLOOKUP($B69,Массив2!$A$6:$BH$500,L$1,FALSE),"0")</f>
        <v>0</v>
      </c>
      <c r="M69" s="43">
        <f>IFERROR(VLOOKUP($A69,Массив!$A$6:$BH$500,M$1,FALSE),"0")-IFERROR(VLOOKUP($B69,Массив2!$A$6:$BH$500,M$1,FALSE),"0")</f>
        <v>0</v>
      </c>
      <c r="N69" s="37">
        <f>IFERROR(VLOOKUP($A69,Массив!$A$6:$BH$500,N$1,FALSE),"0")-IFERROR(VLOOKUP($B69,Массив2!$A$6:$BH$500,N$1,FALSE),"0")</f>
        <v>0</v>
      </c>
      <c r="O69" s="28">
        <f>IFERROR(VLOOKUP($A69,Массив!$A$6:$BH$500,O$1,FALSE),"0")-IFERROR(VLOOKUP($B69,Массив2!$A$6:$BH$500,O$1,FALSE),"0")</f>
        <v>0</v>
      </c>
      <c r="P69" s="28">
        <f>IFERROR(VLOOKUP($A69,Массив!$A$6:$BH$500,P$1,FALSE),"0")-IFERROR(VLOOKUP($B69,Массив2!$A$6:$BH$500,P$1,FALSE),"0")</f>
        <v>0</v>
      </c>
      <c r="Q69" s="28">
        <f>IFERROR(VLOOKUP($A69,Массив!$A$6:$BH$500,Q$1,FALSE),"0")-IFERROR(VLOOKUP($B69,Массив2!$A$6:$BH$500,Q$1,FALSE),"0")</f>
        <v>0</v>
      </c>
      <c r="R69" s="28">
        <f>IFERROR(VLOOKUP($A69,Массив!$A$6:$BH$500,R$1,FALSE),"0")-IFERROR(VLOOKUP($B69,Массив2!$A$6:$BH$500,R$1,FALSE),"0")</f>
        <v>0</v>
      </c>
      <c r="S69" s="13">
        <f>IFERROR(VLOOKUP($A69,Массив!$A$6:$BH$500,S$1,FALSE),"0")-IFERROR(VLOOKUP($B69,Массив2!$A$6:$BH$500,S$1,FALSE),"0")</f>
        <v>0</v>
      </c>
      <c r="T69" s="28">
        <f>IFERROR(VLOOKUP($A69,Массив!$A$6:$BH$500,T$1,FALSE),"0")-IFERROR(VLOOKUP($B69,Массив2!$A$6:$BH$500,T$1,FALSE),"0")</f>
        <v>0</v>
      </c>
      <c r="U69">
        <f t="shared" si="0"/>
        <v>1</v>
      </c>
    </row>
    <row r="70" spans="1:21" ht="25.5" x14ac:dyDescent="0.25">
      <c r="A70" s="76" t="s">
        <v>292</v>
      </c>
      <c r="B70" s="77" t="s">
        <v>292</v>
      </c>
      <c r="C70" s="76"/>
      <c r="D70" s="21" t="s">
        <v>548</v>
      </c>
      <c r="E70" s="92" t="s">
        <v>549</v>
      </c>
      <c r="F70" s="27">
        <f>IFERROR(VLOOKUP($A70,Массив!$A$6:$BH$500,F$1,FALSE),"0")-IFERROR(VLOOKUP($B70,Массив2!$A$6:$BH$500,F$1,FALSE),"0")</f>
        <v>0</v>
      </c>
      <c r="G70" s="28">
        <f>IFERROR(VLOOKUP($A70,Массив!$A$6:$BH$500,G$1,FALSE),"0")-IFERROR(VLOOKUP($B70,Массив2!$A$6:$BH$500,G$1,FALSE),"0")</f>
        <v>0</v>
      </c>
      <c r="H70" s="28">
        <f>IFERROR(VLOOKUP($A70,Массив!$A$6:$BH$500,H$1,FALSE),"0")-IFERROR(VLOOKUP($B70,Массив2!$A$6:$BH$500,H$1,FALSE),"0")</f>
        <v>0</v>
      </c>
      <c r="I70" s="28">
        <f>IFERROR(VLOOKUP($A70,Массив!$A$6:$BH$500,I$1,FALSE),"0")-IFERROR(VLOOKUP($B70,Массив2!$A$6:$BH$500,I$1,FALSE),"0")</f>
        <v>0</v>
      </c>
      <c r="J70" s="29">
        <f>IFERROR(VLOOKUP($A70,Массив!$A$6:$BH$500,J$1,FALSE),"0")-IFERROR(VLOOKUP($B70,Массив2!$A$6:$BH$500,J$1,FALSE),"0")</f>
        <v>0</v>
      </c>
      <c r="K70" s="29">
        <f>IFERROR(VLOOKUP($A70,Массив!$A$6:$BH$500,K$1,FALSE),"0")-IFERROR(VLOOKUP($B70,Массив2!$A$6:$BH$500,K$1,FALSE),"0")</f>
        <v>0</v>
      </c>
      <c r="L70" s="29">
        <f>IFERROR(VLOOKUP($A70,Массив!$A$6:$BH$500,L$1,FALSE),"0")-IFERROR(VLOOKUP($B70,Массив2!$A$6:$BH$500,L$1,FALSE),"0")</f>
        <v>0</v>
      </c>
      <c r="M70" s="29">
        <f>IFERROR(VLOOKUP($A70,Массив!$A$6:$BH$500,M$1,FALSE),"0")-IFERROR(VLOOKUP($B70,Массив2!$A$6:$BH$500,M$1,FALSE),"0")</f>
        <v>0</v>
      </c>
      <c r="N70" s="29">
        <f>IFERROR(VLOOKUP($A70,Массив!$A$6:$BH$500,N$1,FALSE),"0")-IFERROR(VLOOKUP($B70,Массив2!$A$6:$BH$500,N$1,FALSE),"0")</f>
        <v>0</v>
      </c>
      <c r="O70" s="28">
        <f>IFERROR(VLOOKUP($A70,Массив!$A$6:$BH$500,O$1,FALSE),"0")-IFERROR(VLOOKUP($B70,Массив2!$A$6:$BH$500,O$1,FALSE),"0")</f>
        <v>0</v>
      </c>
      <c r="P70" s="28">
        <f>IFERROR(VLOOKUP($A70,Массив!$A$6:$BH$500,P$1,FALSE),"0")-IFERROR(VLOOKUP($B70,Массив2!$A$6:$BH$500,P$1,FALSE),"0")</f>
        <v>0</v>
      </c>
      <c r="Q70" s="28">
        <f>IFERROR(VLOOKUP($A70,Массив!$A$6:$BH$500,Q$1,FALSE),"0")-IFERROR(VLOOKUP($B70,Массив2!$A$6:$BH$500,Q$1,FALSE),"0")</f>
        <v>0</v>
      </c>
      <c r="R70" s="28">
        <f>IFERROR(VLOOKUP($A70,Массив!$A$6:$BH$500,R$1,FALSE),"0")-IFERROR(VLOOKUP($B70,Массив2!$A$6:$BH$500,R$1,FALSE),"0")</f>
        <v>0</v>
      </c>
      <c r="S70" s="13">
        <f>IFERROR(VLOOKUP($A70,Массив!$A$6:$BH$500,S$1,FALSE),"0")-IFERROR(VLOOKUP($B70,Массив2!$A$6:$BH$500,S$1,FALSE),"0")</f>
        <v>0</v>
      </c>
      <c r="T70" s="28">
        <f>IFERROR(VLOOKUP($A70,Массив!$A$6:$BH$500,T$1,FALSE),"0")-IFERROR(VLOOKUP($B70,Массив2!$A$6:$BH$500,T$1,FALSE),"0")</f>
        <v>0</v>
      </c>
      <c r="U70">
        <f t="shared" si="0"/>
        <v>1</v>
      </c>
    </row>
    <row r="71" spans="1:21" x14ac:dyDescent="0.25">
      <c r="A71" s="76" t="s">
        <v>293</v>
      </c>
      <c r="B71" s="77" t="s">
        <v>293</v>
      </c>
      <c r="C71" s="76"/>
      <c r="D71" s="21" t="s">
        <v>136</v>
      </c>
      <c r="E71" s="92" t="s">
        <v>550</v>
      </c>
      <c r="F71" s="27">
        <f>IFERROR(VLOOKUP($A71,Массив!$A$6:$BH$500,F$1,FALSE),"0")-IFERROR(VLOOKUP($B71,Массив2!$A$6:$BH$500,F$1,FALSE),"0")</f>
        <v>0</v>
      </c>
      <c r="G71" s="28">
        <f>IFERROR(VLOOKUP($A71,Массив!$A$6:$BH$500,G$1,FALSE),"0")-IFERROR(VLOOKUP($B71,Массив2!$A$6:$BH$500,G$1,FALSE),"0")</f>
        <v>0</v>
      </c>
      <c r="H71" s="28">
        <f>IFERROR(VLOOKUP($A71,Массив!$A$6:$BH$500,H$1,FALSE),"0")-IFERROR(VLOOKUP($B71,Массив2!$A$6:$BH$500,H$1,FALSE),"0")</f>
        <v>0</v>
      </c>
      <c r="I71" s="28">
        <f>IFERROR(VLOOKUP($A71,Массив!$A$6:$BH$500,I$1,FALSE),"0")-IFERROR(VLOOKUP($B71,Массив2!$A$6:$BH$500,I$1,FALSE),"0")</f>
        <v>0</v>
      </c>
      <c r="J71" s="29">
        <f>IFERROR(VLOOKUP($A71,Массив!$A$6:$BH$500,J$1,FALSE),"0")-IFERROR(VLOOKUP($B71,Массив2!$A$6:$BH$500,J$1,FALSE),"0")</f>
        <v>0</v>
      </c>
      <c r="K71" s="29">
        <f>IFERROR(VLOOKUP($A71,Массив!$A$6:$BH$500,K$1,FALSE),"0")-IFERROR(VLOOKUP($B71,Массив2!$A$6:$BH$500,K$1,FALSE),"0")</f>
        <v>0</v>
      </c>
      <c r="L71" s="29">
        <f>IFERROR(VLOOKUP($A71,Массив!$A$6:$BH$500,L$1,FALSE),"0")-IFERROR(VLOOKUP($B71,Массив2!$A$6:$BH$500,L$1,FALSE),"0")</f>
        <v>0</v>
      </c>
      <c r="M71" s="29">
        <f>IFERROR(VLOOKUP($A71,Массив!$A$6:$BH$500,M$1,FALSE),"0")-IFERROR(VLOOKUP($B71,Массив2!$A$6:$BH$500,M$1,FALSE),"0")</f>
        <v>0</v>
      </c>
      <c r="N71" s="29">
        <f>IFERROR(VLOOKUP($A71,Массив!$A$6:$BH$500,N$1,FALSE),"0")-IFERROR(VLOOKUP($B71,Массив2!$A$6:$BH$500,N$1,FALSE),"0")</f>
        <v>0</v>
      </c>
      <c r="O71" s="28">
        <f>IFERROR(VLOOKUP($A71,Массив!$A$6:$BH$500,O$1,FALSE),"0")-IFERROR(VLOOKUP($B71,Массив2!$A$6:$BH$500,O$1,FALSE),"0")</f>
        <v>0</v>
      </c>
      <c r="P71" s="28">
        <f>IFERROR(VLOOKUP($A71,Массив!$A$6:$BH$500,P$1,FALSE),"0")-IFERROR(VLOOKUP($B71,Массив2!$A$6:$BH$500,P$1,FALSE),"0")</f>
        <v>0</v>
      </c>
      <c r="Q71" s="28">
        <f>IFERROR(VLOOKUP($A71,Массив!$A$6:$BH$500,Q$1,FALSE),"0")-IFERROR(VLOOKUP($B71,Массив2!$A$6:$BH$500,Q$1,FALSE),"0")</f>
        <v>0</v>
      </c>
      <c r="R71" s="28">
        <f>IFERROR(VLOOKUP($A71,Массив!$A$6:$BH$500,R$1,FALSE),"0")-IFERROR(VLOOKUP($B71,Массив2!$A$6:$BH$500,R$1,FALSE),"0")</f>
        <v>0</v>
      </c>
      <c r="S71" s="13">
        <f>IFERROR(VLOOKUP($A71,Массив!$A$6:$BH$500,S$1,FALSE),"0")-IFERROR(VLOOKUP($B71,Массив2!$A$6:$BH$500,S$1,FALSE),"0")</f>
        <v>0</v>
      </c>
      <c r="T71" s="28">
        <f>IFERROR(VLOOKUP($A71,Массив!$A$6:$BH$500,T$1,FALSE),"0")-IFERROR(VLOOKUP($B71,Массив2!$A$6:$BH$500,T$1,FALSE),"0")</f>
        <v>0</v>
      </c>
      <c r="U71">
        <f t="shared" si="0"/>
        <v>1</v>
      </c>
    </row>
    <row r="72" spans="1:21" ht="25.5" x14ac:dyDescent="0.25">
      <c r="A72" s="76" t="s">
        <v>294</v>
      </c>
      <c r="B72" s="77" t="s">
        <v>294</v>
      </c>
      <c r="C72" s="76"/>
      <c r="D72" s="21" t="s">
        <v>137</v>
      </c>
      <c r="E72" s="92" t="s">
        <v>551</v>
      </c>
      <c r="F72" s="27">
        <f>IFERROR(VLOOKUP($A72,Массив!$A$6:$BH$500,F$1,FALSE),"0")-IFERROR(VLOOKUP($B72,Массив2!$A$6:$BH$500,F$1,FALSE),"0")</f>
        <v>0</v>
      </c>
      <c r="G72" s="28">
        <f>IFERROR(VLOOKUP($A72,Массив!$A$6:$BH$500,G$1,FALSE),"0")-IFERROR(VLOOKUP($B72,Массив2!$A$6:$BH$500,G$1,FALSE),"0")</f>
        <v>0</v>
      </c>
      <c r="H72" s="28">
        <f>IFERROR(VLOOKUP($A72,Массив!$A$6:$BH$500,H$1,FALSE),"0")-IFERROR(VLOOKUP($B72,Массив2!$A$6:$BH$500,H$1,FALSE),"0")</f>
        <v>0</v>
      </c>
      <c r="I72" s="28">
        <f>IFERROR(VLOOKUP($A72,Массив!$A$6:$BH$500,I$1,FALSE),"0")-IFERROR(VLOOKUP($B72,Массив2!$A$6:$BH$500,I$1,FALSE),"0")</f>
        <v>0</v>
      </c>
      <c r="J72" s="29">
        <f>IFERROR(VLOOKUP($A72,Массив!$A$6:$BH$500,J$1,FALSE),"0")-IFERROR(VLOOKUP($B72,Массив2!$A$6:$BH$500,J$1,FALSE),"0")</f>
        <v>0</v>
      </c>
      <c r="K72" s="29">
        <f>IFERROR(VLOOKUP($A72,Массив!$A$6:$BH$500,K$1,FALSE),"0")-IFERROR(VLOOKUP($B72,Массив2!$A$6:$BH$500,K$1,FALSE),"0")</f>
        <v>0</v>
      </c>
      <c r="L72" s="29">
        <f>IFERROR(VLOOKUP($A72,Массив!$A$6:$BH$500,L$1,FALSE),"0")-IFERROR(VLOOKUP($B72,Массив2!$A$6:$BH$500,L$1,FALSE),"0")</f>
        <v>0</v>
      </c>
      <c r="M72" s="29">
        <f>IFERROR(VLOOKUP($A72,Массив!$A$6:$BH$500,M$1,FALSE),"0")-IFERROR(VLOOKUP($B72,Массив2!$A$6:$BH$500,M$1,FALSE),"0")</f>
        <v>0</v>
      </c>
      <c r="N72" s="29">
        <f>IFERROR(VLOOKUP($A72,Массив!$A$6:$BH$500,N$1,FALSE),"0")-IFERROR(VLOOKUP($B72,Массив2!$A$6:$BH$500,N$1,FALSE),"0")</f>
        <v>0</v>
      </c>
      <c r="O72" s="28">
        <f>IFERROR(VLOOKUP($A72,Массив!$A$6:$BH$500,O$1,FALSE),"0")-IFERROR(VLOOKUP($B72,Массив2!$A$6:$BH$500,O$1,FALSE),"0")</f>
        <v>0</v>
      </c>
      <c r="P72" s="28">
        <f>IFERROR(VLOOKUP($A72,Массив!$A$6:$BH$500,P$1,FALSE),"0")-IFERROR(VLOOKUP($B72,Массив2!$A$6:$BH$500,P$1,FALSE),"0")</f>
        <v>0</v>
      </c>
      <c r="Q72" s="28">
        <f>IFERROR(VLOOKUP($A72,Массив!$A$6:$BH$500,Q$1,FALSE),"0")-IFERROR(VLOOKUP($B72,Массив2!$A$6:$BH$500,Q$1,FALSE),"0")</f>
        <v>0</v>
      </c>
      <c r="R72" s="28">
        <f>IFERROR(VLOOKUP($A72,Массив!$A$6:$BH$500,R$1,FALSE),"0")-IFERROR(VLOOKUP($B72,Массив2!$A$6:$BH$500,R$1,FALSE),"0")</f>
        <v>0</v>
      </c>
      <c r="S72" s="13">
        <f>IFERROR(VLOOKUP($A72,Массив!$A$6:$BH$500,S$1,FALSE),"0")-IFERROR(VLOOKUP($B72,Массив2!$A$6:$BH$500,S$1,FALSE),"0")</f>
        <v>0</v>
      </c>
      <c r="T72" s="28">
        <f>IFERROR(VLOOKUP($A72,Массив!$A$6:$BH$500,T$1,FALSE),"0")-IFERROR(VLOOKUP($B72,Массив2!$A$6:$BH$500,T$1,FALSE),"0")</f>
        <v>0</v>
      </c>
      <c r="U72">
        <f t="shared" si="0"/>
        <v>1</v>
      </c>
    </row>
    <row r="73" spans="1:21" x14ac:dyDescent="0.25">
      <c r="A73" s="76" t="s">
        <v>295</v>
      </c>
      <c r="B73" s="77" t="s">
        <v>295</v>
      </c>
      <c r="C73" s="76"/>
      <c r="D73" s="21" t="s">
        <v>32</v>
      </c>
      <c r="E73" s="92" t="s">
        <v>552</v>
      </c>
      <c r="F73" s="27">
        <f>IFERROR(VLOOKUP($A73,Массив!$A$6:$BH$500,F$1,FALSE),"0")-IFERROR(VLOOKUP($B73,Массив2!$A$6:$BH$500,F$1,FALSE),"0")</f>
        <v>0</v>
      </c>
      <c r="G73" s="28">
        <f>IFERROR(VLOOKUP($A73,Массив!$A$6:$BH$500,G$1,FALSE),"0")-IFERROR(VLOOKUP($B73,Массив2!$A$6:$BH$500,G$1,FALSE),"0")</f>
        <v>0</v>
      </c>
      <c r="H73" s="28">
        <f>IFERROR(VLOOKUP($A73,Массив!$A$6:$BH$500,H$1,FALSE),"0")-IFERROR(VLOOKUP($B73,Массив2!$A$6:$BH$500,H$1,FALSE),"0")</f>
        <v>0</v>
      </c>
      <c r="I73" s="28">
        <f>IFERROR(VLOOKUP($A73,Массив!$A$6:$BH$500,I$1,FALSE),"0")-IFERROR(VLOOKUP($B73,Массив2!$A$6:$BH$500,I$1,FALSE),"0")</f>
        <v>0</v>
      </c>
      <c r="J73" s="29">
        <f>IFERROR(VLOOKUP($A73,Массив!$A$6:$BH$500,J$1,FALSE),"0")-IFERROR(VLOOKUP($B73,Массив2!$A$6:$BH$500,J$1,FALSE),"0")</f>
        <v>0</v>
      </c>
      <c r="K73" s="29">
        <f>IFERROR(VLOOKUP($A73,Массив!$A$6:$BH$500,K$1,FALSE),"0")-IFERROR(VLOOKUP($B73,Массив2!$A$6:$BH$500,K$1,FALSE),"0")</f>
        <v>0</v>
      </c>
      <c r="L73" s="29">
        <f>IFERROR(VLOOKUP($A73,Массив!$A$6:$BH$500,L$1,FALSE),"0")-IFERROR(VLOOKUP($B73,Массив2!$A$6:$BH$500,L$1,FALSE),"0")</f>
        <v>0</v>
      </c>
      <c r="M73" s="29">
        <f>IFERROR(VLOOKUP($A73,Массив!$A$6:$BH$500,M$1,FALSE),"0")-IFERROR(VLOOKUP($B73,Массив2!$A$6:$BH$500,M$1,FALSE),"0")</f>
        <v>0</v>
      </c>
      <c r="N73" s="29">
        <f>IFERROR(VLOOKUP($A73,Массив!$A$6:$BH$500,N$1,FALSE),"0")-IFERROR(VLOOKUP($B73,Массив2!$A$6:$BH$500,N$1,FALSE),"0")</f>
        <v>0</v>
      </c>
      <c r="O73" s="28">
        <f>IFERROR(VLOOKUP($A73,Массив!$A$6:$BH$500,O$1,FALSE),"0")-IFERROR(VLOOKUP($B73,Массив2!$A$6:$BH$500,O$1,FALSE),"0")</f>
        <v>0</v>
      </c>
      <c r="P73" s="28">
        <f>IFERROR(VLOOKUP($A73,Массив!$A$6:$BH$500,P$1,FALSE),"0")-IFERROR(VLOOKUP($B73,Массив2!$A$6:$BH$500,P$1,FALSE),"0")</f>
        <v>0</v>
      </c>
      <c r="Q73" s="28">
        <f>IFERROR(VLOOKUP($A73,Массив!$A$6:$BH$500,Q$1,FALSE),"0")-IFERROR(VLOOKUP($B73,Массив2!$A$6:$BH$500,Q$1,FALSE),"0")</f>
        <v>0</v>
      </c>
      <c r="R73" s="28">
        <f>IFERROR(VLOOKUP($A73,Массив!$A$6:$BH$500,R$1,FALSE),"0")-IFERROR(VLOOKUP($B73,Массив2!$A$6:$BH$500,R$1,FALSE),"0")</f>
        <v>0</v>
      </c>
      <c r="S73" s="13">
        <f>IFERROR(VLOOKUP($A73,Массив!$A$6:$BH$500,S$1,FALSE),"0")-IFERROR(VLOOKUP($B73,Массив2!$A$6:$BH$500,S$1,FALSE),"0")</f>
        <v>0</v>
      </c>
      <c r="T73" s="28">
        <f>IFERROR(VLOOKUP($A73,Массив!$A$6:$BH$500,T$1,FALSE),"0")-IFERROR(VLOOKUP($B73,Массив2!$A$6:$BH$500,T$1,FALSE),"0")</f>
        <v>0</v>
      </c>
      <c r="U73">
        <f t="shared" si="0"/>
        <v>1</v>
      </c>
    </row>
    <row r="74" spans="1:21" ht="25.5" x14ac:dyDescent="0.25">
      <c r="A74" s="76" t="s">
        <v>296</v>
      </c>
      <c r="B74" s="77" t="s">
        <v>296</v>
      </c>
      <c r="C74" s="76"/>
      <c r="D74" s="21" t="s">
        <v>138</v>
      </c>
      <c r="E74" s="92" t="s">
        <v>553</v>
      </c>
      <c r="F74" s="27">
        <f>IFERROR(VLOOKUP($A74,Массив!$A$6:$BH$500,F$1,FALSE),"0")-IFERROR(VLOOKUP($B74,Массив2!$A$6:$BH$500,F$1,FALSE),"0")</f>
        <v>0</v>
      </c>
      <c r="G74" s="28">
        <f>IFERROR(VLOOKUP($A74,Массив!$A$6:$BH$500,G$1,FALSE),"0")-IFERROR(VLOOKUP($B74,Массив2!$A$6:$BH$500,G$1,FALSE),"0")</f>
        <v>0</v>
      </c>
      <c r="H74" s="39">
        <f>IFERROR(VLOOKUP($A74,Массив!$A$6:$BH$500,H$1,FALSE),"0")-IFERROR(VLOOKUP($B74,Массив2!$A$6:$BH$500,H$1,FALSE),"0")</f>
        <v>0</v>
      </c>
      <c r="I74" s="39">
        <f>IFERROR(VLOOKUP($A74,Массив!$A$6:$BH$500,I$1,FALSE),"0")-IFERROR(VLOOKUP($B74,Массив2!$A$6:$BH$500,I$1,FALSE),"0")</f>
        <v>0</v>
      </c>
      <c r="J74" s="29">
        <f>IFERROR(VLOOKUP($A74,Массив!$A$6:$BH$500,J$1,FALSE),"0")-IFERROR(VLOOKUP($B74,Массив2!$A$6:$BH$500,J$1,FALSE),"0")</f>
        <v>0</v>
      </c>
      <c r="K74" s="29">
        <f>IFERROR(VLOOKUP($A74,Массив!$A$6:$BH$500,K$1,FALSE),"0")-IFERROR(VLOOKUP($B74,Массив2!$A$6:$BH$500,K$1,FALSE),"0")</f>
        <v>0</v>
      </c>
      <c r="L74" s="29">
        <f>IFERROR(VLOOKUP($A74,Массив!$A$6:$BH$500,L$1,FALSE),"0")-IFERROR(VLOOKUP($B74,Массив2!$A$6:$BH$500,L$1,FALSE),"0")</f>
        <v>0</v>
      </c>
      <c r="M74" s="37">
        <f>IFERROR(VLOOKUP($A74,Массив!$A$6:$BH$500,M$1,FALSE),"0")-IFERROR(VLOOKUP($B74,Массив2!$A$6:$BH$500,M$1,FALSE),"0")</f>
        <v>0</v>
      </c>
      <c r="N74" s="29">
        <f>IFERROR(VLOOKUP($A74,Массив!$A$6:$BH$500,N$1,FALSE),"0")-IFERROR(VLOOKUP($B74,Массив2!$A$6:$BH$500,N$1,FALSE),"0")</f>
        <v>0</v>
      </c>
      <c r="O74" s="28">
        <f>IFERROR(VLOOKUP($A74,Массив!$A$6:$BH$500,O$1,FALSE),"0")-IFERROR(VLOOKUP($B74,Массив2!$A$6:$BH$500,O$1,FALSE),"0")</f>
        <v>0</v>
      </c>
      <c r="P74" s="28">
        <f>IFERROR(VLOOKUP($A74,Массив!$A$6:$BH$500,P$1,FALSE),"0")-IFERROR(VLOOKUP($B74,Массив2!$A$6:$BH$500,P$1,FALSE),"0")</f>
        <v>0</v>
      </c>
      <c r="Q74" s="28">
        <f>IFERROR(VLOOKUP($A74,Массив!$A$6:$BH$500,Q$1,FALSE),"0")-IFERROR(VLOOKUP($B74,Массив2!$A$6:$BH$500,Q$1,FALSE),"0")</f>
        <v>0</v>
      </c>
      <c r="R74" s="28">
        <f>IFERROR(VLOOKUP($A74,Массив!$A$6:$BH$500,R$1,FALSE),"0")-IFERROR(VLOOKUP($B74,Массив2!$A$6:$BH$500,R$1,FALSE),"0")</f>
        <v>0</v>
      </c>
      <c r="S74" s="13">
        <f>IFERROR(VLOOKUP($A74,Массив!$A$6:$BH$500,S$1,FALSE),"0")-IFERROR(VLOOKUP($B74,Массив2!$A$6:$BH$500,S$1,FALSE),"0")</f>
        <v>0</v>
      </c>
      <c r="T74" s="28">
        <f>IFERROR(VLOOKUP($A74,Массив!$A$6:$BH$500,T$1,FALSE),"0")-IFERROR(VLOOKUP($B74,Массив2!$A$6:$BH$500,T$1,FALSE),"0")</f>
        <v>0</v>
      </c>
      <c r="U74">
        <f t="shared" si="0"/>
        <v>1</v>
      </c>
    </row>
    <row r="75" spans="1:21" ht="38.25" x14ac:dyDescent="0.25">
      <c r="A75" s="76" t="s">
        <v>297</v>
      </c>
      <c r="B75" s="77" t="s">
        <v>297</v>
      </c>
      <c r="C75" s="76"/>
      <c r="D75" s="21" t="s">
        <v>139</v>
      </c>
      <c r="E75" s="92" t="s">
        <v>554</v>
      </c>
      <c r="F75" s="27">
        <f>IFERROR(VLOOKUP($A75,Массив!$A$6:$BH$500,F$1,FALSE),"0")-IFERROR(VLOOKUP($B75,Массив2!$A$6:$BH$500,F$1,FALSE),"0")</f>
        <v>0</v>
      </c>
      <c r="G75" s="28">
        <f>IFERROR(VLOOKUP($A75,Массив!$A$6:$BH$500,G$1,FALSE),"0")-IFERROR(VLOOKUP($B75,Массив2!$A$6:$BH$500,G$1,FALSE),"0")</f>
        <v>0</v>
      </c>
      <c r="H75" s="28">
        <f>IFERROR(VLOOKUP($A75,Массив!$A$6:$BH$500,H$1,FALSE),"0")-IFERROR(VLOOKUP($B75,Массив2!$A$6:$BH$500,H$1,FALSE),"0")</f>
        <v>0</v>
      </c>
      <c r="I75" s="28">
        <f>IFERROR(VLOOKUP($A75,Массив!$A$6:$BH$500,I$1,FALSE),"0")-IFERROR(VLOOKUP($B75,Массив2!$A$6:$BH$500,I$1,FALSE),"0")</f>
        <v>0</v>
      </c>
      <c r="J75" s="29">
        <f>IFERROR(VLOOKUP($A75,Массив!$A$6:$BH$500,J$1,FALSE),"0")-IFERROR(VLOOKUP($B75,Массив2!$A$6:$BH$500,J$1,FALSE),"0")</f>
        <v>0</v>
      </c>
      <c r="K75" s="29">
        <f>IFERROR(VLOOKUP($A75,Массив!$A$6:$BH$500,K$1,FALSE),"0")-IFERROR(VLOOKUP($B75,Массив2!$A$6:$BH$500,K$1,FALSE),"0")</f>
        <v>0</v>
      </c>
      <c r="L75" s="29">
        <f>IFERROR(VLOOKUP($A75,Массив!$A$6:$BH$500,L$1,FALSE),"0")-IFERROR(VLOOKUP($B75,Массив2!$A$6:$BH$500,L$1,FALSE),"0")</f>
        <v>0</v>
      </c>
      <c r="M75" s="29">
        <f>IFERROR(VLOOKUP($A75,Массив!$A$6:$BH$500,M$1,FALSE),"0")-IFERROR(VLOOKUP($B75,Массив2!$A$6:$BH$500,M$1,FALSE),"0")</f>
        <v>0</v>
      </c>
      <c r="N75" s="29">
        <f>IFERROR(VLOOKUP($A75,Массив!$A$6:$BH$500,N$1,FALSE),"0")-IFERROR(VLOOKUP($B75,Массив2!$A$6:$BH$500,N$1,FALSE),"0")</f>
        <v>0</v>
      </c>
      <c r="O75" s="28">
        <f>IFERROR(VLOOKUP($A75,Массив!$A$6:$BH$500,O$1,FALSE),"0")-IFERROR(VLOOKUP($B75,Массив2!$A$6:$BH$500,O$1,FALSE),"0")</f>
        <v>0</v>
      </c>
      <c r="P75" s="28">
        <f>IFERROR(VLOOKUP($A75,Массив!$A$6:$BH$500,P$1,FALSE),"0")-IFERROR(VLOOKUP($B75,Массив2!$A$6:$BH$500,P$1,FALSE),"0")</f>
        <v>0</v>
      </c>
      <c r="Q75" s="28">
        <f>IFERROR(VLOOKUP($A75,Массив!$A$6:$BH$500,Q$1,FALSE),"0")-IFERROR(VLOOKUP($B75,Массив2!$A$6:$BH$500,Q$1,FALSE),"0")</f>
        <v>0</v>
      </c>
      <c r="R75" s="28">
        <f>IFERROR(VLOOKUP($A75,Массив!$A$6:$BH$500,R$1,FALSE),"0")-IFERROR(VLOOKUP($B75,Массив2!$A$6:$BH$500,R$1,FALSE),"0")</f>
        <v>0</v>
      </c>
      <c r="S75" s="13">
        <f>IFERROR(VLOOKUP($A75,Массив!$A$6:$BH$500,S$1,FALSE),"0")-IFERROR(VLOOKUP($B75,Массив2!$A$6:$BH$500,S$1,FALSE),"0")</f>
        <v>0</v>
      </c>
      <c r="T75" s="28">
        <f>IFERROR(VLOOKUP($A75,Массив!$A$6:$BH$500,T$1,FALSE),"0")-IFERROR(VLOOKUP($B75,Массив2!$A$6:$BH$500,T$1,FALSE),"0")</f>
        <v>0</v>
      </c>
      <c r="U75">
        <f t="shared" si="0"/>
        <v>1</v>
      </c>
    </row>
    <row r="76" spans="1:21" ht="25.5" x14ac:dyDescent="0.25">
      <c r="A76" s="76" t="s">
        <v>298</v>
      </c>
      <c r="B76" s="77" t="s">
        <v>298</v>
      </c>
      <c r="C76" s="76"/>
      <c r="D76" s="21" t="s">
        <v>140</v>
      </c>
      <c r="E76" s="92" t="s">
        <v>555</v>
      </c>
      <c r="F76" s="27">
        <f>IFERROR(VLOOKUP($A76,Массив!$A$6:$BH$500,F$1,FALSE),"0")-IFERROR(VLOOKUP($B76,Массив2!$A$6:$BH$500,F$1,FALSE),"0")</f>
        <v>0</v>
      </c>
      <c r="G76" s="28">
        <f>IFERROR(VLOOKUP($A76,Массив!$A$6:$BH$500,G$1,FALSE),"0")-IFERROR(VLOOKUP($B76,Массив2!$A$6:$BH$500,G$1,FALSE),"0")</f>
        <v>0</v>
      </c>
      <c r="H76" s="28">
        <f>IFERROR(VLOOKUP($A76,Массив!$A$6:$BH$500,H$1,FALSE),"0")-IFERROR(VLOOKUP($B76,Массив2!$A$6:$BH$500,H$1,FALSE),"0")</f>
        <v>0</v>
      </c>
      <c r="I76" s="28">
        <f>IFERROR(VLOOKUP($A76,Массив!$A$6:$BH$500,I$1,FALSE),"0")-IFERROR(VLOOKUP($B76,Массив2!$A$6:$BH$500,I$1,FALSE),"0")</f>
        <v>0</v>
      </c>
      <c r="J76" s="29">
        <f>IFERROR(VLOOKUP($A76,Массив!$A$6:$BH$500,J$1,FALSE),"0")-IFERROR(VLOOKUP($B76,Массив2!$A$6:$BH$500,J$1,FALSE),"0")</f>
        <v>0</v>
      </c>
      <c r="K76" s="29">
        <f>IFERROR(VLOOKUP($A76,Массив!$A$6:$BH$500,K$1,FALSE),"0")-IFERROR(VLOOKUP($B76,Массив2!$A$6:$BH$500,K$1,FALSE),"0")</f>
        <v>0</v>
      </c>
      <c r="L76" s="29">
        <f>IFERROR(VLOOKUP($A76,Массив!$A$6:$BH$500,L$1,FALSE),"0")-IFERROR(VLOOKUP($B76,Массив2!$A$6:$BH$500,L$1,FALSE),"0")</f>
        <v>0</v>
      </c>
      <c r="M76" s="29">
        <f>IFERROR(VLOOKUP($A76,Массив!$A$6:$BH$500,M$1,FALSE),"0")-IFERROR(VLOOKUP($B76,Массив2!$A$6:$BH$500,M$1,FALSE),"0")</f>
        <v>0</v>
      </c>
      <c r="N76" s="29">
        <f>IFERROR(VLOOKUP($A76,Массив!$A$6:$BH$500,N$1,FALSE),"0")-IFERROR(VLOOKUP($B76,Массив2!$A$6:$BH$500,N$1,FALSE),"0")</f>
        <v>0</v>
      </c>
      <c r="O76" s="28">
        <f>IFERROR(VLOOKUP($A76,Массив!$A$6:$BH$500,O$1,FALSE),"0")-IFERROR(VLOOKUP($B76,Массив2!$A$6:$BH$500,O$1,FALSE),"0")</f>
        <v>0</v>
      </c>
      <c r="P76" s="28">
        <f>IFERROR(VLOOKUP($A76,Массив!$A$6:$BH$500,P$1,FALSE),"0")-IFERROR(VLOOKUP($B76,Массив2!$A$6:$BH$500,P$1,FALSE),"0")</f>
        <v>0</v>
      </c>
      <c r="Q76" s="28">
        <f>IFERROR(VLOOKUP($A76,Массив!$A$6:$BH$500,Q$1,FALSE),"0")-IFERROR(VLOOKUP($B76,Массив2!$A$6:$BH$500,Q$1,FALSE),"0")</f>
        <v>0</v>
      </c>
      <c r="R76" s="28">
        <f>IFERROR(VLOOKUP($A76,Массив!$A$6:$BH$500,R$1,FALSE),"0")-IFERROR(VLOOKUP($B76,Массив2!$A$6:$BH$500,R$1,FALSE),"0")</f>
        <v>0</v>
      </c>
      <c r="S76" s="13">
        <f>IFERROR(VLOOKUP($A76,Массив!$A$6:$BH$500,S$1,FALSE),"0")-IFERROR(VLOOKUP($B76,Массив2!$A$6:$BH$500,S$1,FALSE),"0")</f>
        <v>0</v>
      </c>
      <c r="T76" s="28">
        <f>IFERROR(VLOOKUP($A76,Массив!$A$6:$BH$500,T$1,FALSE),"0")-IFERROR(VLOOKUP($B76,Массив2!$A$6:$BH$500,T$1,FALSE),"0")</f>
        <v>0</v>
      </c>
      <c r="U76">
        <f t="shared" si="0"/>
        <v>1</v>
      </c>
    </row>
    <row r="77" spans="1:21" x14ac:dyDescent="0.25">
      <c r="A77" s="76" t="s">
        <v>299</v>
      </c>
      <c r="B77" s="77" t="s">
        <v>299</v>
      </c>
      <c r="C77" s="76"/>
      <c r="D77" s="21" t="s">
        <v>33</v>
      </c>
      <c r="E77" s="92" t="s">
        <v>556</v>
      </c>
      <c r="F77" s="27">
        <f>IFERROR(VLOOKUP($A77,Массив!$A$6:$BH$500,F$1,FALSE),"0")-IFERROR(VLOOKUP($B77,Массив2!$A$6:$BH$500,F$1,FALSE),"0")</f>
        <v>0</v>
      </c>
      <c r="G77" s="28">
        <f>IFERROR(VLOOKUP($A77,Массив!$A$6:$BH$500,G$1,FALSE),"0")-IFERROR(VLOOKUP($B77,Массив2!$A$6:$BH$500,G$1,FALSE),"0")</f>
        <v>0</v>
      </c>
      <c r="H77" s="39">
        <f>IFERROR(VLOOKUP($A77,Массив!$A$6:$BH$500,H$1,FALSE),"0")-IFERROR(VLOOKUP($B77,Массив2!$A$6:$BH$500,H$1,FALSE),"0")</f>
        <v>0</v>
      </c>
      <c r="I77" s="39">
        <f>IFERROR(VLOOKUP($A77,Массив!$A$6:$BH$500,I$1,FALSE),"0")-IFERROR(VLOOKUP($B77,Массив2!$A$6:$BH$500,I$1,FALSE),"0")</f>
        <v>0</v>
      </c>
      <c r="J77" s="29">
        <f>IFERROR(VLOOKUP($A77,Массив!$A$6:$BH$500,J$1,FALSE),"0")-IFERROR(VLOOKUP($B77,Массив2!$A$6:$BH$500,J$1,FALSE),"0")</f>
        <v>0</v>
      </c>
      <c r="K77" s="29">
        <f>IFERROR(VLOOKUP($A77,Массив!$A$6:$BH$500,K$1,FALSE),"0")-IFERROR(VLOOKUP($B77,Массив2!$A$6:$BH$500,K$1,FALSE),"0")</f>
        <v>0</v>
      </c>
      <c r="L77" s="29">
        <f>IFERROR(VLOOKUP($A77,Массив!$A$6:$BH$500,L$1,FALSE),"0")-IFERROR(VLOOKUP($B77,Массив2!$A$6:$BH$500,L$1,FALSE),"0")</f>
        <v>0</v>
      </c>
      <c r="M77" s="37">
        <f>IFERROR(VLOOKUP($A77,Массив!$A$6:$BH$500,M$1,FALSE),"0")-IFERROR(VLOOKUP($B77,Массив2!$A$6:$BH$500,M$1,FALSE),"0")</f>
        <v>0</v>
      </c>
      <c r="N77" s="29">
        <f>IFERROR(VLOOKUP($A77,Массив!$A$6:$BH$500,N$1,FALSE),"0")-IFERROR(VLOOKUP($B77,Массив2!$A$6:$BH$500,N$1,FALSE),"0")</f>
        <v>0</v>
      </c>
      <c r="O77" s="28">
        <f>IFERROR(VLOOKUP($A77,Массив!$A$6:$BH$500,O$1,FALSE),"0")-IFERROR(VLOOKUP($B77,Массив2!$A$6:$BH$500,O$1,FALSE),"0")</f>
        <v>0</v>
      </c>
      <c r="P77" s="28">
        <f>IFERROR(VLOOKUP($A77,Массив!$A$6:$BH$500,P$1,FALSE),"0")-IFERROR(VLOOKUP($B77,Массив2!$A$6:$BH$500,P$1,FALSE),"0")</f>
        <v>0</v>
      </c>
      <c r="Q77" s="28">
        <f>IFERROR(VLOOKUP($A77,Массив!$A$6:$BH$500,Q$1,FALSE),"0")-IFERROR(VLOOKUP($B77,Массив2!$A$6:$BH$500,Q$1,FALSE),"0")</f>
        <v>0</v>
      </c>
      <c r="R77" s="28">
        <f>IFERROR(VLOOKUP($A77,Массив!$A$6:$BH$500,R$1,FALSE),"0")-IFERROR(VLOOKUP($B77,Массив2!$A$6:$BH$500,R$1,FALSE),"0")</f>
        <v>0</v>
      </c>
      <c r="S77" s="13">
        <f>IFERROR(VLOOKUP($A77,Массив!$A$6:$BH$500,S$1,FALSE),"0")-IFERROR(VLOOKUP($B77,Массив2!$A$6:$BH$500,S$1,FALSE),"0")</f>
        <v>0</v>
      </c>
      <c r="T77" s="28">
        <f>IFERROR(VLOOKUP($A77,Массив!$A$6:$BH$500,T$1,FALSE),"0")-IFERROR(VLOOKUP($B77,Массив2!$A$6:$BH$500,T$1,FALSE),"0")</f>
        <v>0</v>
      </c>
      <c r="U77">
        <f t="shared" si="0"/>
        <v>1</v>
      </c>
    </row>
    <row r="78" spans="1:21" x14ac:dyDescent="0.25">
      <c r="A78" s="76" t="s">
        <v>300</v>
      </c>
      <c r="B78" s="77" t="s">
        <v>300</v>
      </c>
      <c r="C78" s="76"/>
      <c r="D78" s="21" t="s">
        <v>34</v>
      </c>
      <c r="E78" s="92" t="s">
        <v>557</v>
      </c>
      <c r="F78" s="27">
        <f>IFERROR(VLOOKUP($A78,Массив!$A$6:$BH$500,F$1,FALSE),"0")-IFERROR(VLOOKUP($B78,Массив2!$A$6:$BH$500,F$1,FALSE),"0")</f>
        <v>0</v>
      </c>
      <c r="G78" s="28">
        <f>IFERROR(VLOOKUP($A78,Массив!$A$6:$BH$500,G$1,FALSE),"0")-IFERROR(VLOOKUP($B78,Массив2!$A$6:$BH$500,G$1,FALSE),"0")</f>
        <v>0</v>
      </c>
      <c r="H78" s="28">
        <f>IFERROR(VLOOKUP($A78,Массив!$A$6:$BH$500,H$1,FALSE),"0")-IFERROR(VLOOKUP($B78,Массив2!$A$6:$BH$500,H$1,FALSE),"0")</f>
        <v>0</v>
      </c>
      <c r="I78" s="28">
        <f>IFERROR(VLOOKUP($A78,Массив!$A$6:$BH$500,I$1,FALSE),"0")-IFERROR(VLOOKUP($B78,Массив2!$A$6:$BH$500,I$1,FALSE),"0")</f>
        <v>0</v>
      </c>
      <c r="J78" s="29">
        <f>IFERROR(VLOOKUP($A78,Массив!$A$6:$BH$500,J$1,FALSE),"0")-IFERROR(VLOOKUP($B78,Массив2!$A$6:$BH$500,J$1,FALSE),"0")</f>
        <v>0</v>
      </c>
      <c r="K78" s="29">
        <f>IFERROR(VLOOKUP($A78,Массив!$A$6:$BH$500,K$1,FALSE),"0")-IFERROR(VLOOKUP($B78,Массив2!$A$6:$BH$500,K$1,FALSE),"0")</f>
        <v>0</v>
      </c>
      <c r="L78" s="29">
        <f>IFERROR(VLOOKUP($A78,Массив!$A$6:$BH$500,L$1,FALSE),"0")-IFERROR(VLOOKUP($B78,Массив2!$A$6:$BH$500,L$1,FALSE),"0")</f>
        <v>0</v>
      </c>
      <c r="M78" s="29">
        <f>IFERROR(VLOOKUP($A78,Массив!$A$6:$BH$500,M$1,FALSE),"0")-IFERROR(VLOOKUP($B78,Массив2!$A$6:$BH$500,M$1,FALSE),"0")</f>
        <v>0</v>
      </c>
      <c r="N78" s="29">
        <f>IFERROR(VLOOKUP($A78,Массив!$A$6:$BH$500,N$1,FALSE),"0")-IFERROR(VLOOKUP($B78,Массив2!$A$6:$BH$500,N$1,FALSE),"0")</f>
        <v>0</v>
      </c>
      <c r="O78" s="28">
        <f>IFERROR(VLOOKUP($A78,Массив!$A$6:$BH$500,O$1,FALSE),"0")-IFERROR(VLOOKUP($B78,Массив2!$A$6:$BH$500,O$1,FALSE),"0")</f>
        <v>0</v>
      </c>
      <c r="P78" s="28">
        <f>IFERROR(VLOOKUP($A78,Массив!$A$6:$BH$500,P$1,FALSE),"0")-IFERROR(VLOOKUP($B78,Массив2!$A$6:$BH$500,P$1,FALSE),"0")</f>
        <v>0</v>
      </c>
      <c r="Q78" s="28">
        <f>IFERROR(VLOOKUP($A78,Массив!$A$6:$BH$500,Q$1,FALSE),"0")-IFERROR(VLOOKUP($B78,Массив2!$A$6:$BH$500,Q$1,FALSE),"0")</f>
        <v>0</v>
      </c>
      <c r="R78" s="28">
        <f>IFERROR(VLOOKUP($A78,Массив!$A$6:$BH$500,R$1,FALSE),"0")-IFERROR(VLOOKUP($B78,Массив2!$A$6:$BH$500,R$1,FALSE),"0")</f>
        <v>0</v>
      </c>
      <c r="S78" s="13">
        <f>IFERROR(VLOOKUP($A78,Массив!$A$6:$BH$500,S$1,FALSE),"0")-IFERROR(VLOOKUP($B78,Массив2!$A$6:$BH$500,S$1,FALSE),"0")</f>
        <v>0</v>
      </c>
      <c r="T78" s="28">
        <f>IFERROR(VLOOKUP($A78,Массив!$A$6:$BH$500,T$1,FALSE),"0")-IFERROR(VLOOKUP($B78,Массив2!$A$6:$BH$500,T$1,FALSE),"0")</f>
        <v>0</v>
      </c>
      <c r="U78">
        <f t="shared" ref="U78:U147" si="1">IF(A78=B78,1,0)</f>
        <v>1</v>
      </c>
    </row>
    <row r="79" spans="1:21" x14ac:dyDescent="0.25">
      <c r="A79" s="76" t="s">
        <v>301</v>
      </c>
      <c r="B79" s="77" t="s">
        <v>301</v>
      </c>
      <c r="C79" s="76"/>
      <c r="D79" s="21" t="s">
        <v>35</v>
      </c>
      <c r="E79" s="92" t="s">
        <v>558</v>
      </c>
      <c r="F79" s="27">
        <f>IFERROR(VLOOKUP($A79,Массив!$A$6:$BH$500,F$1,FALSE),"0")-IFERROR(VLOOKUP($B79,Массив2!$A$6:$BH$500,F$1,FALSE),"0")</f>
        <v>0</v>
      </c>
      <c r="G79" s="28">
        <f>IFERROR(VLOOKUP($A79,Массив!$A$6:$BH$500,G$1,FALSE),"0")-IFERROR(VLOOKUP($B79,Массив2!$A$6:$BH$500,G$1,FALSE),"0")</f>
        <v>0</v>
      </c>
      <c r="H79" s="28">
        <f>IFERROR(VLOOKUP($A79,Массив!$A$6:$BH$500,H$1,FALSE),"0")-IFERROR(VLOOKUP($B79,Массив2!$A$6:$BH$500,H$1,FALSE),"0")</f>
        <v>0</v>
      </c>
      <c r="I79" s="28">
        <f>IFERROR(VLOOKUP($A79,Массив!$A$6:$BH$500,I$1,FALSE),"0")-IFERROR(VLOOKUP($B79,Массив2!$A$6:$BH$500,I$1,FALSE),"0")</f>
        <v>0</v>
      </c>
      <c r="J79" s="29">
        <f>IFERROR(VLOOKUP($A79,Массив!$A$6:$BH$500,J$1,FALSE),"0")-IFERROR(VLOOKUP($B79,Массив2!$A$6:$BH$500,J$1,FALSE),"0")</f>
        <v>0</v>
      </c>
      <c r="K79" s="29">
        <f>IFERROR(VLOOKUP($A79,Массив!$A$6:$BH$500,K$1,FALSE),"0")-IFERROR(VLOOKUP($B79,Массив2!$A$6:$BH$500,K$1,FALSE),"0")</f>
        <v>0</v>
      </c>
      <c r="L79" s="29">
        <f>IFERROR(VLOOKUP($A79,Массив!$A$6:$BH$500,L$1,FALSE),"0")-IFERROR(VLOOKUP($B79,Массив2!$A$6:$BH$500,L$1,FALSE),"0")</f>
        <v>0</v>
      </c>
      <c r="M79" s="29">
        <f>IFERROR(VLOOKUP($A79,Массив!$A$6:$BH$500,M$1,FALSE),"0")-IFERROR(VLOOKUP($B79,Массив2!$A$6:$BH$500,M$1,FALSE),"0")</f>
        <v>0</v>
      </c>
      <c r="N79" s="29">
        <f>IFERROR(VLOOKUP($A79,Массив!$A$6:$BH$500,N$1,FALSE),"0")-IFERROR(VLOOKUP($B79,Массив2!$A$6:$BH$500,N$1,FALSE),"0")</f>
        <v>0</v>
      </c>
      <c r="O79" s="28">
        <f>IFERROR(VLOOKUP($A79,Массив!$A$6:$BH$500,O$1,FALSE),"0")-IFERROR(VLOOKUP($B79,Массив2!$A$6:$BH$500,O$1,FALSE),"0")</f>
        <v>0</v>
      </c>
      <c r="P79" s="28">
        <f>IFERROR(VLOOKUP($A79,Массив!$A$6:$BH$500,P$1,FALSE),"0")-IFERROR(VLOOKUP($B79,Массив2!$A$6:$BH$500,P$1,FALSE),"0")</f>
        <v>0</v>
      </c>
      <c r="Q79" s="28">
        <f>IFERROR(VLOOKUP($A79,Массив!$A$6:$BH$500,Q$1,FALSE),"0")-IFERROR(VLOOKUP($B79,Массив2!$A$6:$BH$500,Q$1,FALSE),"0")</f>
        <v>0</v>
      </c>
      <c r="R79" s="28">
        <f>IFERROR(VLOOKUP($A79,Массив!$A$6:$BH$500,R$1,FALSE),"0")-IFERROR(VLOOKUP($B79,Массив2!$A$6:$BH$500,R$1,FALSE),"0")</f>
        <v>0</v>
      </c>
      <c r="S79" s="13">
        <f>IFERROR(VLOOKUP($A79,Массив!$A$6:$BH$500,S$1,FALSE),"0")-IFERROR(VLOOKUP($B79,Массив2!$A$6:$BH$500,S$1,FALSE),"0")</f>
        <v>0</v>
      </c>
      <c r="T79" s="28">
        <f>IFERROR(VLOOKUP($A79,Массив!$A$6:$BH$500,T$1,FALSE),"0")-IFERROR(VLOOKUP($B79,Массив2!$A$6:$BH$500,T$1,FALSE),"0")</f>
        <v>0</v>
      </c>
      <c r="U79">
        <f t="shared" si="1"/>
        <v>1</v>
      </c>
    </row>
    <row r="80" spans="1:21" x14ac:dyDescent="0.25">
      <c r="A80" s="76" t="s">
        <v>302</v>
      </c>
      <c r="B80" s="77" t="s">
        <v>302</v>
      </c>
      <c r="C80" s="76"/>
      <c r="D80" s="8" t="s">
        <v>559</v>
      </c>
      <c r="E80" s="92" t="s">
        <v>560</v>
      </c>
      <c r="F80" s="27">
        <f>IFERROR(VLOOKUP($A80,Массив!$A$6:$BH$500,F$1,FALSE),"0")-IFERROR(VLOOKUP($B80,Массив2!$A$6:$BH$500,F$1,FALSE),"0")</f>
        <v>0</v>
      </c>
      <c r="G80" s="28">
        <f>IFERROR(VLOOKUP($A80,Массив!$A$6:$BH$500,G$1,FALSE),"0")-IFERROR(VLOOKUP($B80,Массив2!$A$6:$BH$500,G$1,FALSE),"0")</f>
        <v>0</v>
      </c>
      <c r="H80" s="28">
        <f>IFERROR(VLOOKUP($A80,Массив!$A$6:$BH$500,H$1,FALSE),"0")-IFERROR(VLOOKUP($B80,Массив2!$A$6:$BH$500,H$1,FALSE),"0")</f>
        <v>0</v>
      </c>
      <c r="I80" s="28">
        <f>IFERROR(VLOOKUP($A80,Массив!$A$6:$BH$500,I$1,FALSE),"0")-IFERROR(VLOOKUP($B80,Массив2!$A$6:$BH$500,I$1,FALSE),"0")</f>
        <v>0</v>
      </c>
      <c r="J80" s="48">
        <f>IFERROR(VLOOKUP($A80,Массив!$A$6:$BH$500,J$1,FALSE),"0")-IFERROR(VLOOKUP($B80,Массив2!$A$6:$BH$500,J$1,FALSE),"0")</f>
        <v>0</v>
      </c>
      <c r="K80" s="48">
        <f>IFERROR(VLOOKUP($A80,Массив!$A$6:$BH$500,K$1,FALSE),"0")-IFERROR(VLOOKUP($B80,Массив2!$A$6:$BH$500,K$1,FALSE),"0")</f>
        <v>0</v>
      </c>
      <c r="L80" s="29">
        <f>IFERROR(VLOOKUP($A80,Массив!$A$6:$BH$500,L$1,FALSE),"0")-IFERROR(VLOOKUP($B80,Массив2!$A$6:$BH$500,L$1,FALSE),"0")</f>
        <v>0</v>
      </c>
      <c r="M80" s="29">
        <f>IFERROR(VLOOKUP($A80,Массив!$A$6:$BH$500,M$1,FALSE),"0")-IFERROR(VLOOKUP($B80,Массив2!$A$6:$BH$500,M$1,FALSE),"0")</f>
        <v>0</v>
      </c>
      <c r="N80" s="48">
        <f>IFERROR(VLOOKUP($A80,Массив!$A$6:$BH$500,N$1,FALSE),"0")-IFERROR(VLOOKUP($B80,Массив2!$A$6:$BH$500,N$1,FALSE),"0")</f>
        <v>0</v>
      </c>
      <c r="O80" s="28">
        <f>IFERROR(VLOOKUP($A80,Массив!$A$6:$BH$500,O$1,FALSE),"0")-IFERROR(VLOOKUP($B80,Массив2!$A$6:$BH$500,O$1,FALSE),"0")</f>
        <v>0</v>
      </c>
      <c r="P80" s="28">
        <f>IFERROR(VLOOKUP($A80,Массив!$A$6:$BH$500,P$1,FALSE),"0")-IFERROR(VLOOKUP($B80,Массив2!$A$6:$BH$500,P$1,FALSE),"0")</f>
        <v>0</v>
      </c>
      <c r="Q80" s="28">
        <f>IFERROR(VLOOKUP($A80,Массив!$A$6:$BH$500,Q$1,FALSE),"0")-IFERROR(VLOOKUP($B80,Массив2!$A$6:$BH$500,Q$1,FALSE),"0")</f>
        <v>0</v>
      </c>
      <c r="R80" s="28">
        <f>IFERROR(VLOOKUP($A80,Массив!$A$6:$BH$500,R$1,FALSE),"0")-IFERROR(VLOOKUP($B80,Массив2!$A$6:$BH$500,R$1,FALSE),"0")</f>
        <v>0</v>
      </c>
      <c r="S80" s="13">
        <f>IFERROR(VLOOKUP($A80,Массив!$A$6:$BH$500,S$1,FALSE),"0")-IFERROR(VLOOKUP($B80,Массив2!$A$6:$BH$500,S$1,FALSE),"0")</f>
        <v>0</v>
      </c>
      <c r="T80" s="28">
        <f>IFERROR(VLOOKUP($A80,Массив!$A$6:$BH$500,T$1,FALSE),"0")-IFERROR(VLOOKUP($B80,Массив2!$A$6:$BH$500,T$1,FALSE),"0")</f>
        <v>0</v>
      </c>
      <c r="U80">
        <f t="shared" si="1"/>
        <v>1</v>
      </c>
    </row>
    <row r="81" spans="1:21" x14ac:dyDescent="0.25">
      <c r="A81" s="76"/>
      <c r="B81" s="77" t="s">
        <v>234</v>
      </c>
      <c r="C81" s="76"/>
      <c r="D81" s="32"/>
      <c r="E81" s="93"/>
      <c r="F81" s="30">
        <f>IFERROR(VLOOKUP($A81,Массив!$A$6:$BH$500,F$1,FALSE),"0")-IFERROR(VLOOKUP($B81,Массив2!$A$6:$BH$500,F$1,FALSE),"0")</f>
        <v>0</v>
      </c>
      <c r="G81" s="30">
        <f>IFERROR(VLOOKUP($A81,Массив!$A$6:$BH$500,G$1,FALSE),"0")-IFERROR(VLOOKUP($B81,Массив2!$A$6:$BH$500,G$1,FALSE),"0")</f>
        <v>0</v>
      </c>
      <c r="H81" s="30">
        <f>IFERROR(VLOOKUP($A81,Массив!$A$6:$BH$500,H$1,FALSE),"0")-IFERROR(VLOOKUP($B81,Массив2!$A$6:$BH$500,H$1,FALSE),"0")</f>
        <v>0</v>
      </c>
      <c r="I81" s="30">
        <f>IFERROR(VLOOKUP($A81,Массив!$A$6:$BH$500,I$1,FALSE),"0")-IFERROR(VLOOKUP($B81,Массив2!$A$6:$BH$500,I$1,FALSE),"0")</f>
        <v>0</v>
      </c>
      <c r="J81" s="30">
        <f>IFERROR(VLOOKUP($A81,Массив!$A$6:$BH$500,J$1,FALSE),"0")-IFERROR(VLOOKUP($B81,Массив2!$A$6:$BH$500,J$1,FALSE),"0")</f>
        <v>0</v>
      </c>
      <c r="K81" s="30">
        <f>IFERROR(VLOOKUP($A81,Массив!$A$6:$BH$500,K$1,FALSE),"0")-IFERROR(VLOOKUP($B81,Массив2!$A$6:$BH$500,K$1,FALSE),"0")</f>
        <v>0</v>
      </c>
      <c r="L81" s="30">
        <f>IFERROR(VLOOKUP($A81,Массив!$A$6:$BH$500,L$1,FALSE),"0")-IFERROR(VLOOKUP($B81,Массив2!$A$6:$BH$500,L$1,FALSE),"0")</f>
        <v>0</v>
      </c>
      <c r="M81" s="30">
        <f>IFERROR(VLOOKUP($A81,Массив!$A$6:$BH$500,M$1,FALSE),"0")-IFERROR(VLOOKUP($B81,Массив2!$A$6:$BH$500,M$1,FALSE),"0")</f>
        <v>0</v>
      </c>
      <c r="N81" s="30">
        <f>IFERROR(VLOOKUP($A81,Массив!$A$6:$BH$500,N$1,FALSE),"0")-IFERROR(VLOOKUP($B81,Массив2!$A$6:$BH$500,N$1,FALSE),"0")</f>
        <v>0</v>
      </c>
      <c r="O81" s="30">
        <f>IFERROR(VLOOKUP($A81,Массив!$A$6:$BH$500,O$1,FALSE),"0")-IFERROR(VLOOKUP($B81,Массив2!$A$6:$BH$500,O$1,FALSE),"0")</f>
        <v>0</v>
      </c>
      <c r="P81" s="30">
        <f>IFERROR(VLOOKUP($A81,Массив!$A$6:$BH$500,P$1,FALSE),"0")-IFERROR(VLOOKUP($B81,Массив2!$A$6:$BH$500,P$1,FALSE),"0")</f>
        <v>0</v>
      </c>
      <c r="Q81" s="30">
        <f>IFERROR(VLOOKUP($A81,Массив!$A$6:$BH$500,Q$1,FALSE),"0")-IFERROR(VLOOKUP($B81,Массив2!$A$6:$BH$500,Q$1,FALSE),"0")</f>
        <v>0</v>
      </c>
      <c r="R81" s="30">
        <f>IFERROR(VLOOKUP($A81,Массив!$A$6:$BH$500,R$1,FALSE),"0")-IFERROR(VLOOKUP($B81,Массив2!$A$6:$BH$500,R$1,FALSE),"0")</f>
        <v>0</v>
      </c>
      <c r="S81" s="30">
        <f>IFERROR(VLOOKUP($A81,Массив!$A$6:$BH$500,S$1,FALSE),"0")-IFERROR(VLOOKUP($B81,Массив2!$A$6:$BH$500,S$1,FALSE),"0")</f>
        <v>0</v>
      </c>
      <c r="T81" s="30">
        <f>IFERROR(VLOOKUP($A81,Массив!$A$6:$BH$500,T$1,FALSE),"0")-IFERROR(VLOOKUP($B81,Массив2!$A$6:$BH$500,T$1,FALSE),"0")</f>
        <v>0</v>
      </c>
    </row>
    <row r="82" spans="1:21" x14ac:dyDescent="0.25">
      <c r="A82" s="76" t="s">
        <v>303</v>
      </c>
      <c r="B82" s="77" t="s">
        <v>303</v>
      </c>
      <c r="C82" s="76"/>
      <c r="D82" s="34" t="s">
        <v>36</v>
      </c>
      <c r="E82" s="92" t="s">
        <v>561</v>
      </c>
      <c r="F82" s="27">
        <f>IFERROR(VLOOKUP($A82,Массив!$A$6:$BH$500,F$1,FALSE),"0")-IFERROR(VLOOKUP($B82,Массив2!$A$6:$BH$500,F$1,FALSE),"0")</f>
        <v>0</v>
      </c>
      <c r="G82" s="28">
        <f>IFERROR(VLOOKUP($A82,Массив!$A$6:$BH$500,G$1,FALSE),"0")-IFERROR(VLOOKUP($B82,Массив2!$A$6:$BH$500,G$1,FALSE),"0")</f>
        <v>0</v>
      </c>
      <c r="H82" s="28">
        <f>IFERROR(VLOOKUP($A82,Массив!$A$6:$BH$500,H$1,FALSE),"0")-IFERROR(VLOOKUP($B82,Массив2!$A$6:$BH$500,H$1,FALSE),"0")</f>
        <v>0</v>
      </c>
      <c r="I82" s="28">
        <f>IFERROR(VLOOKUP($A82,Массив!$A$6:$BH$500,I$1,FALSE),"0")-IFERROR(VLOOKUP($B82,Массив2!$A$6:$BH$500,I$1,FALSE),"0")</f>
        <v>0</v>
      </c>
      <c r="J82" s="29">
        <f>IFERROR(VLOOKUP($A82,Массив!$A$6:$BH$500,J$1,FALSE),"0")-IFERROR(VLOOKUP($B82,Массив2!$A$6:$BH$500,J$1,FALSE),"0")</f>
        <v>0</v>
      </c>
      <c r="K82" s="29">
        <f>IFERROR(VLOOKUP($A82,Массив!$A$6:$BH$500,K$1,FALSE),"0")-IFERROR(VLOOKUP($B82,Массив2!$A$6:$BH$500,K$1,FALSE),"0")</f>
        <v>0</v>
      </c>
      <c r="L82" s="29">
        <f>IFERROR(VLOOKUP($A82,Массив!$A$6:$BH$500,L$1,FALSE),"0")-IFERROR(VLOOKUP($B82,Массив2!$A$6:$BH$500,L$1,FALSE),"0")</f>
        <v>0</v>
      </c>
      <c r="M82" s="29">
        <f>IFERROR(VLOOKUP($A82,Массив!$A$6:$BH$500,M$1,FALSE),"0")-IFERROR(VLOOKUP($B82,Массив2!$A$6:$BH$500,M$1,FALSE),"0")</f>
        <v>0</v>
      </c>
      <c r="N82" s="29">
        <f>IFERROR(VLOOKUP($A82,Массив!$A$6:$BH$500,N$1,FALSE),"0")-IFERROR(VLOOKUP($B82,Массив2!$A$6:$BH$500,N$1,FALSE),"0")</f>
        <v>0</v>
      </c>
      <c r="O82" s="28">
        <f>IFERROR(VLOOKUP($A82,Массив!$A$6:$BH$500,O$1,FALSE),"0")-IFERROR(VLOOKUP($B82,Массив2!$A$6:$BH$500,O$1,FALSE),"0")</f>
        <v>0</v>
      </c>
      <c r="P82" s="28">
        <f>IFERROR(VLOOKUP($A82,Массив!$A$6:$BH$500,P$1,FALSE),"0")-IFERROR(VLOOKUP($B82,Массив2!$A$6:$BH$500,P$1,FALSE),"0")</f>
        <v>0</v>
      </c>
      <c r="Q82" s="28">
        <f>IFERROR(VLOOKUP($A82,Массив!$A$6:$BH$500,Q$1,FALSE),"0")-IFERROR(VLOOKUP($B82,Массив2!$A$6:$BH$500,Q$1,FALSE),"0")</f>
        <v>0</v>
      </c>
      <c r="R82" s="28">
        <f>IFERROR(VLOOKUP($A82,Массив!$A$6:$BH$500,R$1,FALSE),"0")-IFERROR(VLOOKUP($B82,Массив2!$A$6:$BH$500,R$1,FALSE),"0")</f>
        <v>0</v>
      </c>
      <c r="S82" s="13">
        <f>IFERROR(VLOOKUP($A82,Массив!$A$6:$BH$500,S$1,FALSE),"0")-IFERROR(VLOOKUP($B82,Массив2!$A$6:$BH$500,S$1,FALSE),"0")</f>
        <v>0</v>
      </c>
      <c r="T82" s="28">
        <f>IFERROR(VLOOKUP($A82,Массив!$A$6:$BH$500,T$1,FALSE),"0")-IFERROR(VLOOKUP($B82,Массив2!$A$6:$BH$500,T$1,FALSE),"0")</f>
        <v>0</v>
      </c>
      <c r="U82">
        <f t="shared" si="1"/>
        <v>1</v>
      </c>
    </row>
    <row r="83" spans="1:21" ht="25.5" x14ac:dyDescent="0.25">
      <c r="A83" s="76" t="s">
        <v>304</v>
      </c>
      <c r="B83" s="77" t="s">
        <v>304</v>
      </c>
      <c r="C83" s="76"/>
      <c r="D83" s="32" t="s">
        <v>562</v>
      </c>
      <c r="E83" s="92" t="s">
        <v>563</v>
      </c>
      <c r="F83" s="27">
        <f>IFERROR(VLOOKUP($A83,Массив!$A$6:$BH$500,F$1,FALSE),"0")-IFERROR(VLOOKUP($B83,Массив2!$A$6:$BH$500,F$1,FALSE),"0")</f>
        <v>0</v>
      </c>
      <c r="G83" s="28">
        <f>IFERROR(VLOOKUP($A83,Массив!$A$6:$BH$500,G$1,FALSE),"0")-IFERROR(VLOOKUP($B83,Массив2!$A$6:$BH$500,G$1,FALSE),"0")</f>
        <v>0</v>
      </c>
      <c r="H83" s="28">
        <f>IFERROR(VLOOKUP($A83,Массив!$A$6:$BH$500,H$1,FALSE),"0")-IFERROR(VLOOKUP($B83,Массив2!$A$6:$BH$500,H$1,FALSE),"0")</f>
        <v>0</v>
      </c>
      <c r="I83" s="28">
        <f>IFERROR(VLOOKUP($A83,Массив!$A$6:$BH$500,I$1,FALSE),"0")-IFERROR(VLOOKUP($B83,Массив2!$A$6:$BH$500,I$1,FALSE),"0")</f>
        <v>0</v>
      </c>
      <c r="J83" s="48">
        <f>IFERROR(VLOOKUP($A83,Массив!$A$6:$BH$500,J$1,FALSE),"0")-IFERROR(VLOOKUP($B83,Массив2!$A$6:$BH$500,J$1,FALSE),"0")</f>
        <v>0</v>
      </c>
      <c r="K83" s="48">
        <f>IFERROR(VLOOKUP($A83,Массив!$A$6:$BH$500,K$1,FALSE),"0")-IFERROR(VLOOKUP($B83,Массив2!$A$6:$BH$500,K$1,FALSE),"0")</f>
        <v>0</v>
      </c>
      <c r="L83" s="29">
        <f>IFERROR(VLOOKUP($A83,Массив!$A$6:$BH$500,L$1,FALSE),"0")-IFERROR(VLOOKUP($B83,Массив2!$A$6:$BH$500,L$1,FALSE),"0")</f>
        <v>0</v>
      </c>
      <c r="M83" s="29">
        <f>IFERROR(VLOOKUP($A83,Массив!$A$6:$BH$500,M$1,FALSE),"0")-IFERROR(VLOOKUP($B83,Массив2!$A$6:$BH$500,M$1,FALSE),"0")</f>
        <v>0</v>
      </c>
      <c r="N83" s="48">
        <f>IFERROR(VLOOKUP($A83,Массив!$A$6:$BH$500,N$1,FALSE),"0")-IFERROR(VLOOKUP($B83,Массив2!$A$6:$BH$500,N$1,FALSE),"0")</f>
        <v>0</v>
      </c>
      <c r="O83" s="28">
        <f>IFERROR(VLOOKUP($A83,Массив!$A$6:$BH$500,O$1,FALSE),"0")-IFERROR(VLOOKUP($B83,Массив2!$A$6:$BH$500,O$1,FALSE),"0")</f>
        <v>0</v>
      </c>
      <c r="P83" s="28">
        <f>IFERROR(VLOOKUP($A83,Массив!$A$6:$BH$500,P$1,FALSE),"0")-IFERROR(VLOOKUP($B83,Массив2!$A$6:$BH$500,P$1,FALSE),"0")</f>
        <v>0</v>
      </c>
      <c r="Q83" s="28">
        <f>IFERROR(VLOOKUP($A83,Массив!$A$6:$BH$500,Q$1,FALSE),"0")-IFERROR(VLOOKUP($B83,Массив2!$A$6:$BH$500,Q$1,FALSE),"0")</f>
        <v>0</v>
      </c>
      <c r="R83" s="28">
        <f>IFERROR(VLOOKUP($A83,Массив!$A$6:$BH$500,R$1,FALSE),"0")-IFERROR(VLOOKUP($B83,Массив2!$A$6:$BH$500,R$1,FALSE),"0")</f>
        <v>0</v>
      </c>
      <c r="S83" s="13">
        <f>IFERROR(VLOOKUP($A83,Массив!$A$6:$BH$500,S$1,FALSE),"0")-IFERROR(VLOOKUP($B83,Массив2!$A$6:$BH$500,S$1,FALSE),"0")</f>
        <v>0</v>
      </c>
      <c r="T83" s="28">
        <f>IFERROR(VLOOKUP($A83,Массив!$A$6:$BH$500,T$1,FALSE),"0")-IFERROR(VLOOKUP($B83,Массив2!$A$6:$BH$500,T$1,FALSE),"0")</f>
        <v>0</v>
      </c>
      <c r="U83">
        <f t="shared" si="1"/>
        <v>1</v>
      </c>
    </row>
    <row r="84" spans="1:21" x14ac:dyDescent="0.25">
      <c r="A84" s="76"/>
      <c r="B84" s="77" t="s">
        <v>234</v>
      </c>
      <c r="C84" s="76"/>
      <c r="D84" s="32"/>
      <c r="E84" s="93"/>
      <c r="F84" s="30">
        <f>IFERROR(VLOOKUP($A84,Массив!$A$6:$BH$500,F$1,FALSE),"0")-IFERROR(VLOOKUP($B84,Массив2!$A$6:$BH$500,F$1,FALSE),"0")</f>
        <v>0</v>
      </c>
      <c r="G84" s="30">
        <f>IFERROR(VLOOKUP($A84,Массив!$A$6:$BH$500,G$1,FALSE),"0")-IFERROR(VLOOKUP($B84,Массив2!$A$6:$BH$500,G$1,FALSE),"0")</f>
        <v>0</v>
      </c>
      <c r="H84" s="30">
        <f>IFERROR(VLOOKUP($A84,Массив!$A$6:$BH$500,H$1,FALSE),"0")-IFERROR(VLOOKUP($B84,Массив2!$A$6:$BH$500,H$1,FALSE),"0")</f>
        <v>0</v>
      </c>
      <c r="I84" s="30">
        <f>IFERROR(VLOOKUP($A84,Массив!$A$6:$BH$500,I$1,FALSE),"0")-IFERROR(VLOOKUP($B84,Массив2!$A$6:$BH$500,I$1,FALSE),"0")</f>
        <v>0</v>
      </c>
      <c r="J84" s="30">
        <f>IFERROR(VLOOKUP($A84,Массив!$A$6:$BH$500,J$1,FALSE),"0")-IFERROR(VLOOKUP($B84,Массив2!$A$6:$BH$500,J$1,FALSE),"0")</f>
        <v>0</v>
      </c>
      <c r="K84" s="30">
        <f>IFERROR(VLOOKUP($A84,Массив!$A$6:$BH$500,K$1,FALSE),"0")-IFERROR(VLOOKUP($B84,Массив2!$A$6:$BH$500,K$1,FALSE),"0")</f>
        <v>0</v>
      </c>
      <c r="L84" s="30">
        <f>IFERROR(VLOOKUP($A84,Массив!$A$6:$BH$500,L$1,FALSE),"0")-IFERROR(VLOOKUP($B84,Массив2!$A$6:$BH$500,L$1,FALSE),"0")</f>
        <v>0</v>
      </c>
      <c r="M84" s="30">
        <f>IFERROR(VLOOKUP($A84,Массив!$A$6:$BH$500,M$1,FALSE),"0")-IFERROR(VLOOKUP($B84,Массив2!$A$6:$BH$500,M$1,FALSE),"0")</f>
        <v>0</v>
      </c>
      <c r="N84" s="30">
        <f>IFERROR(VLOOKUP($A84,Массив!$A$6:$BH$500,N$1,FALSE),"0")-IFERROR(VLOOKUP($B84,Массив2!$A$6:$BH$500,N$1,FALSE),"0")</f>
        <v>0</v>
      </c>
      <c r="O84" s="30">
        <f>IFERROR(VLOOKUP($A84,Массив!$A$6:$BH$500,O$1,FALSE),"0")-IFERROR(VLOOKUP($B84,Массив2!$A$6:$BH$500,O$1,FALSE),"0")</f>
        <v>0</v>
      </c>
      <c r="P84" s="30">
        <f>IFERROR(VLOOKUP($A84,Массив!$A$6:$BH$500,P$1,FALSE),"0")-IFERROR(VLOOKUP($B84,Массив2!$A$6:$BH$500,P$1,FALSE),"0")</f>
        <v>0</v>
      </c>
      <c r="Q84" s="30">
        <f>IFERROR(VLOOKUP($A84,Массив!$A$6:$BH$500,Q$1,FALSE),"0")-IFERROR(VLOOKUP($B84,Массив2!$A$6:$BH$500,Q$1,FALSE),"0")</f>
        <v>0</v>
      </c>
      <c r="R84" s="30">
        <f>IFERROR(VLOOKUP($A84,Массив!$A$6:$BH$500,R$1,FALSE),"0")-IFERROR(VLOOKUP($B84,Массив2!$A$6:$BH$500,R$1,FALSE),"0")</f>
        <v>0</v>
      </c>
      <c r="S84" s="30">
        <f>IFERROR(VLOOKUP($A84,Массив!$A$6:$BH$500,S$1,FALSE),"0")-IFERROR(VLOOKUP($B84,Массив2!$A$6:$BH$500,S$1,FALSE),"0")</f>
        <v>0</v>
      </c>
      <c r="T84" s="30">
        <f>IFERROR(VLOOKUP($A84,Массив!$A$6:$BH$500,T$1,FALSE),"0")-IFERROR(VLOOKUP($B84,Массив2!$A$6:$BH$500,T$1,FALSE),"0")</f>
        <v>0</v>
      </c>
    </row>
    <row r="85" spans="1:21" x14ac:dyDescent="0.25">
      <c r="A85" s="76" t="s">
        <v>305</v>
      </c>
      <c r="B85" s="77" t="s">
        <v>305</v>
      </c>
      <c r="C85" s="76"/>
      <c r="D85" s="34" t="s">
        <v>37</v>
      </c>
      <c r="E85" s="92" t="s">
        <v>564</v>
      </c>
      <c r="F85" s="27">
        <f>IFERROR(VLOOKUP($A85,Массив!$A$6:$BH$500,F$1,FALSE),"0")-IFERROR(VLOOKUP($B85,Массив2!$A$6:$BH$500,F$1,FALSE),"0")</f>
        <v>0</v>
      </c>
      <c r="G85" s="28">
        <f>IFERROR(VLOOKUP($A85,Массив!$A$6:$BH$500,G$1,FALSE),"0")-IFERROR(VLOOKUP($B85,Массив2!$A$6:$BH$500,G$1,FALSE),"0")</f>
        <v>0</v>
      </c>
      <c r="H85" s="28">
        <f>IFERROR(VLOOKUP($A85,Массив!$A$6:$BH$500,H$1,FALSE),"0")-IFERROR(VLOOKUP($B85,Массив2!$A$6:$BH$500,H$1,FALSE),"0")</f>
        <v>0</v>
      </c>
      <c r="I85" s="28">
        <f>IFERROR(VLOOKUP($A85,Массив!$A$6:$BH$500,I$1,FALSE),"0")-IFERROR(VLOOKUP($B85,Массив2!$A$6:$BH$500,I$1,FALSE),"0")</f>
        <v>0</v>
      </c>
      <c r="J85" s="29">
        <f>IFERROR(VLOOKUP($A85,Массив!$A$6:$BH$500,J$1,FALSE),"0")-IFERROR(VLOOKUP($B85,Массив2!$A$6:$BH$500,J$1,FALSE),"0")</f>
        <v>0</v>
      </c>
      <c r="K85" s="29">
        <f>IFERROR(VLOOKUP($A85,Массив!$A$6:$BH$500,K$1,FALSE),"0")-IFERROR(VLOOKUP($B85,Массив2!$A$6:$BH$500,K$1,FALSE),"0")</f>
        <v>0</v>
      </c>
      <c r="L85" s="29">
        <f>IFERROR(VLOOKUP($A85,Массив!$A$6:$BH$500,L$1,FALSE),"0")-IFERROR(VLOOKUP($B85,Массив2!$A$6:$BH$500,L$1,FALSE),"0")</f>
        <v>0</v>
      </c>
      <c r="M85" s="29">
        <f>IFERROR(VLOOKUP($A85,Массив!$A$6:$BH$500,M$1,FALSE),"0")-IFERROR(VLOOKUP($B85,Массив2!$A$6:$BH$500,M$1,FALSE),"0")</f>
        <v>0</v>
      </c>
      <c r="N85" s="29">
        <f>IFERROR(VLOOKUP($A85,Массив!$A$6:$BH$500,N$1,FALSE),"0")-IFERROR(VLOOKUP($B85,Массив2!$A$6:$BH$500,N$1,FALSE),"0")</f>
        <v>0</v>
      </c>
      <c r="O85" s="28">
        <f>IFERROR(VLOOKUP($A85,Массив!$A$6:$BH$500,O$1,FALSE),"0")-IFERROR(VLOOKUP($B85,Массив2!$A$6:$BH$500,O$1,FALSE),"0")</f>
        <v>0</v>
      </c>
      <c r="P85" s="28">
        <f>IFERROR(VLOOKUP($A85,Массив!$A$6:$BH$500,P$1,FALSE),"0")-IFERROR(VLOOKUP($B85,Массив2!$A$6:$BH$500,P$1,FALSE),"0")</f>
        <v>0</v>
      </c>
      <c r="Q85" s="28">
        <f>IFERROR(VLOOKUP($A85,Массив!$A$6:$BH$500,Q$1,FALSE),"0")-IFERROR(VLOOKUP($B85,Массив2!$A$6:$BH$500,Q$1,FALSE),"0")</f>
        <v>0</v>
      </c>
      <c r="R85" s="28">
        <f>IFERROR(VLOOKUP($A85,Массив!$A$6:$BH$500,R$1,FALSE),"0")-IFERROR(VLOOKUP($B85,Массив2!$A$6:$BH$500,R$1,FALSE),"0")</f>
        <v>0</v>
      </c>
      <c r="S85" s="13">
        <f>IFERROR(VLOOKUP($A85,Массив!$A$6:$BH$500,S$1,FALSE),"0")-IFERROR(VLOOKUP($B85,Массив2!$A$6:$BH$500,S$1,FALSE),"0")</f>
        <v>0</v>
      </c>
      <c r="T85" s="28">
        <f>IFERROR(VLOOKUP($A85,Массив!$A$6:$BH$500,T$1,FALSE),"0")-IFERROR(VLOOKUP($B85,Массив2!$A$6:$BH$500,T$1,FALSE),"0")</f>
        <v>0</v>
      </c>
      <c r="U85">
        <f t="shared" si="1"/>
        <v>1</v>
      </c>
    </row>
    <row r="86" spans="1:21" ht="38.25" x14ac:dyDescent="0.25">
      <c r="A86" s="76" t="s">
        <v>306</v>
      </c>
      <c r="B86" s="77" t="s">
        <v>306</v>
      </c>
      <c r="C86" s="76"/>
      <c r="D86" s="35" t="s">
        <v>565</v>
      </c>
      <c r="E86" s="92" t="s">
        <v>566</v>
      </c>
      <c r="F86" s="27">
        <f>IFERROR(VLOOKUP($A86,Массив!$A$6:$BH$500,F$1,FALSE),"0")-IFERROR(VLOOKUP($B86,Массив2!$A$6:$BH$500,F$1,FALSE),"0")</f>
        <v>0</v>
      </c>
      <c r="G86" s="28">
        <f>IFERROR(VLOOKUP($A86,Массив!$A$6:$BH$500,G$1,FALSE),"0")-IFERROR(VLOOKUP($B86,Массив2!$A$6:$BH$500,G$1,FALSE),"0")</f>
        <v>0</v>
      </c>
      <c r="H86" s="28">
        <f>IFERROR(VLOOKUP($A86,Массив!$A$6:$BH$500,H$1,FALSE),"0")-IFERROR(VLOOKUP($B86,Массив2!$A$6:$BH$500,H$1,FALSE),"0")</f>
        <v>0</v>
      </c>
      <c r="I86" s="28">
        <f>IFERROR(VLOOKUP($A86,Массив!$A$6:$BH$500,I$1,FALSE),"0")-IFERROR(VLOOKUP($B86,Массив2!$A$6:$BH$500,I$1,FALSE),"0")</f>
        <v>0</v>
      </c>
      <c r="J86" s="48">
        <f>IFERROR(VLOOKUP($A86,Массив!$A$6:$BH$500,J$1,FALSE),"0")-IFERROR(VLOOKUP($B86,Массив2!$A$6:$BH$500,J$1,FALSE),"0")</f>
        <v>0</v>
      </c>
      <c r="K86" s="48">
        <f>IFERROR(VLOOKUP($A86,Массив!$A$6:$BH$500,K$1,FALSE),"0")-IFERROR(VLOOKUP($B86,Массив2!$A$6:$BH$500,K$1,FALSE),"0")</f>
        <v>0</v>
      </c>
      <c r="L86" s="29">
        <f>IFERROR(VLOOKUP($A86,Массив!$A$6:$BH$500,L$1,FALSE),"0")-IFERROR(VLOOKUP($B86,Массив2!$A$6:$BH$500,L$1,FALSE),"0")</f>
        <v>0</v>
      </c>
      <c r="M86" s="29">
        <f>IFERROR(VLOOKUP($A86,Массив!$A$6:$BH$500,M$1,FALSE),"0")-IFERROR(VLOOKUP($B86,Массив2!$A$6:$BH$500,M$1,FALSE),"0")</f>
        <v>0</v>
      </c>
      <c r="N86" s="48">
        <f>IFERROR(VLOOKUP($A86,Массив!$A$6:$BH$500,N$1,FALSE),"0")-IFERROR(VLOOKUP($B86,Массив2!$A$6:$BH$500,N$1,FALSE),"0")</f>
        <v>0</v>
      </c>
      <c r="O86" s="28">
        <f>IFERROR(VLOOKUP($A86,Массив!$A$6:$BH$500,O$1,FALSE),"0")-IFERROR(VLOOKUP($B86,Массив2!$A$6:$BH$500,O$1,FALSE),"0")</f>
        <v>0</v>
      </c>
      <c r="P86" s="28">
        <f>IFERROR(VLOOKUP($A86,Массив!$A$6:$BH$500,P$1,FALSE),"0")-IFERROR(VLOOKUP($B86,Массив2!$A$6:$BH$500,P$1,FALSE),"0")</f>
        <v>0</v>
      </c>
      <c r="Q86" s="28">
        <f>IFERROR(VLOOKUP($A86,Массив!$A$6:$BH$500,Q$1,FALSE),"0")-IFERROR(VLOOKUP($B86,Массив2!$A$6:$BH$500,Q$1,FALSE),"0")</f>
        <v>0</v>
      </c>
      <c r="R86" s="28">
        <f>IFERROR(VLOOKUP($A86,Массив!$A$6:$BH$500,R$1,FALSE),"0")-IFERROR(VLOOKUP($B86,Массив2!$A$6:$BH$500,R$1,FALSE),"0")</f>
        <v>0</v>
      </c>
      <c r="S86" s="13">
        <f>IFERROR(VLOOKUP($A86,Массив!$A$6:$BH$500,S$1,FALSE),"0")-IFERROR(VLOOKUP($B86,Массив2!$A$6:$BH$500,S$1,FALSE),"0")</f>
        <v>0</v>
      </c>
      <c r="T86" s="28">
        <f>IFERROR(VLOOKUP($A86,Массив!$A$6:$BH$500,T$1,FALSE),"0")-IFERROR(VLOOKUP($B86,Массив2!$A$6:$BH$500,T$1,FALSE),"0")</f>
        <v>0</v>
      </c>
      <c r="U86">
        <f t="shared" si="1"/>
        <v>1</v>
      </c>
    </row>
    <row r="87" spans="1:21" x14ac:dyDescent="0.25">
      <c r="A87" s="76"/>
      <c r="B87" s="77" t="s">
        <v>234</v>
      </c>
      <c r="C87" s="76"/>
      <c r="D87" s="35"/>
      <c r="E87" s="93"/>
      <c r="F87" s="30">
        <f>IFERROR(VLOOKUP($A87,Массив!$A$6:$BH$500,F$1,FALSE),"0")-IFERROR(VLOOKUP($B87,Массив2!$A$6:$BH$500,F$1,FALSE),"0")</f>
        <v>0</v>
      </c>
      <c r="G87" s="30">
        <f>IFERROR(VLOOKUP($A87,Массив!$A$6:$BH$500,G$1,FALSE),"0")-IFERROR(VLOOKUP($B87,Массив2!$A$6:$BH$500,G$1,FALSE),"0")</f>
        <v>0</v>
      </c>
      <c r="H87" s="30">
        <f>IFERROR(VLOOKUP($A87,Массив!$A$6:$BH$500,H$1,FALSE),"0")-IFERROR(VLOOKUP($B87,Массив2!$A$6:$BH$500,H$1,FALSE),"0")</f>
        <v>0</v>
      </c>
      <c r="I87" s="30">
        <f>IFERROR(VLOOKUP($A87,Массив!$A$6:$BH$500,I$1,FALSE),"0")-IFERROR(VLOOKUP($B87,Массив2!$A$6:$BH$500,I$1,FALSE),"0")</f>
        <v>0</v>
      </c>
      <c r="J87" s="30">
        <f>IFERROR(VLOOKUP($A87,Массив!$A$6:$BH$500,J$1,FALSE),"0")-IFERROR(VLOOKUP($B87,Массив2!$A$6:$BH$500,J$1,FALSE),"0")</f>
        <v>0</v>
      </c>
      <c r="K87" s="30">
        <f>IFERROR(VLOOKUP($A87,Массив!$A$6:$BH$500,K$1,FALSE),"0")-IFERROR(VLOOKUP($B87,Массив2!$A$6:$BH$500,K$1,FALSE),"0")</f>
        <v>0</v>
      </c>
      <c r="L87" s="30">
        <f>IFERROR(VLOOKUP($A87,Массив!$A$6:$BH$500,L$1,FALSE),"0")-IFERROR(VLOOKUP($B87,Массив2!$A$6:$BH$500,L$1,FALSE),"0")</f>
        <v>0</v>
      </c>
      <c r="M87" s="30">
        <f>IFERROR(VLOOKUP($A87,Массив!$A$6:$BH$500,M$1,FALSE),"0")-IFERROR(VLOOKUP($B87,Массив2!$A$6:$BH$500,M$1,FALSE),"0")</f>
        <v>0</v>
      </c>
      <c r="N87" s="30">
        <f>IFERROR(VLOOKUP($A87,Массив!$A$6:$BH$500,N$1,FALSE),"0")-IFERROR(VLOOKUP($B87,Массив2!$A$6:$BH$500,N$1,FALSE),"0")</f>
        <v>0</v>
      </c>
      <c r="O87" s="30">
        <f>IFERROR(VLOOKUP($A87,Массив!$A$6:$BH$500,O$1,FALSE),"0")-IFERROR(VLOOKUP($B87,Массив2!$A$6:$BH$500,O$1,FALSE),"0")</f>
        <v>0</v>
      </c>
      <c r="P87" s="30">
        <f>IFERROR(VLOOKUP($A87,Массив!$A$6:$BH$500,P$1,FALSE),"0")-IFERROR(VLOOKUP($B87,Массив2!$A$6:$BH$500,P$1,FALSE),"0")</f>
        <v>0</v>
      </c>
      <c r="Q87" s="30">
        <f>IFERROR(VLOOKUP($A87,Массив!$A$6:$BH$500,Q$1,FALSE),"0")-IFERROR(VLOOKUP($B87,Массив2!$A$6:$BH$500,Q$1,FALSE),"0")</f>
        <v>0</v>
      </c>
      <c r="R87" s="30">
        <f>IFERROR(VLOOKUP($A87,Массив!$A$6:$BH$500,R$1,FALSE),"0")-IFERROR(VLOOKUP($B87,Массив2!$A$6:$BH$500,R$1,FALSE),"0")</f>
        <v>0</v>
      </c>
      <c r="S87" s="30">
        <f>IFERROR(VLOOKUP($A87,Массив!$A$6:$BH$500,S$1,FALSE),"0")-IFERROR(VLOOKUP($B87,Массив2!$A$6:$BH$500,S$1,FALSE),"0")</f>
        <v>0</v>
      </c>
      <c r="T87" s="30">
        <f>IFERROR(VLOOKUP($A87,Массив!$A$6:$BH$500,T$1,FALSE),"0")-IFERROR(VLOOKUP($B87,Массив2!$A$6:$BH$500,T$1,FALSE),"0")</f>
        <v>0</v>
      </c>
    </row>
    <row r="88" spans="1:21" x14ac:dyDescent="0.25">
      <c r="A88" s="76" t="s">
        <v>307</v>
      </c>
      <c r="B88" s="77" t="s">
        <v>307</v>
      </c>
      <c r="C88" s="76"/>
      <c r="D88" s="34" t="s">
        <v>38</v>
      </c>
      <c r="E88" s="92" t="s">
        <v>567</v>
      </c>
      <c r="F88" s="27">
        <f>IFERROR(VLOOKUP($A88,Массив!$A$6:$BH$500,F$1,FALSE),"0")-IFERROR(VLOOKUP($B88,Массив2!$A$6:$BH$500,F$1,FALSE),"0")</f>
        <v>0</v>
      </c>
      <c r="G88" s="28">
        <f>IFERROR(VLOOKUP($A88,Массив!$A$6:$BH$500,G$1,FALSE),"0")-IFERROR(VLOOKUP($B88,Массив2!$A$6:$BH$500,G$1,FALSE),"0")</f>
        <v>0</v>
      </c>
      <c r="H88" s="28">
        <f>IFERROR(VLOOKUP($A88,Массив!$A$6:$BH$500,H$1,FALSE),"0")-IFERROR(VLOOKUP($B88,Массив2!$A$6:$BH$500,H$1,FALSE),"0")</f>
        <v>0</v>
      </c>
      <c r="I88" s="28">
        <f>IFERROR(VLOOKUP($A88,Массив!$A$6:$BH$500,I$1,FALSE),"0")-IFERROR(VLOOKUP($B88,Массив2!$A$6:$BH$500,I$1,FALSE),"0")</f>
        <v>0</v>
      </c>
      <c r="J88" s="29">
        <f>IFERROR(VLOOKUP($A88,Массив!$A$6:$BH$500,J$1,FALSE),"0")-IFERROR(VLOOKUP($B88,Массив2!$A$6:$BH$500,J$1,FALSE),"0")</f>
        <v>0</v>
      </c>
      <c r="K88" s="29">
        <f>IFERROR(VLOOKUP($A88,Массив!$A$6:$BH$500,K$1,FALSE),"0")-IFERROR(VLOOKUP($B88,Массив2!$A$6:$BH$500,K$1,FALSE),"0")</f>
        <v>0</v>
      </c>
      <c r="L88" s="29">
        <f>IFERROR(VLOOKUP($A88,Массив!$A$6:$BH$500,L$1,FALSE),"0")-IFERROR(VLOOKUP($B88,Массив2!$A$6:$BH$500,L$1,FALSE),"0")</f>
        <v>0</v>
      </c>
      <c r="M88" s="29">
        <f>IFERROR(VLOOKUP($A88,Массив!$A$6:$BH$500,M$1,FALSE),"0")-IFERROR(VLOOKUP($B88,Массив2!$A$6:$BH$500,M$1,FALSE),"0")</f>
        <v>0</v>
      </c>
      <c r="N88" s="29">
        <f>IFERROR(VLOOKUP($A88,Массив!$A$6:$BH$500,N$1,FALSE),"0")-IFERROR(VLOOKUP($B88,Массив2!$A$6:$BH$500,N$1,FALSE),"0")</f>
        <v>0</v>
      </c>
      <c r="O88" s="28">
        <f>IFERROR(VLOOKUP($A88,Массив!$A$6:$BH$500,O$1,FALSE),"0")-IFERROR(VLOOKUP($B88,Массив2!$A$6:$BH$500,O$1,FALSE),"0")</f>
        <v>0</v>
      </c>
      <c r="P88" s="28">
        <f>IFERROR(VLOOKUP($A88,Массив!$A$6:$BH$500,P$1,FALSE),"0")-IFERROR(VLOOKUP($B88,Массив2!$A$6:$BH$500,P$1,FALSE),"0")</f>
        <v>0</v>
      </c>
      <c r="Q88" s="28">
        <f>IFERROR(VLOOKUP($A88,Массив!$A$6:$BH$500,Q$1,FALSE),"0")-IFERROR(VLOOKUP($B88,Массив2!$A$6:$BH$500,Q$1,FALSE),"0")</f>
        <v>0</v>
      </c>
      <c r="R88" s="28">
        <f>IFERROR(VLOOKUP($A88,Массив!$A$6:$BH$500,R$1,FALSE),"0")-IFERROR(VLOOKUP($B88,Массив2!$A$6:$BH$500,R$1,FALSE),"0")</f>
        <v>0</v>
      </c>
      <c r="S88" s="13">
        <f>IFERROR(VLOOKUP($A88,Массив!$A$6:$BH$500,S$1,FALSE),"0")-IFERROR(VLOOKUP($B88,Массив2!$A$6:$BH$500,S$1,FALSE),"0")</f>
        <v>0</v>
      </c>
      <c r="T88" s="28">
        <f>IFERROR(VLOOKUP($A88,Массив!$A$6:$BH$500,T$1,FALSE),"0")-IFERROR(VLOOKUP($B88,Массив2!$A$6:$BH$500,T$1,FALSE),"0")</f>
        <v>0</v>
      </c>
      <c r="U88">
        <f t="shared" si="1"/>
        <v>1</v>
      </c>
    </row>
    <row r="89" spans="1:21" ht="25.5" x14ac:dyDescent="0.25">
      <c r="A89" s="76" t="s">
        <v>308</v>
      </c>
      <c r="B89" s="77" t="s">
        <v>308</v>
      </c>
      <c r="C89" s="76"/>
      <c r="D89" s="32" t="s">
        <v>568</v>
      </c>
      <c r="E89" s="92" t="s">
        <v>569</v>
      </c>
      <c r="F89" s="27">
        <f>IFERROR(VLOOKUP($A89,Массив!$A$6:$BH$500,F$1,FALSE),"0")-IFERROR(VLOOKUP($B89,Массив2!$A$6:$BH$500,F$1,FALSE),"0")</f>
        <v>0</v>
      </c>
      <c r="G89" s="28">
        <f>IFERROR(VLOOKUP($A89,Массив!$A$6:$BH$500,G$1,FALSE),"0")-IFERROR(VLOOKUP($B89,Массив2!$A$6:$BH$500,G$1,FALSE),"0")</f>
        <v>0</v>
      </c>
      <c r="H89" s="28">
        <f>IFERROR(VLOOKUP($A89,Массив!$A$6:$BH$500,H$1,FALSE),"0")-IFERROR(VLOOKUP($B89,Массив2!$A$6:$BH$500,H$1,FALSE),"0")</f>
        <v>0</v>
      </c>
      <c r="I89" s="28">
        <f>IFERROR(VLOOKUP($A89,Массив!$A$6:$BH$500,I$1,FALSE),"0")-IFERROR(VLOOKUP($B89,Массив2!$A$6:$BH$500,I$1,FALSE),"0")</f>
        <v>0</v>
      </c>
      <c r="J89" s="48">
        <f>IFERROR(VLOOKUP($A89,Массив!$A$6:$BH$500,J$1,FALSE),"0")-IFERROR(VLOOKUP($B89,Массив2!$A$6:$BH$500,J$1,FALSE),"0")</f>
        <v>0</v>
      </c>
      <c r="K89" s="48">
        <f>IFERROR(VLOOKUP($A89,Массив!$A$6:$BH$500,K$1,FALSE),"0")-IFERROR(VLOOKUP($B89,Массив2!$A$6:$BH$500,K$1,FALSE),"0")</f>
        <v>0</v>
      </c>
      <c r="L89" s="29">
        <f>IFERROR(VLOOKUP($A89,Массив!$A$6:$BH$500,L$1,FALSE),"0")-IFERROR(VLOOKUP($B89,Массив2!$A$6:$BH$500,L$1,FALSE),"0")</f>
        <v>0</v>
      </c>
      <c r="M89" s="29">
        <f>IFERROR(VLOOKUP($A89,Массив!$A$6:$BH$500,M$1,FALSE),"0")-IFERROR(VLOOKUP($B89,Массив2!$A$6:$BH$500,M$1,FALSE),"0")</f>
        <v>0</v>
      </c>
      <c r="N89" s="48">
        <f>IFERROR(VLOOKUP($A89,Массив!$A$6:$BH$500,N$1,FALSE),"0")-IFERROR(VLOOKUP($B89,Массив2!$A$6:$BH$500,N$1,FALSE),"0")</f>
        <v>0</v>
      </c>
      <c r="O89" s="28">
        <f>IFERROR(VLOOKUP($A89,Массив!$A$6:$BH$500,O$1,FALSE),"0")-IFERROR(VLOOKUP($B89,Массив2!$A$6:$BH$500,O$1,FALSE),"0")</f>
        <v>0</v>
      </c>
      <c r="P89" s="28">
        <f>IFERROR(VLOOKUP($A89,Массив!$A$6:$BH$500,P$1,FALSE),"0")-IFERROR(VLOOKUP($B89,Массив2!$A$6:$BH$500,P$1,FALSE),"0")</f>
        <v>0</v>
      </c>
      <c r="Q89" s="28">
        <f>IFERROR(VLOOKUP($A89,Массив!$A$6:$BH$500,Q$1,FALSE),"0")-IFERROR(VLOOKUP($B89,Массив2!$A$6:$BH$500,Q$1,FALSE),"0")</f>
        <v>0</v>
      </c>
      <c r="R89" s="28">
        <f>IFERROR(VLOOKUP($A89,Массив!$A$6:$BH$500,R$1,FALSE),"0")-IFERROR(VLOOKUP($B89,Массив2!$A$6:$BH$500,R$1,FALSE),"0")</f>
        <v>0</v>
      </c>
      <c r="S89" s="13">
        <f>IFERROR(VLOOKUP($A89,Массив!$A$6:$BH$500,S$1,FALSE),"0")-IFERROR(VLOOKUP($B89,Массив2!$A$6:$BH$500,S$1,FALSE),"0")</f>
        <v>0</v>
      </c>
      <c r="T89" s="28">
        <f>IFERROR(VLOOKUP($A89,Массив!$A$6:$BH$500,T$1,FALSE),"0")-IFERROR(VLOOKUP($B89,Массив2!$A$6:$BH$500,T$1,FALSE),"0")</f>
        <v>0</v>
      </c>
      <c r="U89">
        <f t="shared" si="1"/>
        <v>1</v>
      </c>
    </row>
    <row r="90" spans="1:21" x14ac:dyDescent="0.25">
      <c r="A90" s="76"/>
      <c r="B90" s="77" t="s">
        <v>234</v>
      </c>
      <c r="C90" s="76"/>
      <c r="D90" s="32"/>
      <c r="E90" s="93"/>
      <c r="F90" s="30">
        <f>IFERROR(VLOOKUP($A90,Массив!$A$6:$BH$500,F$1,FALSE),"0")-IFERROR(VLOOKUP($B90,Массив2!$A$6:$BH$500,F$1,FALSE),"0")</f>
        <v>0</v>
      </c>
      <c r="G90" s="30">
        <f>IFERROR(VLOOKUP($A90,Массив!$A$6:$BH$500,G$1,FALSE),"0")-IFERROR(VLOOKUP($B90,Массив2!$A$6:$BH$500,G$1,FALSE),"0")</f>
        <v>0</v>
      </c>
      <c r="H90" s="30">
        <f>IFERROR(VLOOKUP($A90,Массив!$A$6:$BH$500,H$1,FALSE),"0")-IFERROR(VLOOKUP($B90,Массив2!$A$6:$BH$500,H$1,FALSE),"0")</f>
        <v>0</v>
      </c>
      <c r="I90" s="30">
        <f>IFERROR(VLOOKUP($A90,Массив!$A$6:$BH$500,I$1,FALSE),"0")-IFERROR(VLOOKUP($B90,Массив2!$A$6:$BH$500,I$1,FALSE),"0")</f>
        <v>0</v>
      </c>
      <c r="J90" s="30">
        <f>IFERROR(VLOOKUP($A90,Массив!$A$6:$BH$500,J$1,FALSE),"0")-IFERROR(VLOOKUP($B90,Массив2!$A$6:$BH$500,J$1,FALSE),"0")</f>
        <v>0</v>
      </c>
      <c r="K90" s="30">
        <f>IFERROR(VLOOKUP($A90,Массив!$A$6:$BH$500,K$1,FALSE),"0")-IFERROR(VLOOKUP($B90,Массив2!$A$6:$BH$500,K$1,FALSE),"0")</f>
        <v>0</v>
      </c>
      <c r="L90" s="30">
        <f>IFERROR(VLOOKUP($A90,Массив!$A$6:$BH$500,L$1,FALSE),"0")-IFERROR(VLOOKUP($B90,Массив2!$A$6:$BH$500,L$1,FALSE),"0")</f>
        <v>0</v>
      </c>
      <c r="M90" s="30">
        <f>IFERROR(VLOOKUP($A90,Массив!$A$6:$BH$500,M$1,FALSE),"0")-IFERROR(VLOOKUP($B90,Массив2!$A$6:$BH$500,M$1,FALSE),"0")</f>
        <v>0</v>
      </c>
      <c r="N90" s="30">
        <f>IFERROR(VLOOKUP($A90,Массив!$A$6:$BH$500,N$1,FALSE),"0")-IFERROR(VLOOKUP($B90,Массив2!$A$6:$BH$500,N$1,FALSE),"0")</f>
        <v>0</v>
      </c>
      <c r="O90" s="30">
        <f>IFERROR(VLOOKUP($A90,Массив!$A$6:$BH$500,O$1,FALSE),"0")-IFERROR(VLOOKUP($B90,Массив2!$A$6:$BH$500,O$1,FALSE),"0")</f>
        <v>0</v>
      </c>
      <c r="P90" s="30">
        <f>IFERROR(VLOOKUP($A90,Массив!$A$6:$BH$500,P$1,FALSE),"0")-IFERROR(VLOOKUP($B90,Массив2!$A$6:$BH$500,P$1,FALSE),"0")</f>
        <v>0</v>
      </c>
      <c r="Q90" s="30">
        <f>IFERROR(VLOOKUP($A90,Массив!$A$6:$BH$500,Q$1,FALSE),"0")-IFERROR(VLOOKUP($B90,Массив2!$A$6:$BH$500,Q$1,FALSE),"0")</f>
        <v>0</v>
      </c>
      <c r="R90" s="30">
        <f>IFERROR(VLOOKUP($A90,Массив!$A$6:$BH$500,R$1,FALSE),"0")-IFERROR(VLOOKUP($B90,Массив2!$A$6:$BH$500,R$1,FALSE),"0")</f>
        <v>0</v>
      </c>
      <c r="S90" s="30">
        <f>IFERROR(VLOOKUP($A90,Массив!$A$6:$BH$500,S$1,FALSE),"0")-IFERROR(VLOOKUP($B90,Массив2!$A$6:$BH$500,S$1,FALSE),"0")</f>
        <v>0</v>
      </c>
      <c r="T90" s="30">
        <f>IFERROR(VLOOKUP($A90,Массив!$A$6:$BH$500,T$1,FALSE),"0")-IFERROR(VLOOKUP($B90,Массив2!$A$6:$BH$500,T$1,FALSE),"0")</f>
        <v>0</v>
      </c>
    </row>
    <row r="91" spans="1:21" x14ac:dyDescent="0.25">
      <c r="A91" s="76" t="s">
        <v>309</v>
      </c>
      <c r="B91" s="77" t="s">
        <v>309</v>
      </c>
      <c r="C91" s="76"/>
      <c r="D91" s="21" t="s">
        <v>114</v>
      </c>
      <c r="E91" s="92" t="s">
        <v>570</v>
      </c>
      <c r="F91" s="27">
        <f>IFERROR(VLOOKUP($A91,Массив!$A$6:$BH$500,F$1,FALSE),"0")-IFERROR(VLOOKUP($B91,Массив2!$A$6:$BH$500,F$1,FALSE),"0")</f>
        <v>0</v>
      </c>
      <c r="G91" s="28">
        <f>IFERROR(VLOOKUP($A91,Массив!$A$6:$BH$500,G$1,FALSE),"0")-IFERROR(VLOOKUP($B91,Массив2!$A$6:$BH$500,G$1,FALSE),"0")</f>
        <v>0</v>
      </c>
      <c r="H91" s="28">
        <f>IFERROR(VLOOKUP($A91,Массив!$A$6:$BH$500,H$1,FALSE),"0")-IFERROR(VLOOKUP($B91,Массив2!$A$6:$BH$500,H$1,FALSE),"0")</f>
        <v>0</v>
      </c>
      <c r="I91" s="28">
        <f>IFERROR(VLOOKUP($A91,Массив!$A$6:$BH$500,I$1,FALSE),"0")-IFERROR(VLOOKUP($B91,Массив2!$A$6:$BH$500,I$1,FALSE),"0")</f>
        <v>0</v>
      </c>
      <c r="J91" s="29">
        <f>IFERROR(VLOOKUP($A91,Массив!$A$6:$BH$500,J$1,FALSE),"0")-IFERROR(VLOOKUP($B91,Массив2!$A$6:$BH$500,J$1,FALSE),"0")</f>
        <v>0</v>
      </c>
      <c r="K91" s="29">
        <f>IFERROR(VLOOKUP($A91,Массив!$A$6:$BH$500,K$1,FALSE),"0")-IFERROR(VLOOKUP($B91,Массив2!$A$6:$BH$500,K$1,FALSE),"0")</f>
        <v>0</v>
      </c>
      <c r="L91" s="29">
        <f>IFERROR(VLOOKUP($A91,Массив!$A$6:$BH$500,L$1,FALSE),"0")-IFERROR(VLOOKUP($B91,Массив2!$A$6:$BH$500,L$1,FALSE),"0")</f>
        <v>0</v>
      </c>
      <c r="M91" s="29">
        <f>IFERROR(VLOOKUP($A91,Массив!$A$6:$BH$500,M$1,FALSE),"0")-IFERROR(VLOOKUP($B91,Массив2!$A$6:$BH$500,M$1,FALSE),"0")</f>
        <v>0</v>
      </c>
      <c r="N91" s="29">
        <f>IFERROR(VLOOKUP($A91,Массив!$A$6:$BH$500,N$1,FALSE),"0")-IFERROR(VLOOKUP($B91,Массив2!$A$6:$BH$500,N$1,FALSE),"0")</f>
        <v>0</v>
      </c>
      <c r="O91" s="28">
        <f>IFERROR(VLOOKUP($A91,Массив!$A$6:$BH$500,O$1,FALSE),"0")-IFERROR(VLOOKUP($B91,Массив2!$A$6:$BH$500,O$1,FALSE),"0")</f>
        <v>0</v>
      </c>
      <c r="P91" s="28">
        <f>IFERROR(VLOOKUP($A91,Массив!$A$6:$BH$500,P$1,FALSE),"0")-IFERROR(VLOOKUP($B91,Массив2!$A$6:$BH$500,P$1,FALSE),"0")</f>
        <v>0</v>
      </c>
      <c r="Q91" s="28">
        <f>IFERROR(VLOOKUP($A91,Массив!$A$6:$BH$500,Q$1,FALSE),"0")-IFERROR(VLOOKUP($B91,Массив2!$A$6:$BH$500,Q$1,FALSE),"0")</f>
        <v>0</v>
      </c>
      <c r="R91" s="28">
        <f>IFERROR(VLOOKUP($A91,Массив!$A$6:$BH$500,R$1,FALSE),"0")-IFERROR(VLOOKUP($B91,Массив2!$A$6:$BH$500,R$1,FALSE),"0")</f>
        <v>0</v>
      </c>
      <c r="S91" s="13">
        <f>IFERROR(VLOOKUP($A91,Массив!$A$6:$BH$500,S$1,FALSE),"0")-IFERROR(VLOOKUP($B91,Массив2!$A$6:$BH$500,S$1,FALSE),"0")</f>
        <v>0</v>
      </c>
      <c r="T91" s="28">
        <f>IFERROR(VLOOKUP($A91,Массив!$A$6:$BH$500,T$1,FALSE),"0")-IFERROR(VLOOKUP($B91,Массив2!$A$6:$BH$500,T$1,FALSE),"0")</f>
        <v>0</v>
      </c>
      <c r="U91">
        <f t="shared" si="1"/>
        <v>1</v>
      </c>
    </row>
    <row r="92" spans="1:21" x14ac:dyDescent="0.25">
      <c r="A92" s="76" t="s">
        <v>310</v>
      </c>
      <c r="B92" s="77" t="s">
        <v>310</v>
      </c>
      <c r="C92" s="76"/>
      <c r="D92" s="21" t="s">
        <v>39</v>
      </c>
      <c r="E92" s="92" t="s">
        <v>571</v>
      </c>
      <c r="F92" s="27">
        <f>IFERROR(VLOOKUP($A92,Массив!$A$6:$BH$500,F$1,FALSE),"0")-IFERROR(VLOOKUP($B92,Массив2!$A$6:$BH$500,F$1,FALSE),"0")</f>
        <v>0</v>
      </c>
      <c r="G92" s="28">
        <f>IFERROR(VLOOKUP($A92,Массив!$A$6:$BH$500,G$1,FALSE),"0")-IFERROR(VLOOKUP($B92,Массив2!$A$6:$BH$500,G$1,FALSE),"0")</f>
        <v>0</v>
      </c>
      <c r="H92" s="28">
        <f>IFERROR(VLOOKUP($A92,Массив!$A$6:$BH$500,H$1,FALSE),"0")-IFERROR(VLOOKUP($B92,Массив2!$A$6:$BH$500,H$1,FALSE),"0")</f>
        <v>0</v>
      </c>
      <c r="I92" s="28">
        <f>IFERROR(VLOOKUP($A92,Массив!$A$6:$BH$500,I$1,FALSE),"0")-IFERROR(VLOOKUP($B92,Массив2!$A$6:$BH$500,I$1,FALSE),"0")</f>
        <v>0</v>
      </c>
      <c r="J92" s="29">
        <f>IFERROR(VLOOKUP($A92,Массив!$A$6:$BH$500,J$1,FALSE),"0")-IFERROR(VLOOKUP($B92,Массив2!$A$6:$BH$500,J$1,FALSE),"0")</f>
        <v>0</v>
      </c>
      <c r="K92" s="29">
        <f>IFERROR(VLOOKUP($A92,Массив!$A$6:$BH$500,K$1,FALSE),"0")-IFERROR(VLOOKUP($B92,Массив2!$A$6:$BH$500,K$1,FALSE),"0")</f>
        <v>0</v>
      </c>
      <c r="L92" s="29">
        <f>IFERROR(VLOOKUP($A92,Массив!$A$6:$BH$500,L$1,FALSE),"0")-IFERROR(VLOOKUP($B92,Массив2!$A$6:$BH$500,L$1,FALSE),"0")</f>
        <v>0</v>
      </c>
      <c r="M92" s="29">
        <f>IFERROR(VLOOKUP($A92,Массив!$A$6:$BH$500,M$1,FALSE),"0")-IFERROR(VLOOKUP($B92,Массив2!$A$6:$BH$500,M$1,FALSE),"0")</f>
        <v>0</v>
      </c>
      <c r="N92" s="29">
        <f>IFERROR(VLOOKUP($A92,Массив!$A$6:$BH$500,N$1,FALSE),"0")-IFERROR(VLOOKUP($B92,Массив2!$A$6:$BH$500,N$1,FALSE),"0")</f>
        <v>0</v>
      </c>
      <c r="O92" s="28">
        <f>IFERROR(VLOOKUP($A92,Массив!$A$6:$BH$500,O$1,FALSE),"0")-IFERROR(VLOOKUP($B92,Массив2!$A$6:$BH$500,O$1,FALSE),"0")</f>
        <v>0</v>
      </c>
      <c r="P92" s="28">
        <f>IFERROR(VLOOKUP($A92,Массив!$A$6:$BH$500,P$1,FALSE),"0")-IFERROR(VLOOKUP($B92,Массив2!$A$6:$BH$500,P$1,FALSE),"0")</f>
        <v>0</v>
      </c>
      <c r="Q92" s="28">
        <f>IFERROR(VLOOKUP($A92,Массив!$A$6:$BH$500,Q$1,FALSE),"0")-IFERROR(VLOOKUP($B92,Массив2!$A$6:$BH$500,Q$1,FALSE),"0")</f>
        <v>0</v>
      </c>
      <c r="R92" s="28">
        <f>IFERROR(VLOOKUP($A92,Массив!$A$6:$BH$500,R$1,FALSE),"0")-IFERROR(VLOOKUP($B92,Массив2!$A$6:$BH$500,R$1,FALSE),"0")</f>
        <v>0</v>
      </c>
      <c r="S92" s="13">
        <f>IFERROR(VLOOKUP($A92,Массив!$A$6:$BH$500,S$1,FALSE),"0")-IFERROR(VLOOKUP($B92,Массив2!$A$6:$BH$500,S$1,FALSE),"0")</f>
        <v>0</v>
      </c>
      <c r="T92" s="28">
        <f>IFERROR(VLOOKUP($A92,Массив!$A$6:$BH$500,T$1,FALSE),"0")-IFERROR(VLOOKUP($B92,Массив2!$A$6:$BH$500,T$1,FALSE),"0")</f>
        <v>0</v>
      </c>
      <c r="U92">
        <f t="shared" si="1"/>
        <v>1</v>
      </c>
    </row>
    <row r="93" spans="1:21" x14ac:dyDescent="0.25">
      <c r="A93" s="76" t="s">
        <v>311</v>
      </c>
      <c r="B93" s="77" t="s">
        <v>311</v>
      </c>
      <c r="C93" s="76"/>
      <c r="D93" s="21" t="s">
        <v>40</v>
      </c>
      <c r="E93" s="92" t="s">
        <v>572</v>
      </c>
      <c r="F93" s="27">
        <f>IFERROR(VLOOKUP($A93,Массив!$A$6:$BH$500,F$1,FALSE),"0")-IFERROR(VLOOKUP($B93,Массив2!$A$6:$BH$500,F$1,FALSE),"0")</f>
        <v>0</v>
      </c>
      <c r="G93" s="28">
        <f>IFERROR(VLOOKUP($A93,Массив!$A$6:$BH$500,G$1,FALSE),"0")-IFERROR(VLOOKUP($B93,Массив2!$A$6:$BH$500,G$1,FALSE),"0")</f>
        <v>0</v>
      </c>
      <c r="H93" s="28">
        <f>IFERROR(VLOOKUP($A93,Массив!$A$6:$BH$500,H$1,FALSE),"0")-IFERROR(VLOOKUP($B93,Массив2!$A$6:$BH$500,H$1,FALSE),"0")</f>
        <v>0</v>
      </c>
      <c r="I93" s="28">
        <f>IFERROR(VLOOKUP($A93,Массив!$A$6:$BH$500,I$1,FALSE),"0")-IFERROR(VLOOKUP($B93,Массив2!$A$6:$BH$500,I$1,FALSE),"0")</f>
        <v>0</v>
      </c>
      <c r="J93" s="29">
        <f>IFERROR(VLOOKUP($A93,Массив!$A$6:$BH$500,J$1,FALSE),"0")-IFERROR(VLOOKUP($B93,Массив2!$A$6:$BH$500,J$1,FALSE),"0")</f>
        <v>0</v>
      </c>
      <c r="K93" s="29">
        <f>IFERROR(VLOOKUP($A93,Массив!$A$6:$BH$500,K$1,FALSE),"0")-IFERROR(VLOOKUP($B93,Массив2!$A$6:$BH$500,K$1,FALSE),"0")</f>
        <v>0</v>
      </c>
      <c r="L93" s="29">
        <f>IFERROR(VLOOKUP($A93,Массив!$A$6:$BH$500,L$1,FALSE),"0")-IFERROR(VLOOKUP($B93,Массив2!$A$6:$BH$500,L$1,FALSE),"0")</f>
        <v>0</v>
      </c>
      <c r="M93" s="29">
        <f>IFERROR(VLOOKUP($A93,Массив!$A$6:$BH$500,M$1,FALSE),"0")-IFERROR(VLOOKUP($B93,Массив2!$A$6:$BH$500,M$1,FALSE),"0")</f>
        <v>0</v>
      </c>
      <c r="N93" s="29">
        <f>IFERROR(VLOOKUP($A93,Массив!$A$6:$BH$500,N$1,FALSE),"0")-IFERROR(VLOOKUP($B93,Массив2!$A$6:$BH$500,N$1,FALSE),"0")</f>
        <v>0</v>
      </c>
      <c r="O93" s="28">
        <f>IFERROR(VLOOKUP($A93,Массив!$A$6:$BH$500,O$1,FALSE),"0")-IFERROR(VLOOKUP($B93,Массив2!$A$6:$BH$500,O$1,FALSE),"0")</f>
        <v>0</v>
      </c>
      <c r="P93" s="28">
        <f>IFERROR(VLOOKUP($A93,Массив!$A$6:$BH$500,P$1,FALSE),"0")-IFERROR(VLOOKUP($B93,Массив2!$A$6:$BH$500,P$1,FALSE),"0")</f>
        <v>0</v>
      </c>
      <c r="Q93" s="28">
        <f>IFERROR(VLOOKUP($A93,Массив!$A$6:$BH$500,Q$1,FALSE),"0")-IFERROR(VLOOKUP($B93,Массив2!$A$6:$BH$500,Q$1,FALSE),"0")</f>
        <v>0</v>
      </c>
      <c r="R93" s="28">
        <f>IFERROR(VLOOKUP($A93,Массив!$A$6:$BH$500,R$1,FALSE),"0")-IFERROR(VLOOKUP($B93,Массив2!$A$6:$BH$500,R$1,FALSE),"0")</f>
        <v>0</v>
      </c>
      <c r="S93" s="13">
        <f>IFERROR(VLOOKUP($A93,Массив!$A$6:$BH$500,S$1,FALSE),"0")-IFERROR(VLOOKUP($B93,Массив2!$A$6:$BH$500,S$1,FALSE),"0")</f>
        <v>0</v>
      </c>
      <c r="T93" s="28">
        <f>IFERROR(VLOOKUP($A93,Массив!$A$6:$BH$500,T$1,FALSE),"0")-IFERROR(VLOOKUP($B93,Массив2!$A$6:$BH$500,T$1,FALSE),"0")</f>
        <v>0</v>
      </c>
      <c r="U93">
        <f t="shared" si="1"/>
        <v>1</v>
      </c>
    </row>
    <row r="94" spans="1:21" x14ac:dyDescent="0.25">
      <c r="A94" s="76" t="s">
        <v>312</v>
      </c>
      <c r="B94" s="77" t="s">
        <v>312</v>
      </c>
      <c r="C94" s="76"/>
      <c r="D94" s="21" t="s">
        <v>41</v>
      </c>
      <c r="E94" s="92" t="s">
        <v>573</v>
      </c>
      <c r="F94" s="27">
        <f>IFERROR(VLOOKUP($A94,Массив!$A$6:$BH$500,F$1,FALSE),"0")-IFERROR(VLOOKUP($B94,Массив2!$A$6:$BH$500,F$1,FALSE),"0")</f>
        <v>0</v>
      </c>
      <c r="G94" s="28">
        <f>IFERROR(VLOOKUP($A94,Массив!$A$6:$BH$500,G$1,FALSE),"0")-IFERROR(VLOOKUP($B94,Массив2!$A$6:$BH$500,G$1,FALSE),"0")</f>
        <v>0</v>
      </c>
      <c r="H94" s="28">
        <f>IFERROR(VLOOKUP($A94,Массив!$A$6:$BH$500,H$1,FALSE),"0")-IFERROR(VLOOKUP($B94,Массив2!$A$6:$BH$500,H$1,FALSE),"0")</f>
        <v>0</v>
      </c>
      <c r="I94" s="28">
        <f>IFERROR(VLOOKUP($A94,Массив!$A$6:$BH$500,I$1,FALSE),"0")-IFERROR(VLOOKUP($B94,Массив2!$A$6:$BH$500,I$1,FALSE),"0")</f>
        <v>0</v>
      </c>
      <c r="J94" s="29">
        <f>IFERROR(VLOOKUP($A94,Массив!$A$6:$BH$500,J$1,FALSE),"0")-IFERROR(VLOOKUP($B94,Массив2!$A$6:$BH$500,J$1,FALSE),"0")</f>
        <v>0</v>
      </c>
      <c r="K94" s="29">
        <f>IFERROR(VLOOKUP($A94,Массив!$A$6:$BH$500,K$1,FALSE),"0")-IFERROR(VLOOKUP($B94,Массив2!$A$6:$BH$500,K$1,FALSE),"0")</f>
        <v>0</v>
      </c>
      <c r="L94" s="29">
        <f>IFERROR(VLOOKUP($A94,Массив!$A$6:$BH$500,L$1,FALSE),"0")-IFERROR(VLOOKUP($B94,Массив2!$A$6:$BH$500,L$1,FALSE),"0")</f>
        <v>0</v>
      </c>
      <c r="M94" s="29">
        <f>IFERROR(VLOOKUP($A94,Массив!$A$6:$BH$500,M$1,FALSE),"0")-IFERROR(VLOOKUP($B94,Массив2!$A$6:$BH$500,M$1,FALSE),"0")</f>
        <v>0</v>
      </c>
      <c r="N94" s="29">
        <f>IFERROR(VLOOKUP($A94,Массив!$A$6:$BH$500,N$1,FALSE),"0")-IFERROR(VLOOKUP($B94,Массив2!$A$6:$BH$500,N$1,FALSE),"0")</f>
        <v>0</v>
      </c>
      <c r="O94" s="28">
        <f>IFERROR(VLOOKUP($A94,Массив!$A$6:$BH$500,O$1,FALSE),"0")-IFERROR(VLOOKUP($B94,Массив2!$A$6:$BH$500,O$1,FALSE),"0")</f>
        <v>0</v>
      </c>
      <c r="P94" s="28">
        <f>IFERROR(VLOOKUP($A94,Массив!$A$6:$BH$500,P$1,FALSE),"0")-IFERROR(VLOOKUP($B94,Массив2!$A$6:$BH$500,P$1,FALSE),"0")</f>
        <v>0</v>
      </c>
      <c r="Q94" s="28">
        <f>IFERROR(VLOOKUP($A94,Массив!$A$6:$BH$500,Q$1,FALSE),"0")-IFERROR(VLOOKUP($B94,Массив2!$A$6:$BH$500,Q$1,FALSE),"0")</f>
        <v>0</v>
      </c>
      <c r="R94" s="28">
        <f>IFERROR(VLOOKUP($A94,Массив!$A$6:$BH$500,R$1,FALSE),"0")-IFERROR(VLOOKUP($B94,Массив2!$A$6:$BH$500,R$1,FALSE),"0")</f>
        <v>0</v>
      </c>
      <c r="S94" s="13">
        <f>IFERROR(VLOOKUP($A94,Массив!$A$6:$BH$500,S$1,FALSE),"0")-IFERROR(VLOOKUP($B94,Массив2!$A$6:$BH$500,S$1,FALSE),"0")</f>
        <v>0</v>
      </c>
      <c r="T94" s="28">
        <f>IFERROR(VLOOKUP($A94,Массив!$A$6:$BH$500,T$1,FALSE),"0")-IFERROR(VLOOKUP($B94,Массив2!$A$6:$BH$500,T$1,FALSE),"0")</f>
        <v>0</v>
      </c>
      <c r="U94">
        <f t="shared" si="1"/>
        <v>1</v>
      </c>
    </row>
    <row r="95" spans="1:21" x14ac:dyDescent="0.25">
      <c r="A95" s="76" t="s">
        <v>313</v>
      </c>
      <c r="B95" s="77" t="s">
        <v>313</v>
      </c>
      <c r="C95" s="76"/>
      <c r="D95" s="21" t="s">
        <v>141</v>
      </c>
      <c r="E95" s="92" t="s">
        <v>574</v>
      </c>
      <c r="F95" s="27">
        <f>IFERROR(VLOOKUP($A95,Массив!$A$6:$BH$500,F$1,FALSE),"0")-IFERROR(VLOOKUP($B95,Массив2!$A$6:$BH$500,F$1,FALSE),"0")</f>
        <v>0</v>
      </c>
      <c r="G95" s="28">
        <f>IFERROR(VLOOKUP($A95,Массив!$A$6:$BH$500,G$1,FALSE),"0")-IFERROR(VLOOKUP($B95,Массив2!$A$6:$BH$500,G$1,FALSE),"0")</f>
        <v>0</v>
      </c>
      <c r="H95" s="28">
        <f>IFERROR(VLOOKUP($A95,Массив!$A$6:$BH$500,H$1,FALSE),"0")-IFERROR(VLOOKUP($B95,Массив2!$A$6:$BH$500,H$1,FALSE),"0")</f>
        <v>0</v>
      </c>
      <c r="I95" s="28">
        <f>IFERROR(VLOOKUP($A95,Массив!$A$6:$BH$500,I$1,FALSE),"0")-IFERROR(VLOOKUP($B95,Массив2!$A$6:$BH$500,I$1,FALSE),"0")</f>
        <v>0</v>
      </c>
      <c r="J95" s="29">
        <f>IFERROR(VLOOKUP($A95,Массив!$A$6:$BH$500,J$1,FALSE),"0")-IFERROR(VLOOKUP($B95,Массив2!$A$6:$BH$500,J$1,FALSE),"0")</f>
        <v>0</v>
      </c>
      <c r="K95" s="29">
        <f>IFERROR(VLOOKUP($A95,Массив!$A$6:$BH$500,K$1,FALSE),"0")-IFERROR(VLOOKUP($B95,Массив2!$A$6:$BH$500,K$1,FALSE),"0")</f>
        <v>0</v>
      </c>
      <c r="L95" s="29">
        <f>IFERROR(VLOOKUP($A95,Массив!$A$6:$BH$500,L$1,FALSE),"0")-IFERROR(VLOOKUP($B95,Массив2!$A$6:$BH$500,L$1,FALSE),"0")</f>
        <v>0</v>
      </c>
      <c r="M95" s="29">
        <f>IFERROR(VLOOKUP($A95,Массив!$A$6:$BH$500,M$1,FALSE),"0")-IFERROR(VLOOKUP($B95,Массив2!$A$6:$BH$500,M$1,FALSE),"0")</f>
        <v>0</v>
      </c>
      <c r="N95" s="29">
        <f>IFERROR(VLOOKUP($A95,Массив!$A$6:$BH$500,N$1,FALSE),"0")-IFERROR(VLOOKUP($B95,Массив2!$A$6:$BH$500,N$1,FALSE),"0")</f>
        <v>0</v>
      </c>
      <c r="O95" s="28">
        <f>IFERROR(VLOOKUP($A95,Массив!$A$6:$BH$500,O$1,FALSE),"0")-IFERROR(VLOOKUP($B95,Массив2!$A$6:$BH$500,O$1,FALSE),"0")</f>
        <v>0</v>
      </c>
      <c r="P95" s="28">
        <f>IFERROR(VLOOKUP($A95,Массив!$A$6:$BH$500,P$1,FALSE),"0")-IFERROR(VLOOKUP($B95,Массив2!$A$6:$BH$500,P$1,FALSE),"0")</f>
        <v>0</v>
      </c>
      <c r="Q95" s="28">
        <f>IFERROR(VLOOKUP($A95,Массив!$A$6:$BH$500,Q$1,FALSE),"0")-IFERROR(VLOOKUP($B95,Массив2!$A$6:$BH$500,Q$1,FALSE),"0")</f>
        <v>0</v>
      </c>
      <c r="R95" s="28">
        <f>IFERROR(VLOOKUP($A95,Массив!$A$6:$BH$500,R$1,FALSE),"0")-IFERROR(VLOOKUP($B95,Массив2!$A$6:$BH$500,R$1,FALSE),"0")</f>
        <v>0</v>
      </c>
      <c r="S95" s="13">
        <f>IFERROR(VLOOKUP($A95,Массив!$A$6:$BH$500,S$1,FALSE),"0")-IFERROR(VLOOKUP($B95,Массив2!$A$6:$BH$500,S$1,FALSE),"0")</f>
        <v>0</v>
      </c>
      <c r="T95" s="28">
        <f>IFERROR(VLOOKUP($A95,Массив!$A$6:$BH$500,T$1,FALSE),"0")-IFERROR(VLOOKUP($B95,Массив2!$A$6:$BH$500,T$1,FALSE),"0")</f>
        <v>0</v>
      </c>
      <c r="U95">
        <f t="shared" si="1"/>
        <v>1</v>
      </c>
    </row>
    <row r="96" spans="1:21" x14ac:dyDescent="0.25">
      <c r="A96" s="76" t="s">
        <v>314</v>
      </c>
      <c r="B96" s="77" t="s">
        <v>314</v>
      </c>
      <c r="C96" s="76"/>
      <c r="D96" s="21" t="s">
        <v>42</v>
      </c>
      <c r="E96" s="92" t="s">
        <v>575</v>
      </c>
      <c r="F96" s="27">
        <f>IFERROR(VLOOKUP($A96,Массив!$A$6:$BH$500,F$1,FALSE),"0")-IFERROR(VLOOKUP($B96,Массив2!$A$6:$BH$500,F$1,FALSE),"0")</f>
        <v>0</v>
      </c>
      <c r="G96" s="28">
        <f>IFERROR(VLOOKUP($A96,Массив!$A$6:$BH$500,G$1,FALSE),"0")-IFERROR(VLOOKUP($B96,Массив2!$A$6:$BH$500,G$1,FALSE),"0")</f>
        <v>0</v>
      </c>
      <c r="H96" s="28">
        <f>IFERROR(VLOOKUP($A96,Массив!$A$6:$BH$500,H$1,FALSE),"0")-IFERROR(VLOOKUP($B96,Массив2!$A$6:$BH$500,H$1,FALSE),"0")</f>
        <v>0</v>
      </c>
      <c r="I96" s="28">
        <f>IFERROR(VLOOKUP($A96,Массив!$A$6:$BH$500,I$1,FALSE),"0")-IFERROR(VLOOKUP($B96,Массив2!$A$6:$BH$500,I$1,FALSE),"0")</f>
        <v>0</v>
      </c>
      <c r="J96" s="29">
        <f>IFERROR(VLOOKUP($A96,Массив!$A$6:$BH$500,J$1,FALSE),"0")-IFERROR(VLOOKUP($B96,Массив2!$A$6:$BH$500,J$1,FALSE),"0")</f>
        <v>0</v>
      </c>
      <c r="K96" s="29">
        <f>IFERROR(VLOOKUP($A96,Массив!$A$6:$BH$500,K$1,FALSE),"0")-IFERROR(VLOOKUP($B96,Массив2!$A$6:$BH$500,K$1,FALSE),"0")</f>
        <v>0</v>
      </c>
      <c r="L96" s="29">
        <f>IFERROR(VLOOKUP($A96,Массив!$A$6:$BH$500,L$1,FALSE),"0")-IFERROR(VLOOKUP($B96,Массив2!$A$6:$BH$500,L$1,FALSE),"0")</f>
        <v>0</v>
      </c>
      <c r="M96" s="29">
        <f>IFERROR(VLOOKUP($A96,Массив!$A$6:$BH$500,M$1,FALSE),"0")-IFERROR(VLOOKUP($B96,Массив2!$A$6:$BH$500,M$1,FALSE),"0")</f>
        <v>0</v>
      </c>
      <c r="N96" s="29">
        <f>IFERROR(VLOOKUP($A96,Массив!$A$6:$BH$500,N$1,FALSE),"0")-IFERROR(VLOOKUP($B96,Массив2!$A$6:$BH$500,N$1,FALSE),"0")</f>
        <v>0</v>
      </c>
      <c r="O96" s="28">
        <f>IFERROR(VLOOKUP($A96,Массив!$A$6:$BH$500,O$1,FALSE),"0")-IFERROR(VLOOKUP($B96,Массив2!$A$6:$BH$500,O$1,FALSE),"0")</f>
        <v>0</v>
      </c>
      <c r="P96" s="28">
        <f>IFERROR(VLOOKUP($A96,Массив!$A$6:$BH$500,P$1,FALSE),"0")-IFERROR(VLOOKUP($B96,Массив2!$A$6:$BH$500,P$1,FALSE),"0")</f>
        <v>0</v>
      </c>
      <c r="Q96" s="28">
        <f>IFERROR(VLOOKUP($A96,Массив!$A$6:$BH$500,Q$1,FALSE),"0")-IFERROR(VLOOKUP($B96,Массив2!$A$6:$BH$500,Q$1,FALSE),"0")</f>
        <v>0</v>
      </c>
      <c r="R96" s="28">
        <f>IFERROR(VLOOKUP($A96,Массив!$A$6:$BH$500,R$1,FALSE),"0")-IFERROR(VLOOKUP($B96,Массив2!$A$6:$BH$500,R$1,FALSE),"0")</f>
        <v>0</v>
      </c>
      <c r="S96" s="13">
        <f>IFERROR(VLOOKUP($A96,Массив!$A$6:$BH$500,S$1,FALSE),"0")-IFERROR(VLOOKUP($B96,Массив2!$A$6:$BH$500,S$1,FALSE),"0")</f>
        <v>0</v>
      </c>
      <c r="T96" s="28">
        <f>IFERROR(VLOOKUP($A96,Массив!$A$6:$BH$500,T$1,FALSE),"0")-IFERROR(VLOOKUP($B96,Массив2!$A$6:$BH$500,T$1,FALSE),"0")</f>
        <v>0</v>
      </c>
      <c r="U96">
        <f t="shared" si="1"/>
        <v>1</v>
      </c>
    </row>
    <row r="97" spans="1:21" x14ac:dyDescent="0.25">
      <c r="A97" s="76" t="s">
        <v>315</v>
      </c>
      <c r="B97" s="77" t="s">
        <v>315</v>
      </c>
      <c r="C97" s="76"/>
      <c r="D97" s="21" t="s">
        <v>43</v>
      </c>
      <c r="E97" s="92" t="s">
        <v>576</v>
      </c>
      <c r="F97" s="27">
        <f>IFERROR(VLOOKUP($A97,Массив!$A$6:$BH$500,F$1,FALSE),"0")-IFERROR(VLOOKUP($B97,Массив2!$A$6:$BH$500,F$1,FALSE),"0")</f>
        <v>0</v>
      </c>
      <c r="G97" s="28">
        <f>IFERROR(VLOOKUP($A97,Массив!$A$6:$BH$500,G$1,FALSE),"0")-IFERROR(VLOOKUP($B97,Массив2!$A$6:$BH$500,G$1,FALSE),"0")</f>
        <v>0</v>
      </c>
      <c r="H97" s="28">
        <f>IFERROR(VLOOKUP($A97,Массив!$A$6:$BH$500,H$1,FALSE),"0")-IFERROR(VLOOKUP($B97,Массив2!$A$6:$BH$500,H$1,FALSE),"0")</f>
        <v>0</v>
      </c>
      <c r="I97" s="28">
        <f>IFERROR(VLOOKUP($A97,Массив!$A$6:$BH$500,I$1,FALSE),"0")-IFERROR(VLOOKUP($B97,Массив2!$A$6:$BH$500,I$1,FALSE),"0")</f>
        <v>0</v>
      </c>
      <c r="J97" s="29">
        <f>IFERROR(VLOOKUP($A97,Массив!$A$6:$BH$500,J$1,FALSE),"0")-IFERROR(VLOOKUP($B97,Массив2!$A$6:$BH$500,J$1,FALSE),"0")</f>
        <v>0</v>
      </c>
      <c r="K97" s="29">
        <f>IFERROR(VLOOKUP($A97,Массив!$A$6:$BH$500,K$1,FALSE),"0")-IFERROR(VLOOKUP($B97,Массив2!$A$6:$BH$500,K$1,FALSE),"0")</f>
        <v>0</v>
      </c>
      <c r="L97" s="29">
        <f>IFERROR(VLOOKUP($A97,Массив!$A$6:$BH$500,L$1,FALSE),"0")-IFERROR(VLOOKUP($B97,Массив2!$A$6:$BH$500,L$1,FALSE),"0")</f>
        <v>0</v>
      </c>
      <c r="M97" s="29">
        <f>IFERROR(VLOOKUP($A97,Массив!$A$6:$BH$500,M$1,FALSE),"0")-IFERROR(VLOOKUP($B97,Массив2!$A$6:$BH$500,M$1,FALSE),"0")</f>
        <v>0</v>
      </c>
      <c r="N97" s="29">
        <f>IFERROR(VLOOKUP($A97,Массив!$A$6:$BH$500,N$1,FALSE),"0")-IFERROR(VLOOKUP($B97,Массив2!$A$6:$BH$500,N$1,FALSE),"0")</f>
        <v>0</v>
      </c>
      <c r="O97" s="28">
        <f>IFERROR(VLOOKUP($A97,Массив!$A$6:$BH$500,O$1,FALSE),"0")-IFERROR(VLOOKUP($B97,Массив2!$A$6:$BH$500,O$1,FALSE),"0")</f>
        <v>0</v>
      </c>
      <c r="P97" s="28">
        <f>IFERROR(VLOOKUP($A97,Массив!$A$6:$BH$500,P$1,FALSE),"0")-IFERROR(VLOOKUP($B97,Массив2!$A$6:$BH$500,P$1,FALSE),"0")</f>
        <v>0</v>
      </c>
      <c r="Q97" s="28">
        <f>IFERROR(VLOOKUP($A97,Массив!$A$6:$BH$500,Q$1,FALSE),"0")-IFERROR(VLOOKUP($B97,Массив2!$A$6:$BH$500,Q$1,FALSE),"0")</f>
        <v>0</v>
      </c>
      <c r="R97" s="28">
        <f>IFERROR(VLOOKUP($A97,Массив!$A$6:$BH$500,R$1,FALSE),"0")-IFERROR(VLOOKUP($B97,Массив2!$A$6:$BH$500,R$1,FALSE),"0")</f>
        <v>0</v>
      </c>
      <c r="S97" s="13">
        <f>IFERROR(VLOOKUP($A97,Массив!$A$6:$BH$500,S$1,FALSE),"0")-IFERROR(VLOOKUP($B97,Массив2!$A$6:$BH$500,S$1,FALSE),"0")</f>
        <v>0</v>
      </c>
      <c r="T97" s="28">
        <f>IFERROR(VLOOKUP($A97,Массив!$A$6:$BH$500,T$1,FALSE),"0")-IFERROR(VLOOKUP($B97,Массив2!$A$6:$BH$500,T$1,FALSE),"0")</f>
        <v>0</v>
      </c>
      <c r="U97">
        <f t="shared" si="1"/>
        <v>1</v>
      </c>
    </row>
    <row r="98" spans="1:21" x14ac:dyDescent="0.25">
      <c r="A98" s="76" t="s">
        <v>316</v>
      </c>
      <c r="B98" s="77" t="s">
        <v>316</v>
      </c>
      <c r="C98" s="76"/>
      <c r="D98" s="21" t="s">
        <v>44</v>
      </c>
      <c r="E98" s="92" t="s">
        <v>577</v>
      </c>
      <c r="F98" s="27">
        <f>IFERROR(VLOOKUP($A98,Массив!$A$6:$BH$500,F$1,FALSE),"0")-IFERROR(VLOOKUP($B98,Массив2!$A$6:$BH$500,F$1,FALSE),"0")</f>
        <v>0</v>
      </c>
      <c r="G98" s="28">
        <f>IFERROR(VLOOKUP($A98,Массив!$A$6:$BH$500,G$1,FALSE),"0")-IFERROR(VLOOKUP($B98,Массив2!$A$6:$BH$500,G$1,FALSE),"0")</f>
        <v>0</v>
      </c>
      <c r="H98" s="28">
        <f>IFERROR(VLOOKUP($A98,Массив!$A$6:$BH$500,H$1,FALSE),"0")-IFERROR(VLOOKUP($B98,Массив2!$A$6:$BH$500,H$1,FALSE),"0")</f>
        <v>0</v>
      </c>
      <c r="I98" s="28">
        <f>IFERROR(VLOOKUP($A98,Массив!$A$6:$BH$500,I$1,FALSE),"0")-IFERROR(VLOOKUP($B98,Массив2!$A$6:$BH$500,I$1,FALSE),"0")</f>
        <v>0</v>
      </c>
      <c r="J98" s="29">
        <f>IFERROR(VLOOKUP($A98,Массив!$A$6:$BH$500,J$1,FALSE),"0")-IFERROR(VLOOKUP($B98,Массив2!$A$6:$BH$500,J$1,FALSE),"0")</f>
        <v>0</v>
      </c>
      <c r="K98" s="29">
        <f>IFERROR(VLOOKUP($A98,Массив!$A$6:$BH$500,K$1,FALSE),"0")-IFERROR(VLOOKUP($B98,Массив2!$A$6:$BH$500,K$1,FALSE),"0")</f>
        <v>0</v>
      </c>
      <c r="L98" s="29">
        <f>IFERROR(VLOOKUP($A98,Массив!$A$6:$BH$500,L$1,FALSE),"0")-IFERROR(VLOOKUP($B98,Массив2!$A$6:$BH$500,L$1,FALSE),"0")</f>
        <v>0</v>
      </c>
      <c r="M98" s="29">
        <f>IFERROR(VLOOKUP($A98,Массив!$A$6:$BH$500,M$1,FALSE),"0")-IFERROR(VLOOKUP($B98,Массив2!$A$6:$BH$500,M$1,FALSE),"0")</f>
        <v>0</v>
      </c>
      <c r="N98" s="29">
        <f>IFERROR(VLOOKUP($A98,Массив!$A$6:$BH$500,N$1,FALSE),"0")-IFERROR(VLOOKUP($B98,Массив2!$A$6:$BH$500,N$1,FALSE),"0")</f>
        <v>0</v>
      </c>
      <c r="O98" s="28">
        <f>IFERROR(VLOOKUP($A98,Массив!$A$6:$BH$500,O$1,FALSE),"0")-IFERROR(VLOOKUP($B98,Массив2!$A$6:$BH$500,O$1,FALSE),"0")</f>
        <v>0</v>
      </c>
      <c r="P98" s="28">
        <f>IFERROR(VLOOKUP($A98,Массив!$A$6:$BH$500,P$1,FALSE),"0")-IFERROR(VLOOKUP($B98,Массив2!$A$6:$BH$500,P$1,FALSE),"0")</f>
        <v>0</v>
      </c>
      <c r="Q98" s="28">
        <f>IFERROR(VLOOKUP($A98,Массив!$A$6:$BH$500,Q$1,FALSE),"0")-IFERROR(VLOOKUP($B98,Массив2!$A$6:$BH$500,Q$1,FALSE),"0")</f>
        <v>0</v>
      </c>
      <c r="R98" s="28">
        <f>IFERROR(VLOOKUP($A98,Массив!$A$6:$BH$500,R$1,FALSE),"0")-IFERROR(VLOOKUP($B98,Массив2!$A$6:$BH$500,R$1,FALSE),"0")</f>
        <v>0</v>
      </c>
      <c r="S98" s="13">
        <f>IFERROR(VLOOKUP($A98,Массив!$A$6:$BH$500,S$1,FALSE),"0")-IFERROR(VLOOKUP($B98,Массив2!$A$6:$BH$500,S$1,FALSE),"0")</f>
        <v>0</v>
      </c>
      <c r="T98" s="28">
        <f>IFERROR(VLOOKUP($A98,Массив!$A$6:$BH$500,T$1,FALSE),"0")-IFERROR(VLOOKUP($B98,Массив2!$A$6:$BH$500,T$1,FALSE),"0")</f>
        <v>0</v>
      </c>
      <c r="U98">
        <f t="shared" si="1"/>
        <v>1</v>
      </c>
    </row>
    <row r="99" spans="1:21" ht="38.25" x14ac:dyDescent="0.25">
      <c r="A99" s="76" t="s">
        <v>317</v>
      </c>
      <c r="B99" s="77" t="s">
        <v>317</v>
      </c>
      <c r="C99" s="76"/>
      <c r="D99" s="21" t="s">
        <v>142</v>
      </c>
      <c r="E99" s="92" t="s">
        <v>578</v>
      </c>
      <c r="F99" s="27">
        <f>IFERROR(VLOOKUP($A99,Массив!$A$6:$BH$500,F$1,FALSE),"0")-IFERROR(VLOOKUP($B99,Массив2!$A$6:$BH$500,F$1,FALSE),"0")</f>
        <v>0</v>
      </c>
      <c r="G99" s="28">
        <f>IFERROR(VLOOKUP($A99,Массив!$A$6:$BH$500,G$1,FALSE),"0")-IFERROR(VLOOKUP($B99,Массив2!$A$6:$BH$500,G$1,FALSE),"0")</f>
        <v>0</v>
      </c>
      <c r="H99" s="39">
        <f>IFERROR(VLOOKUP($A99,Массив!$A$6:$BH$500,H$1,FALSE),"0")-IFERROR(VLOOKUP($B99,Массив2!$A$6:$BH$500,H$1,FALSE),"0")</f>
        <v>0</v>
      </c>
      <c r="I99" s="39">
        <f>IFERROR(VLOOKUP($A99,Массив!$A$6:$BH$500,I$1,FALSE),"0")-IFERROR(VLOOKUP($B99,Массив2!$A$6:$BH$500,I$1,FALSE),"0")</f>
        <v>0</v>
      </c>
      <c r="J99" s="37">
        <f>IFERROR(VLOOKUP($A99,Массив!$A$6:$BH$500,J$1,FALSE),"0")-IFERROR(VLOOKUP($B99,Массив2!$A$6:$BH$500,J$1,FALSE),"0")</f>
        <v>0</v>
      </c>
      <c r="K99" s="37">
        <f>IFERROR(VLOOKUP($A99,Массив!$A$6:$BH$500,K$1,FALSE),"0")-IFERROR(VLOOKUP($B99,Массив2!$A$6:$BH$500,K$1,FALSE),"0")</f>
        <v>0</v>
      </c>
      <c r="L99" s="29">
        <f>IFERROR(VLOOKUP($A99,Массив!$A$6:$BH$500,L$1,FALSE),"0")-IFERROR(VLOOKUP($B99,Массив2!$A$6:$BH$500,L$1,FALSE),"0")</f>
        <v>0</v>
      </c>
      <c r="M99" s="37">
        <f>IFERROR(VLOOKUP($A99,Массив!$A$6:$BH$500,M$1,FALSE),"0")-IFERROR(VLOOKUP($B99,Массив2!$A$6:$BH$500,M$1,FALSE),"0")</f>
        <v>0</v>
      </c>
      <c r="N99" s="37">
        <f>IFERROR(VLOOKUP($A99,Массив!$A$6:$BH$500,N$1,FALSE),"0")-IFERROR(VLOOKUP($B99,Массив2!$A$6:$BH$500,N$1,FALSE),"0")</f>
        <v>0</v>
      </c>
      <c r="O99" s="28">
        <f>IFERROR(VLOOKUP($A99,Массив!$A$6:$BH$500,O$1,FALSE),"0")-IFERROR(VLOOKUP($B99,Массив2!$A$6:$BH$500,O$1,FALSE),"0")</f>
        <v>0</v>
      </c>
      <c r="P99" s="28">
        <f>IFERROR(VLOOKUP($A99,Массив!$A$6:$BH$500,P$1,FALSE),"0")-IFERROR(VLOOKUP($B99,Массив2!$A$6:$BH$500,P$1,FALSE),"0")</f>
        <v>0</v>
      </c>
      <c r="Q99" s="28">
        <f>IFERROR(VLOOKUP($A99,Массив!$A$6:$BH$500,Q$1,FALSE),"0")-IFERROR(VLOOKUP($B99,Массив2!$A$6:$BH$500,Q$1,FALSE),"0")</f>
        <v>0</v>
      </c>
      <c r="R99" s="28">
        <f>IFERROR(VLOOKUP($A99,Массив!$A$6:$BH$500,R$1,FALSE),"0")-IFERROR(VLOOKUP($B99,Массив2!$A$6:$BH$500,R$1,FALSE),"0")</f>
        <v>0</v>
      </c>
      <c r="S99" s="13">
        <f>IFERROR(VLOOKUP($A99,Массив!$A$6:$BH$500,S$1,FALSE),"0")-IFERROR(VLOOKUP($B99,Массив2!$A$6:$BH$500,S$1,FALSE),"0")</f>
        <v>0</v>
      </c>
      <c r="T99" s="28">
        <f>IFERROR(VLOOKUP($A99,Массив!$A$6:$BH$500,T$1,FALSE),"0")-IFERROR(VLOOKUP($B99,Массив2!$A$6:$BH$500,T$1,FALSE),"0")</f>
        <v>0</v>
      </c>
      <c r="U99">
        <f t="shared" si="1"/>
        <v>1</v>
      </c>
    </row>
    <row r="100" spans="1:21" ht="25.5" x14ac:dyDescent="0.25">
      <c r="A100" s="76" t="s">
        <v>318</v>
      </c>
      <c r="B100" s="77" t="s">
        <v>318</v>
      </c>
      <c r="C100" s="76"/>
      <c r="D100" s="65" t="s">
        <v>143</v>
      </c>
      <c r="E100" s="92" t="s">
        <v>579</v>
      </c>
      <c r="F100" s="27">
        <f>IFERROR(VLOOKUP($A100,Массив!$A$6:$BH$500,F$1,FALSE),"0")-IFERROR(VLOOKUP($B100,Массив2!$A$6:$BH$500,F$1,FALSE),"0")</f>
        <v>0</v>
      </c>
      <c r="G100" s="28">
        <f>IFERROR(VLOOKUP($A100,Массив!$A$6:$BH$500,G$1,FALSE),"0")-IFERROR(VLOOKUP($B100,Массив2!$A$6:$BH$500,G$1,FALSE),"0")</f>
        <v>0</v>
      </c>
      <c r="H100" s="47">
        <f>IFERROR(VLOOKUP($A100,Массив!$A$6:$BH$500,H$1,FALSE),"0")-IFERROR(VLOOKUP($B100,Массив2!$A$6:$BH$500,H$1,FALSE),"0")</f>
        <v>0</v>
      </c>
      <c r="I100" s="47">
        <f>IFERROR(VLOOKUP($A100,Массив!$A$6:$BH$500,I$1,FALSE),"0")-IFERROR(VLOOKUP($B100,Массив2!$A$6:$BH$500,I$1,FALSE),"0")</f>
        <v>0</v>
      </c>
      <c r="J100" s="48">
        <f>IFERROR(VLOOKUP($A100,Массив!$A$6:$BH$500,J$1,FALSE),"0")-IFERROR(VLOOKUP($B100,Массив2!$A$6:$BH$500,J$1,FALSE),"0")</f>
        <v>0</v>
      </c>
      <c r="K100" s="48">
        <f>IFERROR(VLOOKUP($A100,Массив!$A$6:$BH$500,K$1,FALSE),"0")-IFERROR(VLOOKUP($B100,Массив2!$A$6:$BH$500,K$1,FALSE),"0")</f>
        <v>0</v>
      </c>
      <c r="L100" s="29">
        <f>IFERROR(VLOOKUP($A100,Массив!$A$6:$BH$500,L$1,FALSE),"0")-IFERROR(VLOOKUP($B100,Массив2!$A$6:$BH$500,L$1,FALSE),"0")</f>
        <v>0</v>
      </c>
      <c r="M100" s="48">
        <f>IFERROR(VLOOKUP($A100,Массив!$A$6:$BH$500,M$1,FALSE),"0")-IFERROR(VLOOKUP($B100,Массив2!$A$6:$BH$500,M$1,FALSE),"0")</f>
        <v>0</v>
      </c>
      <c r="N100" s="48">
        <f>IFERROR(VLOOKUP($A100,Массив!$A$6:$BH$500,N$1,FALSE),"0")-IFERROR(VLOOKUP($B100,Массив2!$A$6:$BH$500,N$1,FALSE),"0")</f>
        <v>0</v>
      </c>
      <c r="O100" s="28">
        <f>IFERROR(VLOOKUP($A100,Массив!$A$6:$BH$500,O$1,FALSE),"0")-IFERROR(VLOOKUP($B100,Массив2!$A$6:$BH$500,O$1,FALSE),"0")</f>
        <v>0</v>
      </c>
      <c r="P100" s="28">
        <f>IFERROR(VLOOKUP($A100,Массив!$A$6:$BH$500,P$1,FALSE),"0")-IFERROR(VLOOKUP($B100,Массив2!$A$6:$BH$500,P$1,FALSE),"0")</f>
        <v>0</v>
      </c>
      <c r="Q100" s="28">
        <f>IFERROR(VLOOKUP($A100,Массив!$A$6:$BH$500,Q$1,FALSE),"0")-IFERROR(VLOOKUP($B100,Массив2!$A$6:$BH$500,Q$1,FALSE),"0")</f>
        <v>0</v>
      </c>
      <c r="R100" s="47">
        <f>IFERROR(VLOOKUP($A100,Массив!$A$6:$BH$500,R$1,FALSE),"0")-IFERROR(VLOOKUP($B100,Массив2!$A$6:$BH$500,R$1,FALSE),"0")</f>
        <v>0</v>
      </c>
      <c r="S100" s="13">
        <f>IFERROR(VLOOKUP($A100,Массив!$A$6:$BH$500,S$1,FALSE),"0")-IFERROR(VLOOKUP($B100,Массив2!$A$6:$BH$500,S$1,FALSE),"0")</f>
        <v>0</v>
      </c>
      <c r="T100" s="28">
        <f>IFERROR(VLOOKUP($A100,Массив!$A$6:$BH$500,T$1,FALSE),"0")-IFERROR(VLOOKUP($B100,Массив2!$A$6:$BH$500,T$1,FALSE),"0")</f>
        <v>0</v>
      </c>
      <c r="U100">
        <f t="shared" si="1"/>
        <v>1</v>
      </c>
    </row>
    <row r="101" spans="1:21" x14ac:dyDescent="0.25">
      <c r="A101" s="76" t="s">
        <v>319</v>
      </c>
      <c r="B101" s="77" t="s">
        <v>319</v>
      </c>
      <c r="C101" s="76"/>
      <c r="D101" s="21" t="s">
        <v>45</v>
      </c>
      <c r="E101" s="92" t="s">
        <v>580</v>
      </c>
      <c r="F101" s="27">
        <f>IFERROR(VLOOKUP($A101,Массив!$A$6:$BH$500,F$1,FALSE),"0")-IFERROR(VLOOKUP($B101,Массив2!$A$6:$BH$500,F$1,FALSE),"0")</f>
        <v>0</v>
      </c>
      <c r="G101" s="28">
        <f>IFERROR(VLOOKUP($A101,Массив!$A$6:$BH$500,G$1,FALSE),"0")-IFERROR(VLOOKUP($B101,Массив2!$A$6:$BH$500,G$1,FALSE),"0")</f>
        <v>0</v>
      </c>
      <c r="H101" s="28">
        <f>IFERROR(VLOOKUP($A101,Массив!$A$6:$BH$500,H$1,FALSE),"0")-IFERROR(VLOOKUP($B101,Массив2!$A$6:$BH$500,H$1,FALSE),"0")</f>
        <v>0</v>
      </c>
      <c r="I101" s="28">
        <f>IFERROR(VLOOKUP($A101,Массив!$A$6:$BH$500,I$1,FALSE),"0")-IFERROR(VLOOKUP($B101,Массив2!$A$6:$BH$500,I$1,FALSE),"0")</f>
        <v>0</v>
      </c>
      <c r="J101" s="29">
        <f>IFERROR(VLOOKUP($A101,Массив!$A$6:$BH$500,J$1,FALSE),"0")-IFERROR(VLOOKUP($B101,Массив2!$A$6:$BH$500,J$1,FALSE),"0")</f>
        <v>0</v>
      </c>
      <c r="K101" s="29">
        <f>IFERROR(VLOOKUP($A101,Массив!$A$6:$BH$500,K$1,FALSE),"0")-IFERROR(VLOOKUP($B101,Массив2!$A$6:$BH$500,K$1,FALSE),"0")</f>
        <v>0</v>
      </c>
      <c r="L101" s="29">
        <f>IFERROR(VLOOKUP($A101,Массив!$A$6:$BH$500,L$1,FALSE),"0")-IFERROR(VLOOKUP($B101,Массив2!$A$6:$BH$500,L$1,FALSE),"0")</f>
        <v>0</v>
      </c>
      <c r="M101" s="29">
        <f>IFERROR(VLOOKUP($A101,Массив!$A$6:$BH$500,M$1,FALSE),"0")-IFERROR(VLOOKUP($B101,Массив2!$A$6:$BH$500,M$1,FALSE),"0")</f>
        <v>0</v>
      </c>
      <c r="N101" s="29">
        <f>IFERROR(VLOOKUP($A101,Массив!$A$6:$BH$500,N$1,FALSE),"0")-IFERROR(VLOOKUP($B101,Массив2!$A$6:$BH$500,N$1,FALSE),"0")</f>
        <v>0</v>
      </c>
      <c r="O101" s="47">
        <f>IFERROR(VLOOKUP($A101,Массив!$A$6:$BH$500,O$1,FALSE),"0")-IFERROR(VLOOKUP($B101,Массив2!$A$6:$BH$500,O$1,FALSE),"0")</f>
        <v>0</v>
      </c>
      <c r="P101" s="47">
        <f>IFERROR(VLOOKUP($A101,Массив!$A$6:$BH$500,P$1,FALSE),"0")-IFERROR(VLOOKUP($B101,Массив2!$A$6:$BH$500,P$1,FALSE),"0")</f>
        <v>0</v>
      </c>
      <c r="Q101" s="47">
        <f>IFERROR(VLOOKUP($A101,Массив!$A$6:$BH$500,Q$1,FALSE),"0")-IFERROR(VLOOKUP($B101,Массив2!$A$6:$BH$500,Q$1,FALSE),"0")</f>
        <v>0</v>
      </c>
      <c r="R101" s="47">
        <f>IFERROR(VLOOKUP($A101,Массив!$A$6:$BH$500,R$1,FALSE),"0")-IFERROR(VLOOKUP($B101,Массив2!$A$6:$BH$500,R$1,FALSE),"0")</f>
        <v>0</v>
      </c>
      <c r="S101" s="50">
        <f>IFERROR(VLOOKUP($A101,Массив!$A$6:$BH$500,S$1,FALSE),"0")-IFERROR(VLOOKUP($B101,Массив2!$A$6:$BH$500,S$1,FALSE),"0")</f>
        <v>0</v>
      </c>
      <c r="T101" s="28">
        <f>IFERROR(VLOOKUP($A101,Массив!$A$6:$BH$500,T$1,FALSE),"0")-IFERROR(VLOOKUP($B101,Массив2!$A$6:$BH$500,T$1,FALSE),"0")</f>
        <v>0</v>
      </c>
      <c r="U101">
        <f t="shared" si="1"/>
        <v>1</v>
      </c>
    </row>
    <row r="102" spans="1:21" x14ac:dyDescent="0.25">
      <c r="A102" s="76" t="s">
        <v>320</v>
      </c>
      <c r="B102" s="77" t="s">
        <v>320</v>
      </c>
      <c r="C102" s="76"/>
      <c r="D102" s="21" t="s">
        <v>46</v>
      </c>
      <c r="E102" s="92" t="s">
        <v>581</v>
      </c>
      <c r="F102" s="27">
        <f>IFERROR(VLOOKUP($A102,Массив!$A$6:$BH$500,F$1,FALSE),"0")-IFERROR(VLOOKUP($B102,Массив2!$A$6:$BH$500,F$1,FALSE),"0")</f>
        <v>0</v>
      </c>
      <c r="G102" s="28">
        <f>IFERROR(VLOOKUP($A102,Массив!$A$6:$BH$500,G$1,FALSE),"0")-IFERROR(VLOOKUP($B102,Массив2!$A$6:$BH$500,G$1,FALSE),"0")</f>
        <v>0</v>
      </c>
      <c r="H102" s="28">
        <f>IFERROR(VLOOKUP($A102,Массив!$A$6:$BH$500,H$1,FALSE),"0")-IFERROR(VLOOKUP($B102,Массив2!$A$6:$BH$500,H$1,FALSE),"0")</f>
        <v>0</v>
      </c>
      <c r="I102" s="28">
        <f>IFERROR(VLOOKUP($A102,Массив!$A$6:$BH$500,I$1,FALSE),"0")-IFERROR(VLOOKUP($B102,Массив2!$A$6:$BH$500,I$1,FALSE),"0")</f>
        <v>0</v>
      </c>
      <c r="J102" s="29">
        <f>IFERROR(VLOOKUP($A102,Массив!$A$6:$BH$500,J$1,FALSE),"0")-IFERROR(VLOOKUP($B102,Массив2!$A$6:$BH$500,J$1,FALSE),"0")</f>
        <v>0</v>
      </c>
      <c r="K102" s="29">
        <f>IFERROR(VLOOKUP($A102,Массив!$A$6:$BH$500,K$1,FALSE),"0")-IFERROR(VLOOKUP($B102,Массив2!$A$6:$BH$500,K$1,FALSE),"0")</f>
        <v>0</v>
      </c>
      <c r="L102" s="29">
        <f>IFERROR(VLOOKUP($A102,Массив!$A$6:$BH$500,L$1,FALSE),"0")-IFERROR(VLOOKUP($B102,Массив2!$A$6:$BH$500,L$1,FALSE),"0")</f>
        <v>0</v>
      </c>
      <c r="M102" s="29">
        <f>IFERROR(VLOOKUP($A102,Массив!$A$6:$BH$500,M$1,FALSE),"0")-IFERROR(VLOOKUP($B102,Массив2!$A$6:$BH$500,M$1,FALSE),"0")</f>
        <v>0</v>
      </c>
      <c r="N102" s="29">
        <f>IFERROR(VLOOKUP($A102,Массив!$A$6:$BH$500,N$1,FALSE),"0")-IFERROR(VLOOKUP($B102,Массив2!$A$6:$BH$500,N$1,FALSE),"0")</f>
        <v>0</v>
      </c>
      <c r="O102" s="28">
        <f>IFERROR(VLOOKUP($A102,Массив!$A$6:$BH$500,O$1,FALSE),"0")-IFERROR(VLOOKUP($B102,Массив2!$A$6:$BH$500,O$1,FALSE),"0")</f>
        <v>0</v>
      </c>
      <c r="P102" s="28">
        <f>IFERROR(VLOOKUP($A102,Массив!$A$6:$BH$500,P$1,FALSE),"0")-IFERROR(VLOOKUP($B102,Массив2!$A$6:$BH$500,P$1,FALSE),"0")</f>
        <v>0</v>
      </c>
      <c r="Q102" s="28">
        <f>IFERROR(VLOOKUP($A102,Массив!$A$6:$BH$500,Q$1,FALSE),"0")-IFERROR(VLOOKUP($B102,Массив2!$A$6:$BH$500,Q$1,FALSE),"0")</f>
        <v>0</v>
      </c>
      <c r="R102" s="28">
        <f>IFERROR(VLOOKUP($A102,Массив!$A$6:$BH$500,R$1,FALSE),"0")-IFERROR(VLOOKUP($B102,Массив2!$A$6:$BH$500,R$1,FALSE),"0")</f>
        <v>0</v>
      </c>
      <c r="S102" s="13">
        <f>IFERROR(VLOOKUP($A102,Массив!$A$6:$BH$500,S$1,FALSE),"0")-IFERROR(VLOOKUP($B102,Массив2!$A$6:$BH$500,S$1,FALSE),"0")</f>
        <v>0</v>
      </c>
      <c r="T102" s="28">
        <f>IFERROR(VLOOKUP($A102,Массив!$A$6:$BH$500,T$1,FALSE),"0")-IFERROR(VLOOKUP($B102,Массив2!$A$6:$BH$500,T$1,FALSE),"0")</f>
        <v>0</v>
      </c>
      <c r="U102">
        <f t="shared" si="1"/>
        <v>1</v>
      </c>
    </row>
    <row r="103" spans="1:21" x14ac:dyDescent="0.25">
      <c r="A103" s="76" t="s">
        <v>321</v>
      </c>
      <c r="B103" s="77" t="s">
        <v>321</v>
      </c>
      <c r="C103" s="76"/>
      <c r="D103" s="21" t="s">
        <v>90</v>
      </c>
      <c r="E103" s="92" t="s">
        <v>582</v>
      </c>
      <c r="F103" s="27">
        <f>IFERROR(VLOOKUP($A103,Массив!$A$6:$BH$500,F$1,FALSE),"0")-IFERROR(VLOOKUP($B103,Массив2!$A$6:$BH$500,F$1,FALSE),"0")</f>
        <v>0</v>
      </c>
      <c r="G103" s="28">
        <f>IFERROR(VLOOKUP($A103,Массив!$A$6:$BH$500,G$1,FALSE),"0")-IFERROR(VLOOKUP($B103,Массив2!$A$6:$BH$500,G$1,FALSE),"0")</f>
        <v>0</v>
      </c>
      <c r="H103" s="28">
        <f>IFERROR(VLOOKUP($A103,Массив!$A$6:$BH$500,H$1,FALSE),"0")-IFERROR(VLOOKUP($B103,Массив2!$A$6:$BH$500,H$1,FALSE),"0")</f>
        <v>0</v>
      </c>
      <c r="I103" s="28">
        <f>IFERROR(VLOOKUP($A103,Массив!$A$6:$BH$500,I$1,FALSE),"0")-IFERROR(VLOOKUP($B103,Массив2!$A$6:$BH$500,I$1,FALSE),"0")</f>
        <v>0</v>
      </c>
      <c r="J103" s="29">
        <f>IFERROR(VLOOKUP($A103,Массив!$A$6:$BH$500,J$1,FALSE),"0")-IFERROR(VLOOKUP($B103,Массив2!$A$6:$BH$500,J$1,FALSE),"0")</f>
        <v>0</v>
      </c>
      <c r="K103" s="29">
        <f>IFERROR(VLOOKUP($A103,Массив!$A$6:$BH$500,K$1,FALSE),"0")-IFERROR(VLOOKUP($B103,Массив2!$A$6:$BH$500,K$1,FALSE),"0")</f>
        <v>0</v>
      </c>
      <c r="L103" s="29">
        <f>IFERROR(VLOOKUP($A103,Массив!$A$6:$BH$500,L$1,FALSE),"0")-IFERROR(VLOOKUP($B103,Массив2!$A$6:$BH$500,L$1,FALSE),"0")</f>
        <v>0</v>
      </c>
      <c r="M103" s="29">
        <f>IFERROR(VLOOKUP($A103,Массив!$A$6:$BH$500,M$1,FALSE),"0")-IFERROR(VLOOKUP($B103,Массив2!$A$6:$BH$500,M$1,FALSE),"0")</f>
        <v>0</v>
      </c>
      <c r="N103" s="29">
        <f>IFERROR(VLOOKUP($A103,Массив!$A$6:$BH$500,N$1,FALSE),"0")-IFERROR(VLOOKUP($B103,Массив2!$A$6:$BH$500,N$1,FALSE),"0")</f>
        <v>0</v>
      </c>
      <c r="O103" s="28">
        <f>IFERROR(VLOOKUP($A103,Массив!$A$6:$BH$500,O$1,FALSE),"0")-IFERROR(VLOOKUP($B103,Массив2!$A$6:$BH$500,O$1,FALSE),"0")</f>
        <v>0</v>
      </c>
      <c r="P103" s="28">
        <f>IFERROR(VLOOKUP($A103,Массив!$A$6:$BH$500,P$1,FALSE),"0")-IFERROR(VLOOKUP($B103,Массив2!$A$6:$BH$500,P$1,FALSE),"0")</f>
        <v>0</v>
      </c>
      <c r="Q103" s="28">
        <f>IFERROR(VLOOKUP($A103,Массив!$A$6:$BH$500,Q$1,FALSE),"0")-IFERROR(VLOOKUP($B103,Массив2!$A$6:$BH$500,Q$1,FALSE),"0")</f>
        <v>0</v>
      </c>
      <c r="R103" s="28">
        <f>IFERROR(VLOOKUP($A103,Массив!$A$6:$BH$500,R$1,FALSE),"0")-IFERROR(VLOOKUP($B103,Массив2!$A$6:$BH$500,R$1,FALSE),"0")</f>
        <v>0</v>
      </c>
      <c r="S103" s="13">
        <f>IFERROR(VLOOKUP($A103,Массив!$A$6:$BH$500,S$1,FALSE),"0")-IFERROR(VLOOKUP($B103,Массив2!$A$6:$BH$500,S$1,FALSE),"0")</f>
        <v>0</v>
      </c>
      <c r="T103" s="28">
        <f>IFERROR(VLOOKUP($A103,Массив!$A$6:$BH$500,T$1,FALSE),"0")-IFERROR(VLOOKUP($B103,Массив2!$A$6:$BH$500,T$1,FALSE),"0")</f>
        <v>0</v>
      </c>
      <c r="U103">
        <f t="shared" si="1"/>
        <v>1</v>
      </c>
    </row>
    <row r="104" spans="1:21" x14ac:dyDescent="0.25">
      <c r="A104" s="76" t="s">
        <v>322</v>
      </c>
      <c r="B104" s="77" t="s">
        <v>322</v>
      </c>
      <c r="C104" s="76"/>
      <c r="D104" s="21" t="s">
        <v>115</v>
      </c>
      <c r="E104" s="92" t="s">
        <v>583</v>
      </c>
      <c r="F104" s="27">
        <f>IFERROR(VLOOKUP($A104,Массив!$A$6:$BH$500,F$1,FALSE),"0")-IFERROR(VLOOKUP($B104,Массив2!$A$6:$BH$500,F$1,FALSE),"0")</f>
        <v>0</v>
      </c>
      <c r="G104" s="28">
        <f>IFERROR(VLOOKUP($A104,Массив!$A$6:$BH$500,G$1,FALSE),"0")-IFERROR(VLOOKUP($B104,Массив2!$A$6:$BH$500,G$1,FALSE),"0")</f>
        <v>0</v>
      </c>
      <c r="H104" s="28">
        <f>IFERROR(VLOOKUP($A104,Массив!$A$6:$BH$500,H$1,FALSE),"0")-IFERROR(VLOOKUP($B104,Массив2!$A$6:$BH$500,H$1,FALSE),"0")</f>
        <v>0</v>
      </c>
      <c r="I104" s="28">
        <f>IFERROR(VLOOKUP($A104,Массив!$A$6:$BH$500,I$1,FALSE),"0")-IFERROR(VLOOKUP($B104,Массив2!$A$6:$BH$500,I$1,FALSE),"0")</f>
        <v>0</v>
      </c>
      <c r="J104" s="29">
        <f>IFERROR(VLOOKUP($A104,Массив!$A$6:$BH$500,J$1,FALSE),"0")-IFERROR(VLOOKUP($B104,Массив2!$A$6:$BH$500,J$1,FALSE),"0")</f>
        <v>0</v>
      </c>
      <c r="K104" s="29">
        <f>IFERROR(VLOOKUP($A104,Массив!$A$6:$BH$500,K$1,FALSE),"0")-IFERROR(VLOOKUP($B104,Массив2!$A$6:$BH$500,K$1,FALSE),"0")</f>
        <v>0</v>
      </c>
      <c r="L104" s="29">
        <f>IFERROR(VLOOKUP($A104,Массив!$A$6:$BH$500,L$1,FALSE),"0")-IFERROR(VLOOKUP($B104,Массив2!$A$6:$BH$500,L$1,FALSE),"0")</f>
        <v>0</v>
      </c>
      <c r="M104" s="29">
        <f>IFERROR(VLOOKUP($A104,Массив!$A$6:$BH$500,M$1,FALSE),"0")-IFERROR(VLOOKUP($B104,Массив2!$A$6:$BH$500,M$1,FALSE),"0")</f>
        <v>0</v>
      </c>
      <c r="N104" s="29">
        <f>IFERROR(VLOOKUP($A104,Массив!$A$6:$BH$500,N$1,FALSE),"0")-IFERROR(VLOOKUP($B104,Массив2!$A$6:$BH$500,N$1,FALSE),"0")</f>
        <v>0</v>
      </c>
      <c r="O104" s="28">
        <f>IFERROR(VLOOKUP($A104,Массив!$A$6:$BH$500,O$1,FALSE),"0")-IFERROR(VLOOKUP($B104,Массив2!$A$6:$BH$500,O$1,FALSE),"0")</f>
        <v>0</v>
      </c>
      <c r="P104" s="28">
        <f>IFERROR(VLOOKUP($A104,Массив!$A$6:$BH$500,P$1,FALSE),"0")-IFERROR(VLOOKUP($B104,Массив2!$A$6:$BH$500,P$1,FALSE),"0")</f>
        <v>0</v>
      </c>
      <c r="Q104" s="28">
        <f>IFERROR(VLOOKUP($A104,Массив!$A$6:$BH$500,Q$1,FALSE),"0")-IFERROR(VLOOKUP($B104,Массив2!$A$6:$BH$500,Q$1,FALSE),"0")</f>
        <v>0</v>
      </c>
      <c r="R104" s="28">
        <f>IFERROR(VLOOKUP($A104,Массив!$A$6:$BH$500,R$1,FALSE),"0")-IFERROR(VLOOKUP($B104,Массив2!$A$6:$BH$500,R$1,FALSE),"0")</f>
        <v>0</v>
      </c>
      <c r="S104" s="13">
        <f>IFERROR(VLOOKUP($A104,Массив!$A$6:$BH$500,S$1,FALSE),"0")-IFERROR(VLOOKUP($B104,Массив2!$A$6:$BH$500,S$1,FALSE),"0")</f>
        <v>0</v>
      </c>
      <c r="T104" s="28">
        <f>IFERROR(VLOOKUP($A104,Массив!$A$6:$BH$500,T$1,FALSE),"0")-IFERROR(VLOOKUP($B104,Массив2!$A$6:$BH$500,T$1,FALSE),"0")</f>
        <v>0</v>
      </c>
      <c r="U104">
        <f t="shared" si="1"/>
        <v>1</v>
      </c>
    </row>
    <row r="105" spans="1:21" x14ac:dyDescent="0.25">
      <c r="A105" s="76" t="s">
        <v>323</v>
      </c>
      <c r="B105" s="77" t="s">
        <v>323</v>
      </c>
      <c r="C105" s="76"/>
      <c r="D105" s="21" t="s">
        <v>91</v>
      </c>
      <c r="E105" s="92" t="s">
        <v>584</v>
      </c>
      <c r="F105" s="27">
        <f>IFERROR(VLOOKUP($A105,Массив!$A$6:$BH$500,F$1,FALSE),"0")-IFERROR(VLOOKUP($B105,Массив2!$A$6:$BH$500,F$1,FALSE),"0")</f>
        <v>0</v>
      </c>
      <c r="G105" s="28">
        <f>IFERROR(VLOOKUP($A105,Массив!$A$6:$BH$500,G$1,FALSE),"0")-IFERROR(VLOOKUP($B105,Массив2!$A$6:$BH$500,G$1,FALSE),"0")</f>
        <v>0</v>
      </c>
      <c r="H105" s="28">
        <f>IFERROR(VLOOKUP($A105,Массив!$A$6:$BH$500,H$1,FALSE),"0")-IFERROR(VLOOKUP($B105,Массив2!$A$6:$BH$500,H$1,FALSE),"0")</f>
        <v>0</v>
      </c>
      <c r="I105" s="28">
        <f>IFERROR(VLOOKUP($A105,Массив!$A$6:$BH$500,I$1,FALSE),"0")-IFERROR(VLOOKUP($B105,Массив2!$A$6:$BH$500,I$1,FALSE),"0")</f>
        <v>0</v>
      </c>
      <c r="J105" s="29">
        <f>IFERROR(VLOOKUP($A105,Массив!$A$6:$BH$500,J$1,FALSE),"0")-IFERROR(VLOOKUP($B105,Массив2!$A$6:$BH$500,J$1,FALSE),"0")</f>
        <v>0</v>
      </c>
      <c r="K105" s="29">
        <f>IFERROR(VLOOKUP($A105,Массив!$A$6:$BH$500,K$1,FALSE),"0")-IFERROR(VLOOKUP($B105,Массив2!$A$6:$BH$500,K$1,FALSE),"0")</f>
        <v>0</v>
      </c>
      <c r="L105" s="29">
        <f>IFERROR(VLOOKUP($A105,Массив!$A$6:$BH$500,L$1,FALSE),"0")-IFERROR(VLOOKUP($B105,Массив2!$A$6:$BH$500,L$1,FALSE),"0")</f>
        <v>0</v>
      </c>
      <c r="M105" s="29">
        <f>IFERROR(VLOOKUP($A105,Массив!$A$6:$BH$500,M$1,FALSE),"0")-IFERROR(VLOOKUP($B105,Массив2!$A$6:$BH$500,M$1,FALSE),"0")</f>
        <v>0</v>
      </c>
      <c r="N105" s="29">
        <f>IFERROR(VLOOKUP($A105,Массив!$A$6:$BH$500,N$1,FALSE),"0")-IFERROR(VLOOKUP($B105,Массив2!$A$6:$BH$500,N$1,FALSE),"0")</f>
        <v>0</v>
      </c>
      <c r="O105" s="28">
        <f>IFERROR(VLOOKUP($A105,Массив!$A$6:$BH$500,O$1,FALSE),"0")-IFERROR(VLOOKUP($B105,Массив2!$A$6:$BH$500,O$1,FALSE),"0")</f>
        <v>0</v>
      </c>
      <c r="P105" s="28">
        <f>IFERROR(VLOOKUP($A105,Массив!$A$6:$BH$500,P$1,FALSE),"0")-IFERROR(VLOOKUP($B105,Массив2!$A$6:$BH$500,P$1,FALSE),"0")</f>
        <v>0</v>
      </c>
      <c r="Q105" s="28">
        <f>IFERROR(VLOOKUP($A105,Массив!$A$6:$BH$500,Q$1,FALSE),"0")-IFERROR(VLOOKUP($B105,Массив2!$A$6:$BH$500,Q$1,FALSE),"0")</f>
        <v>0</v>
      </c>
      <c r="R105" s="28">
        <f>IFERROR(VLOOKUP($A105,Массив!$A$6:$BH$500,R$1,FALSE),"0")-IFERROR(VLOOKUP($B105,Массив2!$A$6:$BH$500,R$1,FALSE),"0")</f>
        <v>0</v>
      </c>
      <c r="S105" s="13">
        <f>IFERROR(VLOOKUP($A105,Массив!$A$6:$BH$500,S$1,FALSE),"0")-IFERROR(VLOOKUP($B105,Массив2!$A$6:$BH$500,S$1,FALSE),"0")</f>
        <v>0</v>
      </c>
      <c r="T105" s="28">
        <f>IFERROR(VLOOKUP($A105,Массив!$A$6:$BH$500,T$1,FALSE),"0")-IFERROR(VLOOKUP($B105,Массив2!$A$6:$BH$500,T$1,FALSE),"0")</f>
        <v>0</v>
      </c>
      <c r="U105">
        <f t="shared" si="1"/>
        <v>1</v>
      </c>
    </row>
    <row r="106" spans="1:21" x14ac:dyDescent="0.25">
      <c r="A106" s="76" t="s">
        <v>324</v>
      </c>
      <c r="B106" s="77" t="s">
        <v>324</v>
      </c>
      <c r="C106" s="76"/>
      <c r="D106" s="21" t="s">
        <v>92</v>
      </c>
      <c r="E106" s="92" t="s">
        <v>585</v>
      </c>
      <c r="F106" s="27">
        <f>IFERROR(VLOOKUP($A106,Массив!$A$6:$BH$500,F$1,FALSE),"0")-IFERROR(VLOOKUP($B106,Массив2!$A$6:$BH$500,F$1,FALSE),"0")</f>
        <v>0</v>
      </c>
      <c r="G106" s="28">
        <f>IFERROR(VLOOKUP($A106,Массив!$A$6:$BH$500,G$1,FALSE),"0")-IFERROR(VLOOKUP($B106,Массив2!$A$6:$BH$500,G$1,FALSE),"0")</f>
        <v>0</v>
      </c>
      <c r="H106" s="28">
        <f>IFERROR(VLOOKUP($A106,Массив!$A$6:$BH$500,H$1,FALSE),"0")-IFERROR(VLOOKUP($B106,Массив2!$A$6:$BH$500,H$1,FALSE),"0")</f>
        <v>0</v>
      </c>
      <c r="I106" s="28">
        <f>IFERROR(VLOOKUP($A106,Массив!$A$6:$BH$500,I$1,FALSE),"0")-IFERROR(VLOOKUP($B106,Массив2!$A$6:$BH$500,I$1,FALSE),"0")</f>
        <v>0</v>
      </c>
      <c r="J106" s="29">
        <f>IFERROR(VLOOKUP($A106,Массив!$A$6:$BH$500,J$1,FALSE),"0")-IFERROR(VLOOKUP($B106,Массив2!$A$6:$BH$500,J$1,FALSE),"0")</f>
        <v>0</v>
      </c>
      <c r="K106" s="29">
        <f>IFERROR(VLOOKUP($A106,Массив!$A$6:$BH$500,K$1,FALSE),"0")-IFERROR(VLOOKUP($B106,Массив2!$A$6:$BH$500,K$1,FALSE),"0")</f>
        <v>0</v>
      </c>
      <c r="L106" s="29">
        <f>IFERROR(VLOOKUP($A106,Массив!$A$6:$BH$500,L$1,FALSE),"0")-IFERROR(VLOOKUP($B106,Массив2!$A$6:$BH$500,L$1,FALSE),"0")</f>
        <v>0</v>
      </c>
      <c r="M106" s="29">
        <f>IFERROR(VLOOKUP($A106,Массив!$A$6:$BH$500,M$1,FALSE),"0")-IFERROR(VLOOKUP($B106,Массив2!$A$6:$BH$500,M$1,FALSE),"0")</f>
        <v>0</v>
      </c>
      <c r="N106" s="29">
        <f>IFERROR(VLOOKUP($A106,Массив!$A$6:$BH$500,N$1,FALSE),"0")-IFERROR(VLOOKUP($B106,Массив2!$A$6:$BH$500,N$1,FALSE),"0")</f>
        <v>0</v>
      </c>
      <c r="O106" s="28">
        <f>IFERROR(VLOOKUP($A106,Массив!$A$6:$BH$500,O$1,FALSE),"0")-IFERROR(VLOOKUP($B106,Массив2!$A$6:$BH$500,O$1,FALSE),"0")</f>
        <v>0</v>
      </c>
      <c r="P106" s="28">
        <f>IFERROR(VLOOKUP($A106,Массив!$A$6:$BH$500,P$1,FALSE),"0")-IFERROR(VLOOKUP($B106,Массив2!$A$6:$BH$500,P$1,FALSE),"0")</f>
        <v>0</v>
      </c>
      <c r="Q106" s="28">
        <f>IFERROR(VLOOKUP($A106,Массив!$A$6:$BH$500,Q$1,FALSE),"0")-IFERROR(VLOOKUP($B106,Массив2!$A$6:$BH$500,Q$1,FALSE),"0")</f>
        <v>0</v>
      </c>
      <c r="R106" s="28">
        <f>IFERROR(VLOOKUP($A106,Массив!$A$6:$BH$500,R$1,FALSE),"0")-IFERROR(VLOOKUP($B106,Массив2!$A$6:$BH$500,R$1,FALSE),"0")</f>
        <v>0</v>
      </c>
      <c r="S106" s="13">
        <f>IFERROR(VLOOKUP($A106,Массив!$A$6:$BH$500,S$1,FALSE),"0")-IFERROR(VLOOKUP($B106,Массив2!$A$6:$BH$500,S$1,FALSE),"0")</f>
        <v>0</v>
      </c>
      <c r="T106" s="28">
        <f>IFERROR(VLOOKUP($A106,Массив!$A$6:$BH$500,T$1,FALSE),"0")-IFERROR(VLOOKUP($B106,Массив2!$A$6:$BH$500,T$1,FALSE),"0")</f>
        <v>0</v>
      </c>
      <c r="U106">
        <f t="shared" si="1"/>
        <v>1</v>
      </c>
    </row>
    <row r="107" spans="1:21" x14ac:dyDescent="0.25">
      <c r="A107" s="76" t="s">
        <v>325</v>
      </c>
      <c r="B107" s="77" t="s">
        <v>325</v>
      </c>
      <c r="C107" s="76"/>
      <c r="D107" s="21" t="s">
        <v>93</v>
      </c>
      <c r="E107" s="92" t="s">
        <v>586</v>
      </c>
      <c r="F107" s="27">
        <f>IFERROR(VLOOKUP($A107,Массив!$A$6:$BH$500,F$1,FALSE),"0")-IFERROR(VLOOKUP($B107,Массив2!$A$6:$BH$500,F$1,FALSE),"0")</f>
        <v>0</v>
      </c>
      <c r="G107" s="28">
        <f>IFERROR(VLOOKUP($A107,Массив!$A$6:$BH$500,G$1,FALSE),"0")-IFERROR(VLOOKUP($B107,Массив2!$A$6:$BH$500,G$1,FALSE),"0")</f>
        <v>0</v>
      </c>
      <c r="H107" s="28">
        <f>IFERROR(VLOOKUP($A107,Массив!$A$6:$BH$500,H$1,FALSE),"0")-IFERROR(VLOOKUP($B107,Массив2!$A$6:$BH$500,H$1,FALSE),"0")</f>
        <v>0</v>
      </c>
      <c r="I107" s="28">
        <f>IFERROR(VLOOKUP($A107,Массив!$A$6:$BH$500,I$1,FALSE),"0")-IFERROR(VLOOKUP($B107,Массив2!$A$6:$BH$500,I$1,FALSE),"0")</f>
        <v>0</v>
      </c>
      <c r="J107" s="29">
        <f>IFERROR(VLOOKUP($A107,Массив!$A$6:$BH$500,J$1,FALSE),"0")-IFERROR(VLOOKUP($B107,Массив2!$A$6:$BH$500,J$1,FALSE),"0")</f>
        <v>0</v>
      </c>
      <c r="K107" s="29">
        <f>IFERROR(VLOOKUP($A107,Массив!$A$6:$BH$500,K$1,FALSE),"0")-IFERROR(VLOOKUP($B107,Массив2!$A$6:$BH$500,K$1,FALSE),"0")</f>
        <v>0</v>
      </c>
      <c r="L107" s="29">
        <f>IFERROR(VLOOKUP($A107,Массив!$A$6:$BH$500,L$1,FALSE),"0")-IFERROR(VLOOKUP($B107,Массив2!$A$6:$BH$500,L$1,FALSE),"0")</f>
        <v>0</v>
      </c>
      <c r="M107" s="29">
        <f>IFERROR(VLOOKUP($A107,Массив!$A$6:$BH$500,M$1,FALSE),"0")-IFERROR(VLOOKUP($B107,Массив2!$A$6:$BH$500,M$1,FALSE),"0")</f>
        <v>0</v>
      </c>
      <c r="N107" s="29">
        <f>IFERROR(VLOOKUP($A107,Массив!$A$6:$BH$500,N$1,FALSE),"0")-IFERROR(VLOOKUP($B107,Массив2!$A$6:$BH$500,N$1,FALSE),"0")</f>
        <v>0</v>
      </c>
      <c r="O107" s="28">
        <f>IFERROR(VLOOKUP($A107,Массив!$A$6:$BH$500,O$1,FALSE),"0")-IFERROR(VLOOKUP($B107,Массив2!$A$6:$BH$500,O$1,FALSE),"0")</f>
        <v>0</v>
      </c>
      <c r="P107" s="28">
        <f>IFERROR(VLOOKUP($A107,Массив!$A$6:$BH$500,P$1,FALSE),"0")-IFERROR(VLOOKUP($B107,Массив2!$A$6:$BH$500,P$1,FALSE),"0")</f>
        <v>0</v>
      </c>
      <c r="Q107" s="28">
        <f>IFERROR(VLOOKUP($A107,Массив!$A$6:$BH$500,Q$1,FALSE),"0")-IFERROR(VLOOKUP($B107,Массив2!$A$6:$BH$500,Q$1,FALSE),"0")</f>
        <v>0</v>
      </c>
      <c r="R107" s="28">
        <f>IFERROR(VLOOKUP($A107,Массив!$A$6:$BH$500,R$1,FALSE),"0")-IFERROR(VLOOKUP($B107,Массив2!$A$6:$BH$500,R$1,FALSE),"0")</f>
        <v>0</v>
      </c>
      <c r="S107" s="13">
        <f>IFERROR(VLOOKUP($A107,Массив!$A$6:$BH$500,S$1,FALSE),"0")-IFERROR(VLOOKUP($B107,Массив2!$A$6:$BH$500,S$1,FALSE),"0")</f>
        <v>0</v>
      </c>
      <c r="T107" s="28">
        <f>IFERROR(VLOOKUP($A107,Массив!$A$6:$BH$500,T$1,FALSE),"0")-IFERROR(VLOOKUP($B107,Массив2!$A$6:$BH$500,T$1,FALSE),"0")</f>
        <v>0</v>
      </c>
      <c r="U107">
        <f t="shared" si="1"/>
        <v>1</v>
      </c>
    </row>
    <row r="108" spans="1:21" ht="25.5" x14ac:dyDescent="0.25">
      <c r="A108" s="76" t="s">
        <v>326</v>
      </c>
      <c r="B108" s="77" t="s">
        <v>326</v>
      </c>
      <c r="C108" s="76"/>
      <c r="D108" s="21" t="s">
        <v>94</v>
      </c>
      <c r="E108" s="92" t="s">
        <v>587</v>
      </c>
      <c r="F108" s="27">
        <f>IFERROR(VLOOKUP($A108,Массив!$A$6:$BH$500,F$1,FALSE),"0")-IFERROR(VLOOKUP($B108,Массив2!$A$6:$BH$500,F$1,FALSE),"0")</f>
        <v>0</v>
      </c>
      <c r="G108" s="28">
        <f>IFERROR(VLOOKUP($A108,Массив!$A$6:$BH$500,G$1,FALSE),"0")-IFERROR(VLOOKUP($B108,Массив2!$A$6:$BH$500,G$1,FALSE),"0")</f>
        <v>0</v>
      </c>
      <c r="H108" s="39">
        <f>IFERROR(VLOOKUP($A108,Массив!$A$6:$BH$500,H$1,FALSE),"0")-IFERROR(VLOOKUP($B108,Массив2!$A$6:$BH$500,H$1,FALSE),"0")</f>
        <v>0</v>
      </c>
      <c r="I108" s="39">
        <f>IFERROR(VLOOKUP($A108,Массив!$A$6:$BH$500,I$1,FALSE),"0")-IFERROR(VLOOKUP($B108,Массив2!$A$6:$BH$500,I$1,FALSE),"0")</f>
        <v>0</v>
      </c>
      <c r="J108" s="37">
        <f>IFERROR(VLOOKUP($A108,Массив!$A$6:$BH$500,J$1,FALSE),"0")-IFERROR(VLOOKUP($B108,Массив2!$A$6:$BH$500,J$1,FALSE),"0")</f>
        <v>0</v>
      </c>
      <c r="K108" s="37">
        <f>IFERROR(VLOOKUP($A108,Массив!$A$6:$BH$500,K$1,FALSE),"0")-IFERROR(VLOOKUP($B108,Массив2!$A$6:$BH$500,K$1,FALSE),"0")</f>
        <v>0</v>
      </c>
      <c r="L108" s="29">
        <f>IFERROR(VLOOKUP($A108,Массив!$A$6:$BH$500,L$1,FALSE),"0")-IFERROR(VLOOKUP($B108,Массив2!$A$6:$BH$500,L$1,FALSE),"0")</f>
        <v>0</v>
      </c>
      <c r="M108" s="37">
        <f>IFERROR(VLOOKUP($A108,Массив!$A$6:$BH$500,M$1,FALSE),"0")-IFERROR(VLOOKUP($B108,Массив2!$A$6:$BH$500,M$1,FALSE),"0")</f>
        <v>0</v>
      </c>
      <c r="N108" s="37">
        <f>IFERROR(VLOOKUP($A108,Массив!$A$6:$BH$500,N$1,FALSE),"0")-IFERROR(VLOOKUP($B108,Массив2!$A$6:$BH$500,N$1,FALSE),"0")</f>
        <v>0</v>
      </c>
      <c r="O108" s="28">
        <f>IFERROR(VLOOKUP($A108,Массив!$A$6:$BH$500,O$1,FALSE),"0")-IFERROR(VLOOKUP($B108,Массив2!$A$6:$BH$500,O$1,FALSE),"0")</f>
        <v>0</v>
      </c>
      <c r="P108" s="28">
        <f>IFERROR(VLOOKUP($A108,Массив!$A$6:$BH$500,P$1,FALSE),"0")-IFERROR(VLOOKUP($B108,Массив2!$A$6:$BH$500,P$1,FALSE),"0")</f>
        <v>0</v>
      </c>
      <c r="Q108" s="28">
        <f>IFERROR(VLOOKUP($A108,Массив!$A$6:$BH$500,Q$1,FALSE),"0")-IFERROR(VLOOKUP($B108,Массив2!$A$6:$BH$500,Q$1,FALSE),"0")</f>
        <v>0</v>
      </c>
      <c r="R108" s="28">
        <f>IFERROR(VLOOKUP($A108,Массив!$A$6:$BH$500,R$1,FALSE),"0")-IFERROR(VLOOKUP($B108,Массив2!$A$6:$BH$500,R$1,FALSE),"0")</f>
        <v>0</v>
      </c>
      <c r="S108" s="13">
        <f>IFERROR(VLOOKUP($A108,Массив!$A$6:$BH$500,S$1,FALSE),"0")-IFERROR(VLOOKUP($B108,Массив2!$A$6:$BH$500,S$1,FALSE),"0")</f>
        <v>0</v>
      </c>
      <c r="T108" s="28">
        <f>IFERROR(VLOOKUP($A108,Массив!$A$6:$BH$500,T$1,FALSE),"0")-IFERROR(VLOOKUP($B108,Массив2!$A$6:$BH$500,T$1,FALSE),"0")</f>
        <v>0</v>
      </c>
      <c r="U108">
        <f t="shared" si="1"/>
        <v>1</v>
      </c>
    </row>
    <row r="109" spans="1:21" ht="25.5" x14ac:dyDescent="0.25">
      <c r="A109" s="76" t="s">
        <v>327</v>
      </c>
      <c r="B109" s="77" t="s">
        <v>327</v>
      </c>
      <c r="C109" s="76"/>
      <c r="D109" s="21" t="s">
        <v>95</v>
      </c>
      <c r="E109" s="92" t="s">
        <v>588</v>
      </c>
      <c r="F109" s="27">
        <f>IFERROR(VLOOKUP($A109,Массив!$A$6:$BH$500,F$1,FALSE),"0")-IFERROR(VLOOKUP($B109,Массив2!$A$6:$BH$500,F$1,FALSE),"0")</f>
        <v>0</v>
      </c>
      <c r="G109" s="28">
        <f>IFERROR(VLOOKUP($A109,Массив!$A$6:$BH$500,G$1,FALSE),"0")-IFERROR(VLOOKUP($B109,Массив2!$A$6:$BH$500,G$1,FALSE),"0")</f>
        <v>0</v>
      </c>
      <c r="H109" s="28">
        <f>IFERROR(VLOOKUP($A109,Массив!$A$6:$BH$500,H$1,FALSE),"0")-IFERROR(VLOOKUP($B109,Массив2!$A$6:$BH$500,H$1,FALSE),"0")</f>
        <v>0</v>
      </c>
      <c r="I109" s="28">
        <f>IFERROR(VLOOKUP($A109,Массив!$A$6:$BH$500,I$1,FALSE),"0")-IFERROR(VLOOKUP($B109,Массив2!$A$6:$BH$500,I$1,FALSE),"0")</f>
        <v>0</v>
      </c>
      <c r="J109" s="29">
        <f>IFERROR(VLOOKUP($A109,Массив!$A$6:$BH$500,J$1,FALSE),"0")-IFERROR(VLOOKUP($B109,Массив2!$A$6:$BH$500,J$1,FALSE),"0")</f>
        <v>0</v>
      </c>
      <c r="K109" s="29">
        <f>IFERROR(VLOOKUP($A109,Массив!$A$6:$BH$500,K$1,FALSE),"0")-IFERROR(VLOOKUP($B109,Массив2!$A$6:$BH$500,K$1,FALSE),"0")</f>
        <v>0</v>
      </c>
      <c r="L109" s="29">
        <f>IFERROR(VLOOKUP($A109,Массив!$A$6:$BH$500,L$1,FALSE),"0")-IFERROR(VLOOKUP($B109,Массив2!$A$6:$BH$500,L$1,FALSE),"0")</f>
        <v>0</v>
      </c>
      <c r="M109" s="29">
        <f>IFERROR(VLOOKUP($A109,Массив!$A$6:$BH$500,M$1,FALSE),"0")-IFERROR(VLOOKUP($B109,Массив2!$A$6:$BH$500,M$1,FALSE),"0")</f>
        <v>0</v>
      </c>
      <c r="N109" s="29">
        <f>IFERROR(VLOOKUP($A109,Массив!$A$6:$BH$500,N$1,FALSE),"0")-IFERROR(VLOOKUP($B109,Массив2!$A$6:$BH$500,N$1,FALSE),"0")</f>
        <v>0</v>
      </c>
      <c r="O109" s="28">
        <f>IFERROR(VLOOKUP($A109,Массив!$A$6:$BH$500,O$1,FALSE),"0")-IFERROR(VLOOKUP($B109,Массив2!$A$6:$BH$500,O$1,FALSE),"0")</f>
        <v>0</v>
      </c>
      <c r="P109" s="28">
        <f>IFERROR(VLOOKUP($A109,Массив!$A$6:$BH$500,P$1,FALSE),"0")-IFERROR(VLOOKUP($B109,Массив2!$A$6:$BH$500,P$1,FALSE),"0")</f>
        <v>0</v>
      </c>
      <c r="Q109" s="28">
        <f>IFERROR(VLOOKUP($A109,Массив!$A$6:$BH$500,Q$1,FALSE),"0")-IFERROR(VLOOKUP($B109,Массив2!$A$6:$BH$500,Q$1,FALSE),"0")</f>
        <v>0</v>
      </c>
      <c r="R109" s="28">
        <f>IFERROR(VLOOKUP($A109,Массив!$A$6:$BH$500,R$1,FALSE),"0")-IFERROR(VLOOKUP($B109,Массив2!$A$6:$BH$500,R$1,FALSE),"0")</f>
        <v>0</v>
      </c>
      <c r="S109" s="13">
        <f>IFERROR(VLOOKUP($A109,Массив!$A$6:$BH$500,S$1,FALSE),"0")-IFERROR(VLOOKUP($B109,Массив2!$A$6:$BH$500,S$1,FALSE),"0")</f>
        <v>0</v>
      </c>
      <c r="T109" s="28">
        <f>IFERROR(VLOOKUP($A109,Массив!$A$6:$BH$500,T$1,FALSE),"0")-IFERROR(VLOOKUP($B109,Массив2!$A$6:$BH$500,T$1,FALSE),"0")</f>
        <v>0</v>
      </c>
      <c r="U109">
        <f t="shared" si="1"/>
        <v>1</v>
      </c>
    </row>
    <row r="110" spans="1:21" x14ac:dyDescent="0.25">
      <c r="A110" s="76" t="s">
        <v>328</v>
      </c>
      <c r="B110" s="77" t="s">
        <v>328</v>
      </c>
      <c r="C110" s="76"/>
      <c r="D110" s="21" t="s">
        <v>47</v>
      </c>
      <c r="E110" s="92" t="s">
        <v>589</v>
      </c>
      <c r="F110" s="27">
        <f>IFERROR(VLOOKUP($A110,Массив!$A$6:$BH$500,F$1,FALSE),"0")-IFERROR(VLOOKUP($B110,Массив2!$A$6:$BH$500,F$1,FALSE),"0")</f>
        <v>0</v>
      </c>
      <c r="G110" s="28">
        <f>IFERROR(VLOOKUP($A110,Массив!$A$6:$BH$500,G$1,FALSE),"0")-IFERROR(VLOOKUP($B110,Массив2!$A$6:$BH$500,G$1,FALSE),"0")</f>
        <v>0</v>
      </c>
      <c r="H110" s="28">
        <f>IFERROR(VLOOKUP($A110,Массив!$A$6:$BH$500,H$1,FALSE),"0")-IFERROR(VLOOKUP($B110,Массив2!$A$6:$BH$500,H$1,FALSE),"0")</f>
        <v>0</v>
      </c>
      <c r="I110" s="28">
        <f>IFERROR(VLOOKUP($A110,Массив!$A$6:$BH$500,I$1,FALSE),"0")-IFERROR(VLOOKUP($B110,Массив2!$A$6:$BH$500,I$1,FALSE),"0")</f>
        <v>0</v>
      </c>
      <c r="J110" s="29">
        <f>IFERROR(VLOOKUP($A110,Массив!$A$6:$BH$500,J$1,FALSE),"0")-IFERROR(VLOOKUP($B110,Массив2!$A$6:$BH$500,J$1,FALSE),"0")</f>
        <v>0</v>
      </c>
      <c r="K110" s="29">
        <f>IFERROR(VLOOKUP($A110,Массив!$A$6:$BH$500,K$1,FALSE),"0")-IFERROR(VLOOKUP($B110,Массив2!$A$6:$BH$500,K$1,FALSE),"0")</f>
        <v>0</v>
      </c>
      <c r="L110" s="29">
        <f>IFERROR(VLOOKUP($A110,Массив!$A$6:$BH$500,L$1,FALSE),"0")-IFERROR(VLOOKUP($B110,Массив2!$A$6:$BH$500,L$1,FALSE),"0")</f>
        <v>0</v>
      </c>
      <c r="M110" s="29">
        <f>IFERROR(VLOOKUP($A110,Массив!$A$6:$BH$500,M$1,FALSE),"0")-IFERROR(VLOOKUP($B110,Массив2!$A$6:$BH$500,M$1,FALSE),"0")</f>
        <v>0</v>
      </c>
      <c r="N110" s="29">
        <f>IFERROR(VLOOKUP($A110,Массив!$A$6:$BH$500,N$1,FALSE),"0")-IFERROR(VLOOKUP($B110,Массив2!$A$6:$BH$500,N$1,FALSE),"0")</f>
        <v>0</v>
      </c>
      <c r="O110" s="28">
        <f>IFERROR(VLOOKUP($A110,Массив!$A$6:$BH$500,O$1,FALSE),"0")-IFERROR(VLOOKUP($B110,Массив2!$A$6:$BH$500,O$1,FALSE),"0")</f>
        <v>0</v>
      </c>
      <c r="P110" s="28">
        <f>IFERROR(VLOOKUP($A110,Массив!$A$6:$BH$500,P$1,FALSE),"0")-IFERROR(VLOOKUP($B110,Массив2!$A$6:$BH$500,P$1,FALSE),"0")</f>
        <v>0</v>
      </c>
      <c r="Q110" s="28">
        <f>IFERROR(VLOOKUP($A110,Массив!$A$6:$BH$500,Q$1,FALSE),"0")-IFERROR(VLOOKUP($B110,Массив2!$A$6:$BH$500,Q$1,FALSE),"0")</f>
        <v>0</v>
      </c>
      <c r="R110" s="28">
        <f>IFERROR(VLOOKUP($A110,Массив!$A$6:$BH$500,R$1,FALSE),"0")-IFERROR(VLOOKUP($B110,Массив2!$A$6:$BH$500,R$1,FALSE),"0")</f>
        <v>0</v>
      </c>
      <c r="S110" s="13">
        <f>IFERROR(VLOOKUP($A110,Массив!$A$6:$BH$500,S$1,FALSE),"0")-IFERROR(VLOOKUP($B110,Массив2!$A$6:$BH$500,S$1,FALSE),"0")</f>
        <v>0</v>
      </c>
      <c r="T110" s="28">
        <f>IFERROR(VLOOKUP($A110,Массив!$A$6:$BH$500,T$1,FALSE),"0")-IFERROR(VLOOKUP($B110,Массив2!$A$6:$BH$500,T$1,FALSE),"0")</f>
        <v>0</v>
      </c>
      <c r="U110">
        <f t="shared" si="1"/>
        <v>1</v>
      </c>
    </row>
    <row r="111" spans="1:21" ht="25.5" x14ac:dyDescent="0.25">
      <c r="A111" s="76" t="s">
        <v>329</v>
      </c>
      <c r="B111" s="77" t="s">
        <v>329</v>
      </c>
      <c r="C111" s="76"/>
      <c r="D111" s="21" t="s">
        <v>96</v>
      </c>
      <c r="E111" s="92" t="s">
        <v>590</v>
      </c>
      <c r="F111" s="27">
        <f>IFERROR(VLOOKUP($A111,Массив!$A$6:$BH$500,F$1,FALSE),"0")-IFERROR(VLOOKUP($B111,Массив2!$A$6:$BH$500,F$1,FALSE),"0")</f>
        <v>0</v>
      </c>
      <c r="G111" s="28">
        <f>IFERROR(VLOOKUP($A111,Массив!$A$6:$BH$500,G$1,FALSE),"0")-IFERROR(VLOOKUP($B111,Массив2!$A$6:$BH$500,G$1,FALSE),"0")</f>
        <v>0</v>
      </c>
      <c r="H111" s="28">
        <f>IFERROR(VLOOKUP($A111,Массив!$A$6:$BH$500,H$1,FALSE),"0")-IFERROR(VLOOKUP($B111,Массив2!$A$6:$BH$500,H$1,FALSE),"0")</f>
        <v>0</v>
      </c>
      <c r="I111" s="28">
        <f>IFERROR(VLOOKUP($A111,Массив!$A$6:$BH$500,I$1,FALSE),"0")-IFERROR(VLOOKUP($B111,Массив2!$A$6:$BH$500,I$1,FALSE),"0")</f>
        <v>0</v>
      </c>
      <c r="J111" s="29">
        <f>IFERROR(VLOOKUP($A111,Массив!$A$6:$BH$500,J$1,FALSE),"0")-IFERROR(VLOOKUP($B111,Массив2!$A$6:$BH$500,J$1,FALSE),"0")</f>
        <v>0</v>
      </c>
      <c r="K111" s="29">
        <f>IFERROR(VLOOKUP($A111,Массив!$A$6:$BH$500,K$1,FALSE),"0")-IFERROR(VLOOKUP($B111,Массив2!$A$6:$BH$500,K$1,FALSE),"0")</f>
        <v>0</v>
      </c>
      <c r="L111" s="29">
        <f>IFERROR(VLOOKUP($A111,Массив!$A$6:$BH$500,L$1,FALSE),"0")-IFERROR(VLOOKUP($B111,Массив2!$A$6:$BH$500,L$1,FALSE),"0")</f>
        <v>0</v>
      </c>
      <c r="M111" s="29">
        <f>IFERROR(VLOOKUP($A111,Массив!$A$6:$BH$500,M$1,FALSE),"0")-IFERROR(VLOOKUP($B111,Массив2!$A$6:$BH$500,M$1,FALSE),"0")</f>
        <v>0</v>
      </c>
      <c r="N111" s="29">
        <f>IFERROR(VLOOKUP($A111,Массив!$A$6:$BH$500,N$1,FALSE),"0")-IFERROR(VLOOKUP($B111,Массив2!$A$6:$BH$500,N$1,FALSE),"0")</f>
        <v>0</v>
      </c>
      <c r="O111" s="28">
        <f>IFERROR(VLOOKUP($A111,Массив!$A$6:$BH$500,O$1,FALSE),"0")-IFERROR(VLOOKUP($B111,Массив2!$A$6:$BH$500,O$1,FALSE),"0")</f>
        <v>0</v>
      </c>
      <c r="P111" s="28">
        <f>IFERROR(VLOOKUP($A111,Массив!$A$6:$BH$500,P$1,FALSE),"0")-IFERROR(VLOOKUP($B111,Массив2!$A$6:$BH$500,P$1,FALSE),"0")</f>
        <v>0</v>
      </c>
      <c r="Q111" s="28">
        <f>IFERROR(VLOOKUP($A111,Массив!$A$6:$BH$500,Q$1,FALSE),"0")-IFERROR(VLOOKUP($B111,Массив2!$A$6:$BH$500,Q$1,FALSE),"0")</f>
        <v>0</v>
      </c>
      <c r="R111" s="28">
        <f>IFERROR(VLOOKUP($A111,Массив!$A$6:$BH$500,R$1,FALSE),"0")-IFERROR(VLOOKUP($B111,Массив2!$A$6:$BH$500,R$1,FALSE),"0")</f>
        <v>0</v>
      </c>
      <c r="S111" s="13">
        <f>IFERROR(VLOOKUP($A111,Массив!$A$6:$BH$500,S$1,FALSE),"0")-IFERROR(VLOOKUP($B111,Массив2!$A$6:$BH$500,S$1,FALSE),"0")</f>
        <v>0</v>
      </c>
      <c r="T111" s="28">
        <f>IFERROR(VLOOKUP($A111,Массив!$A$6:$BH$500,T$1,FALSE),"0")-IFERROR(VLOOKUP($B111,Массив2!$A$6:$BH$500,T$1,FALSE),"0")</f>
        <v>0</v>
      </c>
      <c r="U111">
        <f t="shared" si="1"/>
        <v>1</v>
      </c>
    </row>
    <row r="112" spans="1:21" x14ac:dyDescent="0.25">
      <c r="A112" s="76" t="s">
        <v>330</v>
      </c>
      <c r="B112" s="77" t="s">
        <v>330</v>
      </c>
      <c r="C112" s="76"/>
      <c r="D112" s="21" t="s">
        <v>48</v>
      </c>
      <c r="E112" s="92" t="s">
        <v>591</v>
      </c>
      <c r="F112" s="27">
        <f>IFERROR(VLOOKUP($A112,Массив!$A$6:$BH$500,F$1,FALSE),"0")-IFERROR(VLOOKUP($B112,Массив2!$A$6:$BH$500,F$1,FALSE),"0")</f>
        <v>0</v>
      </c>
      <c r="G112" s="28">
        <f>IFERROR(VLOOKUP($A112,Массив!$A$6:$BH$500,G$1,FALSE),"0")-IFERROR(VLOOKUP($B112,Массив2!$A$6:$BH$500,G$1,FALSE),"0")</f>
        <v>0</v>
      </c>
      <c r="H112" s="28">
        <f>IFERROR(VLOOKUP($A112,Массив!$A$6:$BH$500,H$1,FALSE),"0")-IFERROR(VLOOKUP($B112,Массив2!$A$6:$BH$500,H$1,FALSE),"0")</f>
        <v>0</v>
      </c>
      <c r="I112" s="28">
        <f>IFERROR(VLOOKUP($A112,Массив!$A$6:$BH$500,I$1,FALSE),"0")-IFERROR(VLOOKUP($B112,Массив2!$A$6:$BH$500,I$1,FALSE),"0")</f>
        <v>0</v>
      </c>
      <c r="J112" s="29">
        <f>IFERROR(VLOOKUP($A112,Массив!$A$6:$BH$500,J$1,FALSE),"0")-IFERROR(VLOOKUP($B112,Массив2!$A$6:$BH$500,J$1,FALSE),"0")</f>
        <v>0</v>
      </c>
      <c r="K112" s="29">
        <f>IFERROR(VLOOKUP($A112,Массив!$A$6:$BH$500,K$1,FALSE),"0")-IFERROR(VLOOKUP($B112,Массив2!$A$6:$BH$500,K$1,FALSE),"0")</f>
        <v>0</v>
      </c>
      <c r="L112" s="29">
        <f>IFERROR(VLOOKUP($A112,Массив!$A$6:$BH$500,L$1,FALSE),"0")-IFERROR(VLOOKUP($B112,Массив2!$A$6:$BH$500,L$1,FALSE),"0")</f>
        <v>0</v>
      </c>
      <c r="M112" s="29">
        <f>IFERROR(VLOOKUP($A112,Массив!$A$6:$BH$500,M$1,FALSE),"0")-IFERROR(VLOOKUP($B112,Массив2!$A$6:$BH$500,M$1,FALSE),"0")</f>
        <v>0</v>
      </c>
      <c r="N112" s="29">
        <f>IFERROR(VLOOKUP($A112,Массив!$A$6:$BH$500,N$1,FALSE),"0")-IFERROR(VLOOKUP($B112,Массив2!$A$6:$BH$500,N$1,FALSE),"0")</f>
        <v>0</v>
      </c>
      <c r="O112" s="28">
        <f>IFERROR(VLOOKUP($A112,Массив!$A$6:$BH$500,O$1,FALSE),"0")-IFERROR(VLOOKUP($B112,Массив2!$A$6:$BH$500,O$1,FALSE),"0")</f>
        <v>0</v>
      </c>
      <c r="P112" s="28">
        <f>IFERROR(VLOOKUP($A112,Массив!$A$6:$BH$500,P$1,FALSE),"0")-IFERROR(VLOOKUP($B112,Массив2!$A$6:$BH$500,P$1,FALSE),"0")</f>
        <v>0</v>
      </c>
      <c r="Q112" s="28">
        <f>IFERROR(VLOOKUP($A112,Массив!$A$6:$BH$500,Q$1,FALSE),"0")-IFERROR(VLOOKUP($B112,Массив2!$A$6:$BH$500,Q$1,FALSE),"0")</f>
        <v>0</v>
      </c>
      <c r="R112" s="28">
        <f>IFERROR(VLOOKUP($A112,Массив!$A$6:$BH$500,R$1,FALSE),"0")-IFERROR(VLOOKUP($B112,Массив2!$A$6:$BH$500,R$1,FALSE),"0")</f>
        <v>0</v>
      </c>
      <c r="S112" s="13">
        <f>IFERROR(VLOOKUP($A112,Массив!$A$6:$BH$500,S$1,FALSE),"0")-IFERROR(VLOOKUP($B112,Массив2!$A$6:$BH$500,S$1,FALSE),"0")</f>
        <v>0</v>
      </c>
      <c r="T112" s="28">
        <f>IFERROR(VLOOKUP($A112,Массив!$A$6:$BH$500,T$1,FALSE),"0")-IFERROR(VLOOKUP($B112,Массив2!$A$6:$BH$500,T$1,FALSE),"0")</f>
        <v>0</v>
      </c>
      <c r="U112">
        <f t="shared" si="1"/>
        <v>1</v>
      </c>
    </row>
    <row r="113" spans="1:21" x14ac:dyDescent="0.25">
      <c r="A113" s="76" t="s">
        <v>331</v>
      </c>
      <c r="B113" s="77" t="s">
        <v>331</v>
      </c>
      <c r="C113" s="76"/>
      <c r="D113" s="21" t="s">
        <v>144</v>
      </c>
      <c r="E113" s="92" t="s">
        <v>592</v>
      </c>
      <c r="F113" s="27">
        <f>IFERROR(VLOOKUP($A113,Массив!$A$6:$BH$500,F$1,FALSE),"0")-IFERROR(VLOOKUP($B113,Массив2!$A$6:$BH$500,F$1,FALSE),"0")</f>
        <v>0</v>
      </c>
      <c r="G113" s="28">
        <f>IFERROR(VLOOKUP($A113,Массив!$A$6:$BH$500,G$1,FALSE),"0")-IFERROR(VLOOKUP($B113,Массив2!$A$6:$BH$500,G$1,FALSE),"0")</f>
        <v>0</v>
      </c>
      <c r="H113" s="28">
        <f>IFERROR(VLOOKUP($A113,Массив!$A$6:$BH$500,H$1,FALSE),"0")-IFERROR(VLOOKUP($B113,Массив2!$A$6:$BH$500,H$1,FALSE),"0")</f>
        <v>0</v>
      </c>
      <c r="I113" s="28">
        <f>IFERROR(VLOOKUP($A113,Массив!$A$6:$BH$500,I$1,FALSE),"0")-IFERROR(VLOOKUP($B113,Массив2!$A$6:$BH$500,I$1,FALSE),"0")</f>
        <v>0</v>
      </c>
      <c r="J113" s="29">
        <f>IFERROR(VLOOKUP($A113,Массив!$A$6:$BH$500,J$1,FALSE),"0")-IFERROR(VLOOKUP($B113,Массив2!$A$6:$BH$500,J$1,FALSE),"0")</f>
        <v>0</v>
      </c>
      <c r="K113" s="29">
        <f>IFERROR(VLOOKUP($A113,Массив!$A$6:$BH$500,K$1,FALSE),"0")-IFERROR(VLOOKUP($B113,Массив2!$A$6:$BH$500,K$1,FALSE),"0")</f>
        <v>0</v>
      </c>
      <c r="L113" s="29">
        <f>IFERROR(VLOOKUP($A113,Массив!$A$6:$BH$500,L$1,FALSE),"0")-IFERROR(VLOOKUP($B113,Массив2!$A$6:$BH$500,L$1,FALSE),"0")</f>
        <v>0</v>
      </c>
      <c r="M113" s="29">
        <f>IFERROR(VLOOKUP($A113,Массив!$A$6:$BH$500,M$1,FALSE),"0")-IFERROR(VLOOKUP($B113,Массив2!$A$6:$BH$500,M$1,FALSE),"0")</f>
        <v>0</v>
      </c>
      <c r="N113" s="29">
        <f>IFERROR(VLOOKUP($A113,Массив!$A$6:$BH$500,N$1,FALSE),"0")-IFERROR(VLOOKUP($B113,Массив2!$A$6:$BH$500,N$1,FALSE),"0")</f>
        <v>0</v>
      </c>
      <c r="O113" s="28">
        <f>IFERROR(VLOOKUP($A113,Массив!$A$6:$BH$500,O$1,FALSE),"0")-IFERROR(VLOOKUP($B113,Массив2!$A$6:$BH$500,O$1,FALSE),"0")</f>
        <v>0</v>
      </c>
      <c r="P113" s="28">
        <f>IFERROR(VLOOKUP($A113,Массив!$A$6:$BH$500,P$1,FALSE),"0")-IFERROR(VLOOKUP($B113,Массив2!$A$6:$BH$500,P$1,FALSE),"0")</f>
        <v>0</v>
      </c>
      <c r="Q113" s="28">
        <f>IFERROR(VLOOKUP($A113,Массив!$A$6:$BH$500,Q$1,FALSE),"0")-IFERROR(VLOOKUP($B113,Массив2!$A$6:$BH$500,Q$1,FALSE),"0")</f>
        <v>0</v>
      </c>
      <c r="R113" s="28">
        <f>IFERROR(VLOOKUP($A113,Массив!$A$6:$BH$500,R$1,FALSE),"0")-IFERROR(VLOOKUP($B113,Массив2!$A$6:$BH$500,R$1,FALSE),"0")</f>
        <v>0</v>
      </c>
      <c r="S113" s="13">
        <f>IFERROR(VLOOKUP($A113,Массив!$A$6:$BH$500,S$1,FALSE),"0")-IFERROR(VLOOKUP($B113,Массив2!$A$6:$BH$500,S$1,FALSE),"0")</f>
        <v>0</v>
      </c>
      <c r="T113" s="28">
        <f>IFERROR(VLOOKUP($A113,Массив!$A$6:$BH$500,T$1,FALSE),"0")-IFERROR(VLOOKUP($B113,Массив2!$A$6:$BH$500,T$1,FALSE),"0")</f>
        <v>0</v>
      </c>
      <c r="U113">
        <f t="shared" si="1"/>
        <v>1</v>
      </c>
    </row>
    <row r="114" spans="1:21" ht="25.5" x14ac:dyDescent="0.25">
      <c r="A114" s="76" t="s">
        <v>332</v>
      </c>
      <c r="B114" s="77" t="s">
        <v>332</v>
      </c>
      <c r="C114" s="76"/>
      <c r="D114" s="8" t="s">
        <v>593</v>
      </c>
      <c r="E114" s="92" t="s">
        <v>594</v>
      </c>
      <c r="F114" s="27">
        <f>IFERROR(VLOOKUP($A114,Массив!$A$6:$BH$500,F$1,FALSE),"0")-IFERROR(VLOOKUP($B114,Массив2!$A$6:$BH$500,F$1,FALSE),"0")</f>
        <v>0</v>
      </c>
      <c r="G114" s="28">
        <f>IFERROR(VLOOKUP($A114,Массив!$A$6:$BH$500,G$1,FALSE),"0")-IFERROR(VLOOKUP($B114,Массив2!$A$6:$BH$500,G$1,FALSE),"0")</f>
        <v>0</v>
      </c>
      <c r="H114" s="28">
        <f>IFERROR(VLOOKUP($A114,Массив!$A$6:$BH$500,H$1,FALSE),"0")-IFERROR(VLOOKUP($B114,Массив2!$A$6:$BH$500,H$1,FALSE),"0")</f>
        <v>0</v>
      </c>
      <c r="I114" s="28">
        <f>IFERROR(VLOOKUP($A114,Массив!$A$6:$BH$500,I$1,FALSE),"0")-IFERROR(VLOOKUP($B114,Массив2!$A$6:$BH$500,I$1,FALSE),"0")</f>
        <v>0</v>
      </c>
      <c r="J114" s="48">
        <f>IFERROR(VLOOKUP($A114,Массив!$A$6:$BH$500,J$1,FALSE),"0")-IFERROR(VLOOKUP($B114,Массив2!$A$6:$BH$500,J$1,FALSE),"0")</f>
        <v>0</v>
      </c>
      <c r="K114" s="48">
        <f>IFERROR(VLOOKUP($A114,Массив!$A$6:$BH$500,K$1,FALSE),"0")-IFERROR(VLOOKUP($B114,Массив2!$A$6:$BH$500,K$1,FALSE),"0")</f>
        <v>0</v>
      </c>
      <c r="L114" s="29">
        <f>IFERROR(VLOOKUP($A114,Массив!$A$6:$BH$500,L$1,FALSE),"0")-IFERROR(VLOOKUP($B114,Массив2!$A$6:$BH$500,L$1,FALSE),"0")</f>
        <v>0</v>
      </c>
      <c r="M114" s="29">
        <f>IFERROR(VLOOKUP($A114,Массив!$A$6:$BH$500,M$1,FALSE),"0")-IFERROR(VLOOKUP($B114,Массив2!$A$6:$BH$500,M$1,FALSE),"0")</f>
        <v>0</v>
      </c>
      <c r="N114" s="48">
        <f>IFERROR(VLOOKUP($A114,Массив!$A$6:$BH$500,N$1,FALSE),"0")-IFERROR(VLOOKUP($B114,Массив2!$A$6:$BH$500,N$1,FALSE),"0")</f>
        <v>0</v>
      </c>
      <c r="O114" s="28">
        <f>IFERROR(VLOOKUP($A114,Массив!$A$6:$BH$500,O$1,FALSE),"0")-IFERROR(VLOOKUP($B114,Массив2!$A$6:$BH$500,O$1,FALSE),"0")</f>
        <v>0</v>
      </c>
      <c r="P114" s="28">
        <f>IFERROR(VLOOKUP($A114,Массив!$A$6:$BH$500,P$1,FALSE),"0")-IFERROR(VLOOKUP($B114,Массив2!$A$6:$BH$500,P$1,FALSE),"0")</f>
        <v>0</v>
      </c>
      <c r="Q114" s="28">
        <f>IFERROR(VLOOKUP($A114,Массив!$A$6:$BH$500,Q$1,FALSE),"0")-IFERROR(VLOOKUP($B114,Массив2!$A$6:$BH$500,Q$1,FALSE),"0")</f>
        <v>0</v>
      </c>
      <c r="R114" s="28">
        <f>IFERROR(VLOOKUP($A114,Массив!$A$6:$BH$500,R$1,FALSE),"0")-IFERROR(VLOOKUP($B114,Массив2!$A$6:$BH$500,R$1,FALSE),"0")</f>
        <v>0</v>
      </c>
      <c r="S114" s="13">
        <f>IFERROR(VLOOKUP($A114,Массив!$A$6:$BH$500,S$1,FALSE),"0")-IFERROR(VLOOKUP($B114,Массив2!$A$6:$BH$500,S$1,FALSE),"0")</f>
        <v>0</v>
      </c>
      <c r="T114" s="28">
        <f>IFERROR(VLOOKUP($A114,Массив!$A$6:$BH$500,T$1,FALSE),"0")-IFERROR(VLOOKUP($B114,Массив2!$A$6:$BH$500,T$1,FALSE),"0")</f>
        <v>0</v>
      </c>
      <c r="U114">
        <f t="shared" si="1"/>
        <v>1</v>
      </c>
    </row>
    <row r="115" spans="1:21" ht="38.25" x14ac:dyDescent="0.25">
      <c r="A115" s="76" t="s">
        <v>333</v>
      </c>
      <c r="B115" s="77" t="s">
        <v>333</v>
      </c>
      <c r="C115" s="76"/>
      <c r="D115" s="21" t="s">
        <v>595</v>
      </c>
      <c r="E115" s="92" t="s">
        <v>333</v>
      </c>
      <c r="F115" s="27">
        <f>IFERROR(VLOOKUP($A115,Массив!$A$6:$BH$500,F$1,FALSE),"0")-IFERROR(VLOOKUP($B115,Массив2!$A$6:$BH$500,F$1,FALSE),"0")</f>
        <v>0</v>
      </c>
      <c r="G115" s="28">
        <f>IFERROR(VLOOKUP($A115,Массив!$A$6:$BH$500,G$1,FALSE),"0")-IFERROR(VLOOKUP($B115,Массив2!$A$6:$BH$500,G$1,FALSE),"0")</f>
        <v>0</v>
      </c>
      <c r="H115" s="28">
        <f>IFERROR(VLOOKUP($A115,Массив!$A$6:$BH$500,H$1,FALSE),"0")-IFERROR(VLOOKUP($B115,Массив2!$A$6:$BH$500,H$1,FALSE),"0")</f>
        <v>0</v>
      </c>
      <c r="I115" s="28">
        <f>IFERROR(VLOOKUP($A115,Массив!$A$6:$BH$500,I$1,FALSE),"0")-IFERROR(VLOOKUP($B115,Массив2!$A$6:$BH$500,I$1,FALSE),"0")</f>
        <v>0</v>
      </c>
      <c r="J115" s="48">
        <f>IFERROR(VLOOKUP($A115,Массив!$A$6:$BH$500,J$1,FALSE),"0")-IFERROR(VLOOKUP($B115,Массив2!$A$6:$BH$500,J$1,FALSE),"0")</f>
        <v>0</v>
      </c>
      <c r="K115" s="48">
        <f>IFERROR(VLOOKUP($A115,Массив!$A$6:$BH$500,K$1,FALSE),"0")-IFERROR(VLOOKUP($B115,Массив2!$A$6:$BH$500,K$1,FALSE),"0")</f>
        <v>0</v>
      </c>
      <c r="L115" s="29">
        <f>IFERROR(VLOOKUP($A115,Массив!$A$6:$BH$500,L$1,FALSE),"0")-IFERROR(VLOOKUP($B115,Массив2!$A$6:$BH$500,L$1,FALSE),"0")</f>
        <v>0</v>
      </c>
      <c r="M115" s="29">
        <f>IFERROR(VLOOKUP($A115,Массив!$A$6:$BH$500,M$1,FALSE),"0")-IFERROR(VLOOKUP($B115,Массив2!$A$6:$BH$500,M$1,FALSE),"0")</f>
        <v>0</v>
      </c>
      <c r="N115" s="48">
        <f>IFERROR(VLOOKUP($A115,Массив!$A$6:$BH$500,N$1,FALSE),"0")-IFERROR(VLOOKUP($B115,Массив2!$A$6:$BH$500,N$1,FALSE),"0")</f>
        <v>0</v>
      </c>
      <c r="O115" s="28">
        <f>IFERROR(VLOOKUP($A115,Массив!$A$6:$BH$500,O$1,FALSE),"0")-IFERROR(VLOOKUP($B115,Массив2!$A$6:$BH$500,O$1,FALSE),"0")</f>
        <v>0</v>
      </c>
      <c r="P115" s="28">
        <f>IFERROR(VLOOKUP($A115,Массив!$A$6:$BH$500,P$1,FALSE),"0")-IFERROR(VLOOKUP($B115,Массив2!$A$6:$BH$500,P$1,FALSE),"0")</f>
        <v>0</v>
      </c>
      <c r="Q115" s="28">
        <f>IFERROR(VLOOKUP($A115,Массив!$A$6:$BH$500,Q$1,FALSE),"0")-IFERROR(VLOOKUP($B115,Массив2!$A$6:$BH$500,Q$1,FALSE),"0")</f>
        <v>0</v>
      </c>
      <c r="R115" s="28">
        <f>IFERROR(VLOOKUP($A115,Массив!$A$6:$BH$500,R$1,FALSE),"0")-IFERROR(VLOOKUP($B115,Массив2!$A$6:$BH$500,R$1,FALSE),"0")</f>
        <v>0</v>
      </c>
      <c r="S115" s="13">
        <f>IFERROR(VLOOKUP($A115,Массив!$A$6:$BH$500,S$1,FALSE),"0")-IFERROR(VLOOKUP($B115,Массив2!$A$6:$BH$500,S$1,FALSE),"0")</f>
        <v>0</v>
      </c>
      <c r="T115" s="28">
        <f>IFERROR(VLOOKUP($A115,Массив!$A$6:$BH$500,T$1,FALSE),"0")-IFERROR(VLOOKUP($B115,Массив2!$A$6:$BH$500,T$1,FALSE),"0")</f>
        <v>0</v>
      </c>
      <c r="U115">
        <f t="shared" si="1"/>
        <v>1</v>
      </c>
    </row>
    <row r="116" spans="1:21" ht="25.5" x14ac:dyDescent="0.25">
      <c r="A116" s="76" t="s">
        <v>334</v>
      </c>
      <c r="B116" s="77" t="s">
        <v>334</v>
      </c>
      <c r="C116" s="76"/>
      <c r="D116" s="19" t="s">
        <v>596</v>
      </c>
      <c r="E116" s="92" t="s">
        <v>334</v>
      </c>
      <c r="F116" s="27">
        <f>IFERROR(VLOOKUP($A116,Массив!$A$6:$BH$500,F$1,FALSE),"0")-IFERROR(VLOOKUP($B116,Массив2!$A$6:$BH$500,F$1,FALSE),"0")</f>
        <v>0</v>
      </c>
      <c r="G116" s="28">
        <f>IFERROR(VLOOKUP($A116,Массив!$A$6:$BH$500,G$1,FALSE),"0")-IFERROR(VLOOKUP($B116,Массив2!$A$6:$BH$500,G$1,FALSE),"0")</f>
        <v>0</v>
      </c>
      <c r="H116" s="28">
        <f>IFERROR(VLOOKUP($A116,Массив!$A$6:$BH$500,H$1,FALSE),"0")-IFERROR(VLOOKUP($B116,Массив2!$A$6:$BH$500,H$1,FALSE),"0")</f>
        <v>0</v>
      </c>
      <c r="I116" s="28">
        <f>IFERROR(VLOOKUP($A116,Массив!$A$6:$BH$500,I$1,FALSE),"0")-IFERROR(VLOOKUP($B116,Массив2!$A$6:$BH$500,I$1,FALSE),"0")</f>
        <v>0</v>
      </c>
      <c r="J116" s="48">
        <f>IFERROR(VLOOKUP($A116,Массив!$A$6:$BH$500,J$1,FALSE),"0")-IFERROR(VLOOKUP($B116,Массив2!$A$6:$BH$500,J$1,FALSE),"0")</f>
        <v>0</v>
      </c>
      <c r="K116" s="48">
        <f>IFERROR(VLOOKUP($A116,Массив!$A$6:$BH$500,K$1,FALSE),"0")-IFERROR(VLOOKUP($B116,Массив2!$A$6:$BH$500,K$1,FALSE),"0")</f>
        <v>0</v>
      </c>
      <c r="L116" s="29">
        <f>IFERROR(VLOOKUP($A116,Массив!$A$6:$BH$500,L$1,FALSE),"0")-IFERROR(VLOOKUP($B116,Массив2!$A$6:$BH$500,L$1,FALSE),"0")</f>
        <v>0</v>
      </c>
      <c r="M116" s="29">
        <f>IFERROR(VLOOKUP($A116,Массив!$A$6:$BH$500,M$1,FALSE),"0")-IFERROR(VLOOKUP($B116,Массив2!$A$6:$BH$500,M$1,FALSE),"0")</f>
        <v>0</v>
      </c>
      <c r="N116" s="48">
        <f>IFERROR(VLOOKUP($A116,Массив!$A$6:$BH$500,N$1,FALSE),"0")-IFERROR(VLOOKUP($B116,Массив2!$A$6:$BH$500,N$1,FALSE),"0")</f>
        <v>0</v>
      </c>
      <c r="O116" s="28">
        <f>IFERROR(VLOOKUP($A116,Массив!$A$6:$BH$500,O$1,FALSE),"0")-IFERROR(VLOOKUP($B116,Массив2!$A$6:$BH$500,O$1,FALSE),"0")</f>
        <v>0</v>
      </c>
      <c r="P116" s="28">
        <f>IFERROR(VLOOKUP($A116,Массив!$A$6:$BH$500,P$1,FALSE),"0")-IFERROR(VLOOKUP($B116,Массив2!$A$6:$BH$500,P$1,FALSE),"0")</f>
        <v>0</v>
      </c>
      <c r="Q116" s="28">
        <f>IFERROR(VLOOKUP($A116,Массив!$A$6:$BH$500,Q$1,FALSE),"0")-IFERROR(VLOOKUP($B116,Массив2!$A$6:$BH$500,Q$1,FALSE),"0")</f>
        <v>0</v>
      </c>
      <c r="R116" s="28">
        <f>IFERROR(VLOOKUP($A116,Массив!$A$6:$BH$500,R$1,FALSE),"0")-IFERROR(VLOOKUP($B116,Массив2!$A$6:$BH$500,R$1,FALSE),"0")</f>
        <v>0</v>
      </c>
      <c r="S116" s="13">
        <f>IFERROR(VLOOKUP($A116,Массив!$A$6:$BH$500,S$1,FALSE),"0")-IFERROR(VLOOKUP($B116,Массив2!$A$6:$BH$500,S$1,FALSE),"0")</f>
        <v>0</v>
      </c>
      <c r="T116" s="28">
        <f>IFERROR(VLOOKUP($A116,Массив!$A$6:$BH$500,T$1,FALSE),"0")-IFERROR(VLOOKUP($B116,Массив2!$A$6:$BH$500,T$1,FALSE),"0")</f>
        <v>0</v>
      </c>
      <c r="U116">
        <f t="shared" si="1"/>
        <v>1</v>
      </c>
    </row>
    <row r="117" spans="1:21" x14ac:dyDescent="0.25">
      <c r="A117" s="76"/>
      <c r="B117" s="77" t="s">
        <v>234</v>
      </c>
      <c r="C117" s="76"/>
      <c r="D117" s="35"/>
      <c r="E117" s="93"/>
      <c r="F117" s="30">
        <f>IFERROR(VLOOKUP($A117,Массив!$A$6:$BH$500,F$1,FALSE),"0")-IFERROR(VLOOKUP($B117,Массив2!$A$6:$BH$500,F$1,FALSE),"0")</f>
        <v>0</v>
      </c>
      <c r="G117" s="30">
        <f>IFERROR(VLOOKUP($A117,Массив!$A$6:$BH$500,G$1,FALSE),"0")-IFERROR(VLOOKUP($B117,Массив2!$A$6:$BH$500,G$1,FALSE),"0")</f>
        <v>0</v>
      </c>
      <c r="H117" s="30">
        <f>IFERROR(VLOOKUP($A117,Массив!$A$6:$BH$500,H$1,FALSE),"0")-IFERROR(VLOOKUP($B117,Массив2!$A$6:$BH$500,H$1,FALSE),"0")</f>
        <v>0</v>
      </c>
      <c r="I117" s="30">
        <f>IFERROR(VLOOKUP($A117,Массив!$A$6:$BH$500,I$1,FALSE),"0")-IFERROR(VLOOKUP($B117,Массив2!$A$6:$BH$500,I$1,FALSE),"0")</f>
        <v>0</v>
      </c>
      <c r="J117" s="30">
        <f>IFERROR(VLOOKUP($A117,Массив!$A$6:$BH$500,J$1,FALSE),"0")-IFERROR(VLOOKUP($B117,Массив2!$A$6:$BH$500,J$1,FALSE),"0")</f>
        <v>0</v>
      </c>
      <c r="K117" s="30">
        <f>IFERROR(VLOOKUP($A117,Массив!$A$6:$BH$500,K$1,FALSE),"0")-IFERROR(VLOOKUP($B117,Массив2!$A$6:$BH$500,K$1,FALSE),"0")</f>
        <v>0</v>
      </c>
      <c r="L117" s="30">
        <f>IFERROR(VLOOKUP($A117,Массив!$A$6:$BH$500,L$1,FALSE),"0")-IFERROR(VLOOKUP($B117,Массив2!$A$6:$BH$500,L$1,FALSE),"0")</f>
        <v>0</v>
      </c>
      <c r="M117" s="30">
        <f>IFERROR(VLOOKUP($A117,Массив!$A$6:$BH$500,M$1,FALSE),"0")-IFERROR(VLOOKUP($B117,Массив2!$A$6:$BH$500,M$1,FALSE),"0")</f>
        <v>0</v>
      </c>
      <c r="N117" s="30">
        <f>IFERROR(VLOOKUP($A117,Массив!$A$6:$BH$500,N$1,FALSE),"0")-IFERROR(VLOOKUP($B117,Массив2!$A$6:$BH$500,N$1,FALSE),"0")</f>
        <v>0</v>
      </c>
      <c r="O117" s="30">
        <f>IFERROR(VLOOKUP($A117,Массив!$A$6:$BH$500,O$1,FALSE),"0")-IFERROR(VLOOKUP($B117,Массив2!$A$6:$BH$500,O$1,FALSE),"0")</f>
        <v>0</v>
      </c>
      <c r="P117" s="30">
        <f>IFERROR(VLOOKUP($A117,Массив!$A$6:$BH$500,P$1,FALSE),"0")-IFERROR(VLOOKUP($B117,Массив2!$A$6:$BH$500,P$1,FALSE),"0")</f>
        <v>0</v>
      </c>
      <c r="Q117" s="30">
        <f>IFERROR(VLOOKUP($A117,Массив!$A$6:$BH$500,Q$1,FALSE),"0")-IFERROR(VLOOKUP($B117,Массив2!$A$6:$BH$500,Q$1,FALSE),"0")</f>
        <v>0</v>
      </c>
      <c r="R117" s="30">
        <f>IFERROR(VLOOKUP($A117,Массив!$A$6:$BH$500,R$1,FALSE),"0")-IFERROR(VLOOKUP($B117,Массив2!$A$6:$BH$500,R$1,FALSE),"0")</f>
        <v>0</v>
      </c>
      <c r="S117" s="30">
        <f>IFERROR(VLOOKUP($A117,Массив!$A$6:$BH$500,S$1,FALSE),"0")-IFERROR(VLOOKUP($B117,Массив2!$A$6:$BH$500,S$1,FALSE),"0")</f>
        <v>0</v>
      </c>
      <c r="T117" s="30">
        <f>IFERROR(VLOOKUP($A117,Массив!$A$6:$BH$500,T$1,FALSE),"0")-IFERROR(VLOOKUP($B117,Массив2!$A$6:$BH$500,T$1,FALSE),"0")</f>
        <v>0</v>
      </c>
    </row>
    <row r="118" spans="1:21" x14ac:dyDescent="0.25">
      <c r="A118" s="76" t="s">
        <v>335</v>
      </c>
      <c r="B118" s="77" t="s">
        <v>335</v>
      </c>
      <c r="C118" s="76"/>
      <c r="D118" s="21" t="s">
        <v>597</v>
      </c>
      <c r="E118" s="92" t="s">
        <v>335</v>
      </c>
      <c r="F118" s="27">
        <f>IFERROR(VLOOKUP($A118,Массив!$A$6:$BH$500,F$1,FALSE),"0")-IFERROR(VLOOKUP($B118,Массив2!$A$6:$BH$500,F$1,FALSE),"0")</f>
        <v>0</v>
      </c>
      <c r="G118" s="28">
        <f>IFERROR(VLOOKUP($A118,Массив!$A$6:$BH$500,G$1,FALSE),"0")-IFERROR(VLOOKUP($B118,Массив2!$A$6:$BH$500,G$1,FALSE),"0")</f>
        <v>0</v>
      </c>
      <c r="H118" s="28">
        <f>IFERROR(VLOOKUP($A118,Массив!$A$6:$BH$500,H$1,FALSE),"0")-IFERROR(VLOOKUP($B118,Массив2!$A$6:$BH$500,H$1,FALSE),"0")</f>
        <v>0</v>
      </c>
      <c r="I118" s="28">
        <f>IFERROR(VLOOKUP($A118,Массив!$A$6:$BH$500,I$1,FALSE),"0")-IFERROR(VLOOKUP($B118,Массив2!$A$6:$BH$500,I$1,FALSE),"0")</f>
        <v>0</v>
      </c>
      <c r="J118" s="29">
        <f>IFERROR(VLOOKUP($A118,Массив!$A$6:$BH$500,J$1,FALSE),"0")-IFERROR(VLOOKUP($B118,Массив2!$A$6:$BH$500,J$1,FALSE),"0")</f>
        <v>0</v>
      </c>
      <c r="K118" s="29">
        <f>IFERROR(VLOOKUP($A118,Массив!$A$6:$BH$500,K$1,FALSE),"0")-IFERROR(VLOOKUP($B118,Массив2!$A$6:$BH$500,K$1,FALSE),"0")</f>
        <v>0</v>
      </c>
      <c r="L118" s="29">
        <f>IFERROR(VLOOKUP($A118,Массив!$A$6:$BH$500,L$1,FALSE),"0")-IFERROR(VLOOKUP($B118,Массив2!$A$6:$BH$500,L$1,FALSE),"0")</f>
        <v>0</v>
      </c>
      <c r="M118" s="29">
        <f>IFERROR(VLOOKUP($A118,Массив!$A$6:$BH$500,M$1,FALSE),"0")-IFERROR(VLOOKUP($B118,Массив2!$A$6:$BH$500,M$1,FALSE),"0")</f>
        <v>0</v>
      </c>
      <c r="N118" s="29">
        <f>IFERROR(VLOOKUP($A118,Массив!$A$6:$BH$500,N$1,FALSE),"0")-IFERROR(VLOOKUP($B118,Массив2!$A$6:$BH$500,N$1,FALSE),"0")</f>
        <v>0</v>
      </c>
      <c r="O118" s="28">
        <f>IFERROR(VLOOKUP($A118,Массив!$A$6:$BH$500,O$1,FALSE),"0")-IFERROR(VLOOKUP($B118,Массив2!$A$6:$BH$500,O$1,FALSE),"0")</f>
        <v>0</v>
      </c>
      <c r="P118" s="28">
        <f>IFERROR(VLOOKUP($A118,Массив!$A$6:$BH$500,P$1,FALSE),"0")-IFERROR(VLOOKUP($B118,Массив2!$A$6:$BH$500,P$1,FALSE),"0")</f>
        <v>0</v>
      </c>
      <c r="Q118" s="28">
        <f>IFERROR(VLOOKUP($A118,Массив!$A$6:$BH$500,Q$1,FALSE),"0")-IFERROR(VLOOKUP($B118,Массив2!$A$6:$BH$500,Q$1,FALSE),"0")</f>
        <v>0</v>
      </c>
      <c r="R118" s="28">
        <f>IFERROR(VLOOKUP($A118,Массив!$A$6:$BH$500,R$1,FALSE),"0")-IFERROR(VLOOKUP($B118,Массив2!$A$6:$BH$500,R$1,FALSE),"0")</f>
        <v>0</v>
      </c>
      <c r="S118" s="13">
        <f>IFERROR(VLOOKUP($A118,Массив!$A$6:$BH$500,S$1,FALSE),"0")-IFERROR(VLOOKUP($B118,Массив2!$A$6:$BH$500,S$1,FALSE),"0")</f>
        <v>0</v>
      </c>
      <c r="T118" s="28">
        <f>IFERROR(VLOOKUP($A118,Массив!$A$6:$BH$500,T$1,FALSE),"0")-IFERROR(VLOOKUP($B118,Массив2!$A$6:$BH$500,T$1,FALSE),"0")</f>
        <v>0</v>
      </c>
      <c r="U118">
        <f t="shared" si="1"/>
        <v>1</v>
      </c>
    </row>
    <row r="119" spans="1:21" x14ac:dyDescent="0.25">
      <c r="A119" s="76" t="s">
        <v>336</v>
      </c>
      <c r="B119" s="77" t="s">
        <v>336</v>
      </c>
      <c r="C119" s="76"/>
      <c r="D119" s="21" t="s">
        <v>116</v>
      </c>
      <c r="E119" s="92" t="s">
        <v>336</v>
      </c>
      <c r="F119" s="27">
        <f>IFERROR(VLOOKUP($A119,Массив!$A$6:$BH$500,F$1,FALSE),"0")-IFERROR(VLOOKUP($B119,Массив2!$A$6:$BH$500,F$1,FALSE),"0")</f>
        <v>0</v>
      </c>
      <c r="G119" s="28">
        <f>IFERROR(VLOOKUP($A119,Массив!$A$6:$BH$500,G$1,FALSE),"0")-IFERROR(VLOOKUP($B119,Массив2!$A$6:$BH$500,G$1,FALSE),"0")</f>
        <v>0</v>
      </c>
      <c r="H119" s="28">
        <f>IFERROR(VLOOKUP($A119,Массив!$A$6:$BH$500,H$1,FALSE),"0")-IFERROR(VLOOKUP($B119,Массив2!$A$6:$BH$500,H$1,FALSE),"0")</f>
        <v>0</v>
      </c>
      <c r="I119" s="28">
        <f>IFERROR(VLOOKUP($A119,Массив!$A$6:$BH$500,I$1,FALSE),"0")-IFERROR(VLOOKUP($B119,Массив2!$A$6:$BH$500,I$1,FALSE),"0")</f>
        <v>0</v>
      </c>
      <c r="J119" s="29">
        <f>IFERROR(VLOOKUP($A119,Массив!$A$6:$BH$500,J$1,FALSE),"0")-IFERROR(VLOOKUP($B119,Массив2!$A$6:$BH$500,J$1,FALSE),"0")</f>
        <v>0</v>
      </c>
      <c r="K119" s="29">
        <f>IFERROR(VLOOKUP($A119,Массив!$A$6:$BH$500,K$1,FALSE),"0")-IFERROR(VLOOKUP($B119,Массив2!$A$6:$BH$500,K$1,FALSE),"0")</f>
        <v>0</v>
      </c>
      <c r="L119" s="29">
        <f>IFERROR(VLOOKUP($A119,Массив!$A$6:$BH$500,L$1,FALSE),"0")-IFERROR(VLOOKUP($B119,Массив2!$A$6:$BH$500,L$1,FALSE),"0")</f>
        <v>0</v>
      </c>
      <c r="M119" s="29">
        <f>IFERROR(VLOOKUP($A119,Массив!$A$6:$BH$500,M$1,FALSE),"0")-IFERROR(VLOOKUP($B119,Массив2!$A$6:$BH$500,M$1,FALSE),"0")</f>
        <v>0</v>
      </c>
      <c r="N119" s="29">
        <f>IFERROR(VLOOKUP($A119,Массив!$A$6:$BH$500,N$1,FALSE),"0")-IFERROR(VLOOKUP($B119,Массив2!$A$6:$BH$500,N$1,FALSE),"0")</f>
        <v>0</v>
      </c>
      <c r="O119" s="28">
        <f>IFERROR(VLOOKUP($A119,Массив!$A$6:$BH$500,O$1,FALSE),"0")-IFERROR(VLOOKUP($B119,Массив2!$A$6:$BH$500,O$1,FALSE),"0")</f>
        <v>0</v>
      </c>
      <c r="P119" s="28">
        <f>IFERROR(VLOOKUP($A119,Массив!$A$6:$BH$500,P$1,FALSE),"0")-IFERROR(VLOOKUP($B119,Массив2!$A$6:$BH$500,P$1,FALSE),"0")</f>
        <v>0</v>
      </c>
      <c r="Q119" s="28">
        <f>IFERROR(VLOOKUP($A119,Массив!$A$6:$BH$500,Q$1,FALSE),"0")-IFERROR(VLOOKUP($B119,Массив2!$A$6:$BH$500,Q$1,FALSE),"0")</f>
        <v>0</v>
      </c>
      <c r="R119" s="28">
        <f>IFERROR(VLOOKUP($A119,Массив!$A$6:$BH$500,R$1,FALSE),"0")-IFERROR(VLOOKUP($B119,Массив2!$A$6:$BH$500,R$1,FALSE),"0")</f>
        <v>0</v>
      </c>
      <c r="S119" s="13">
        <f>IFERROR(VLOOKUP($A119,Массив!$A$6:$BH$500,S$1,FALSE),"0")-IFERROR(VLOOKUP($B119,Массив2!$A$6:$BH$500,S$1,FALSE),"0")</f>
        <v>0</v>
      </c>
      <c r="T119" s="28">
        <f>IFERROR(VLOOKUP($A119,Массив!$A$6:$BH$500,T$1,FALSE),"0")-IFERROR(VLOOKUP($B119,Массив2!$A$6:$BH$500,T$1,FALSE),"0")</f>
        <v>0</v>
      </c>
      <c r="U119">
        <f t="shared" si="1"/>
        <v>1</v>
      </c>
    </row>
    <row r="120" spans="1:21" x14ac:dyDescent="0.25">
      <c r="A120" s="76" t="s">
        <v>337</v>
      </c>
      <c r="B120" s="77" t="s">
        <v>337</v>
      </c>
      <c r="C120" s="76"/>
      <c r="D120" s="21" t="s">
        <v>49</v>
      </c>
      <c r="E120" s="92" t="s">
        <v>337</v>
      </c>
      <c r="F120" s="27">
        <f>IFERROR(VLOOKUP($A120,Массив!$A$6:$BH$500,F$1,FALSE),"0")-IFERROR(VLOOKUP($B120,Массив2!$A$6:$BH$500,F$1,FALSE),"0")</f>
        <v>0</v>
      </c>
      <c r="G120" s="28">
        <f>IFERROR(VLOOKUP($A120,Массив!$A$6:$BH$500,G$1,FALSE),"0")-IFERROR(VLOOKUP($B120,Массив2!$A$6:$BH$500,G$1,FALSE),"0")</f>
        <v>0</v>
      </c>
      <c r="H120" s="28">
        <f>IFERROR(VLOOKUP($A120,Массив!$A$6:$BH$500,H$1,FALSE),"0")-IFERROR(VLOOKUP($B120,Массив2!$A$6:$BH$500,H$1,FALSE),"0")</f>
        <v>0</v>
      </c>
      <c r="I120" s="28">
        <f>IFERROR(VLOOKUP($A120,Массив!$A$6:$BH$500,I$1,FALSE),"0")-IFERROR(VLOOKUP($B120,Массив2!$A$6:$BH$500,I$1,FALSE),"0")</f>
        <v>0</v>
      </c>
      <c r="J120" s="29">
        <f>IFERROR(VLOOKUP($A120,Массив!$A$6:$BH$500,J$1,FALSE),"0")-IFERROR(VLOOKUP($B120,Массив2!$A$6:$BH$500,J$1,FALSE),"0")</f>
        <v>0</v>
      </c>
      <c r="K120" s="29">
        <f>IFERROR(VLOOKUP($A120,Массив!$A$6:$BH$500,K$1,FALSE),"0")-IFERROR(VLOOKUP($B120,Массив2!$A$6:$BH$500,K$1,FALSE),"0")</f>
        <v>0</v>
      </c>
      <c r="L120" s="29">
        <f>IFERROR(VLOOKUP($A120,Массив!$A$6:$BH$500,L$1,FALSE),"0")-IFERROR(VLOOKUP($B120,Массив2!$A$6:$BH$500,L$1,FALSE),"0")</f>
        <v>0</v>
      </c>
      <c r="M120" s="29">
        <f>IFERROR(VLOOKUP($A120,Массив!$A$6:$BH$500,M$1,FALSE),"0")-IFERROR(VLOOKUP($B120,Массив2!$A$6:$BH$500,M$1,FALSE),"0")</f>
        <v>0</v>
      </c>
      <c r="N120" s="29">
        <f>IFERROR(VLOOKUP($A120,Массив!$A$6:$BH$500,N$1,FALSE),"0")-IFERROR(VLOOKUP($B120,Массив2!$A$6:$BH$500,N$1,FALSE),"0")</f>
        <v>0</v>
      </c>
      <c r="O120" s="28">
        <f>IFERROR(VLOOKUP($A120,Массив!$A$6:$BH$500,O$1,FALSE),"0")-IFERROR(VLOOKUP($B120,Массив2!$A$6:$BH$500,O$1,FALSE),"0")</f>
        <v>0</v>
      </c>
      <c r="P120" s="28">
        <f>IFERROR(VLOOKUP($A120,Массив!$A$6:$BH$500,P$1,FALSE),"0")-IFERROR(VLOOKUP($B120,Массив2!$A$6:$BH$500,P$1,FALSE),"0")</f>
        <v>0</v>
      </c>
      <c r="Q120" s="28">
        <f>IFERROR(VLOOKUP($A120,Массив!$A$6:$BH$500,Q$1,FALSE),"0")-IFERROR(VLOOKUP($B120,Массив2!$A$6:$BH$500,Q$1,FALSE),"0")</f>
        <v>0</v>
      </c>
      <c r="R120" s="28">
        <f>IFERROR(VLOOKUP($A120,Массив!$A$6:$BH$500,R$1,FALSE),"0")-IFERROR(VLOOKUP($B120,Массив2!$A$6:$BH$500,R$1,FALSE),"0")</f>
        <v>0</v>
      </c>
      <c r="S120" s="13">
        <f>IFERROR(VLOOKUP($A120,Массив!$A$6:$BH$500,S$1,FALSE),"0")-IFERROR(VLOOKUP($B120,Массив2!$A$6:$BH$500,S$1,FALSE),"0")</f>
        <v>0</v>
      </c>
      <c r="T120" s="28">
        <f>IFERROR(VLOOKUP($A120,Массив!$A$6:$BH$500,T$1,FALSE),"0")-IFERROR(VLOOKUP($B120,Массив2!$A$6:$BH$500,T$1,FALSE),"0")</f>
        <v>0</v>
      </c>
      <c r="U120">
        <f t="shared" si="1"/>
        <v>1</v>
      </c>
    </row>
    <row r="121" spans="1:21" x14ac:dyDescent="0.25">
      <c r="A121" s="76" t="s">
        <v>338</v>
      </c>
      <c r="B121" s="77" t="s">
        <v>338</v>
      </c>
      <c r="C121" s="76"/>
      <c r="D121" s="21" t="s">
        <v>97</v>
      </c>
      <c r="E121" s="92" t="s">
        <v>338</v>
      </c>
      <c r="F121" s="27">
        <f>IFERROR(VLOOKUP($A121,Массив!$A$6:$BH$500,F$1,FALSE),"0")-IFERROR(VLOOKUP($B121,Массив2!$A$6:$BH$500,F$1,FALSE),"0")</f>
        <v>0</v>
      </c>
      <c r="G121" s="28">
        <f>IFERROR(VLOOKUP($A121,Массив!$A$6:$BH$500,G$1,FALSE),"0")-IFERROR(VLOOKUP($B121,Массив2!$A$6:$BH$500,G$1,FALSE),"0")</f>
        <v>0</v>
      </c>
      <c r="H121" s="28">
        <f>IFERROR(VLOOKUP($A121,Массив!$A$6:$BH$500,H$1,FALSE),"0")-IFERROR(VLOOKUP($B121,Массив2!$A$6:$BH$500,H$1,FALSE),"0")</f>
        <v>0</v>
      </c>
      <c r="I121" s="28">
        <f>IFERROR(VLOOKUP($A121,Массив!$A$6:$BH$500,I$1,FALSE),"0")-IFERROR(VLOOKUP($B121,Массив2!$A$6:$BH$500,I$1,FALSE),"0")</f>
        <v>0</v>
      </c>
      <c r="J121" s="29">
        <f>IFERROR(VLOOKUP($A121,Массив!$A$6:$BH$500,J$1,FALSE),"0")-IFERROR(VLOOKUP($B121,Массив2!$A$6:$BH$500,J$1,FALSE),"0")</f>
        <v>0</v>
      </c>
      <c r="K121" s="29">
        <f>IFERROR(VLOOKUP($A121,Массив!$A$6:$BH$500,K$1,FALSE),"0")-IFERROR(VLOOKUP($B121,Массив2!$A$6:$BH$500,K$1,FALSE),"0")</f>
        <v>0</v>
      </c>
      <c r="L121" s="29">
        <f>IFERROR(VLOOKUP($A121,Массив!$A$6:$BH$500,L$1,FALSE),"0")-IFERROR(VLOOKUP($B121,Массив2!$A$6:$BH$500,L$1,FALSE),"0")</f>
        <v>0</v>
      </c>
      <c r="M121" s="29">
        <f>IFERROR(VLOOKUP($A121,Массив!$A$6:$BH$500,M$1,FALSE),"0")-IFERROR(VLOOKUP($B121,Массив2!$A$6:$BH$500,M$1,FALSE),"0")</f>
        <v>0</v>
      </c>
      <c r="N121" s="29">
        <f>IFERROR(VLOOKUP($A121,Массив!$A$6:$BH$500,N$1,FALSE),"0")-IFERROR(VLOOKUP($B121,Массив2!$A$6:$BH$500,N$1,FALSE),"0")</f>
        <v>0</v>
      </c>
      <c r="O121" s="28">
        <f>IFERROR(VLOOKUP($A121,Массив!$A$6:$BH$500,O$1,FALSE),"0")-IFERROR(VLOOKUP($B121,Массив2!$A$6:$BH$500,O$1,FALSE),"0")</f>
        <v>0</v>
      </c>
      <c r="P121" s="28">
        <f>IFERROR(VLOOKUP($A121,Массив!$A$6:$BH$500,P$1,FALSE),"0")-IFERROR(VLOOKUP($B121,Массив2!$A$6:$BH$500,P$1,FALSE),"0")</f>
        <v>0</v>
      </c>
      <c r="Q121" s="28">
        <f>IFERROR(VLOOKUP($A121,Массив!$A$6:$BH$500,Q$1,FALSE),"0")-IFERROR(VLOOKUP($B121,Массив2!$A$6:$BH$500,Q$1,FALSE),"0")</f>
        <v>0</v>
      </c>
      <c r="R121" s="28">
        <f>IFERROR(VLOOKUP($A121,Массив!$A$6:$BH$500,R$1,FALSE),"0")-IFERROR(VLOOKUP($B121,Массив2!$A$6:$BH$500,R$1,FALSE),"0")</f>
        <v>0</v>
      </c>
      <c r="S121" s="13">
        <f>IFERROR(VLOOKUP($A121,Массив!$A$6:$BH$500,S$1,FALSE),"0")-IFERROR(VLOOKUP($B121,Массив2!$A$6:$BH$500,S$1,FALSE),"0")</f>
        <v>0</v>
      </c>
      <c r="T121" s="28">
        <f>IFERROR(VLOOKUP($A121,Массив!$A$6:$BH$500,T$1,FALSE),"0")-IFERROR(VLOOKUP($B121,Массив2!$A$6:$BH$500,T$1,FALSE),"0")</f>
        <v>0</v>
      </c>
      <c r="U121">
        <f t="shared" si="1"/>
        <v>1</v>
      </c>
    </row>
    <row r="122" spans="1:21" x14ac:dyDescent="0.25">
      <c r="A122" s="76" t="s">
        <v>339</v>
      </c>
      <c r="B122" s="77" t="s">
        <v>339</v>
      </c>
      <c r="C122" s="76"/>
      <c r="D122" s="21" t="s">
        <v>98</v>
      </c>
      <c r="E122" s="92" t="s">
        <v>339</v>
      </c>
      <c r="F122" s="27">
        <f>IFERROR(VLOOKUP($A122,Массив!$A$6:$BH$500,F$1,FALSE),"0")-IFERROR(VLOOKUP($B122,Массив2!$A$6:$BH$500,F$1,FALSE),"0")</f>
        <v>0</v>
      </c>
      <c r="G122" s="28">
        <f>IFERROR(VLOOKUP($A122,Массив!$A$6:$BH$500,G$1,FALSE),"0")-IFERROR(VLOOKUP($B122,Массив2!$A$6:$BH$500,G$1,FALSE),"0")</f>
        <v>0</v>
      </c>
      <c r="H122" s="28">
        <f>IFERROR(VLOOKUP($A122,Массив!$A$6:$BH$500,H$1,FALSE),"0")-IFERROR(VLOOKUP($B122,Массив2!$A$6:$BH$500,H$1,FALSE),"0")</f>
        <v>0</v>
      </c>
      <c r="I122" s="28">
        <f>IFERROR(VLOOKUP($A122,Массив!$A$6:$BH$500,I$1,FALSE),"0")-IFERROR(VLOOKUP($B122,Массив2!$A$6:$BH$500,I$1,FALSE),"0")</f>
        <v>0</v>
      </c>
      <c r="J122" s="29">
        <f>IFERROR(VLOOKUP($A122,Массив!$A$6:$BH$500,J$1,FALSE),"0")-IFERROR(VLOOKUP($B122,Массив2!$A$6:$BH$500,J$1,FALSE),"0")</f>
        <v>0</v>
      </c>
      <c r="K122" s="29">
        <f>IFERROR(VLOOKUP($A122,Массив!$A$6:$BH$500,K$1,FALSE),"0")-IFERROR(VLOOKUP($B122,Массив2!$A$6:$BH$500,K$1,FALSE),"0")</f>
        <v>0</v>
      </c>
      <c r="L122" s="29">
        <f>IFERROR(VLOOKUP($A122,Массив!$A$6:$BH$500,L$1,FALSE),"0")-IFERROR(VLOOKUP($B122,Массив2!$A$6:$BH$500,L$1,FALSE),"0")</f>
        <v>0</v>
      </c>
      <c r="M122" s="29">
        <f>IFERROR(VLOOKUP($A122,Массив!$A$6:$BH$500,M$1,FALSE),"0")-IFERROR(VLOOKUP($B122,Массив2!$A$6:$BH$500,M$1,FALSE),"0")</f>
        <v>0</v>
      </c>
      <c r="N122" s="29">
        <f>IFERROR(VLOOKUP($A122,Массив!$A$6:$BH$500,N$1,FALSE),"0")-IFERROR(VLOOKUP($B122,Массив2!$A$6:$BH$500,N$1,FALSE),"0")</f>
        <v>0</v>
      </c>
      <c r="O122" s="28">
        <f>IFERROR(VLOOKUP($A122,Массив!$A$6:$BH$500,O$1,FALSE),"0")-IFERROR(VLOOKUP($B122,Массив2!$A$6:$BH$500,O$1,FALSE),"0")</f>
        <v>0</v>
      </c>
      <c r="P122" s="28">
        <f>IFERROR(VLOOKUP($A122,Массив!$A$6:$BH$500,P$1,FALSE),"0")-IFERROR(VLOOKUP($B122,Массив2!$A$6:$BH$500,P$1,FALSE),"0")</f>
        <v>0</v>
      </c>
      <c r="Q122" s="28">
        <f>IFERROR(VLOOKUP($A122,Массив!$A$6:$BH$500,Q$1,FALSE),"0")-IFERROR(VLOOKUP($B122,Массив2!$A$6:$BH$500,Q$1,FALSE),"0")</f>
        <v>0</v>
      </c>
      <c r="R122" s="28">
        <f>IFERROR(VLOOKUP($A122,Массив!$A$6:$BH$500,R$1,FALSE),"0")-IFERROR(VLOOKUP($B122,Массив2!$A$6:$BH$500,R$1,FALSE),"0")</f>
        <v>0</v>
      </c>
      <c r="S122" s="13">
        <f>IFERROR(VLOOKUP($A122,Массив!$A$6:$BH$500,S$1,FALSE),"0")-IFERROR(VLOOKUP($B122,Массив2!$A$6:$BH$500,S$1,FALSE),"0")</f>
        <v>0</v>
      </c>
      <c r="T122" s="28">
        <f>IFERROR(VLOOKUP($A122,Массив!$A$6:$BH$500,T$1,FALSE),"0")-IFERROR(VLOOKUP($B122,Массив2!$A$6:$BH$500,T$1,FALSE),"0")</f>
        <v>0</v>
      </c>
      <c r="U122">
        <f t="shared" si="1"/>
        <v>1</v>
      </c>
    </row>
    <row r="123" spans="1:21" x14ac:dyDescent="0.25">
      <c r="A123" s="76" t="s">
        <v>340</v>
      </c>
      <c r="B123" s="77" t="s">
        <v>340</v>
      </c>
      <c r="C123" s="76"/>
      <c r="D123" s="21" t="s">
        <v>99</v>
      </c>
      <c r="E123" s="92" t="s">
        <v>340</v>
      </c>
      <c r="F123" s="27">
        <f>IFERROR(VLOOKUP($A123,Массив!$A$6:$BH$500,F$1,FALSE),"0")-IFERROR(VLOOKUP($B123,Массив2!$A$6:$BH$500,F$1,FALSE),"0")</f>
        <v>0</v>
      </c>
      <c r="G123" s="28">
        <f>IFERROR(VLOOKUP($A123,Массив!$A$6:$BH$500,G$1,FALSE),"0")-IFERROR(VLOOKUP($B123,Массив2!$A$6:$BH$500,G$1,FALSE),"0")</f>
        <v>0</v>
      </c>
      <c r="H123" s="28">
        <f>IFERROR(VLOOKUP($A123,Массив!$A$6:$BH$500,H$1,FALSE),"0")-IFERROR(VLOOKUP($B123,Массив2!$A$6:$BH$500,H$1,FALSE),"0")</f>
        <v>0</v>
      </c>
      <c r="I123" s="28">
        <f>IFERROR(VLOOKUP($A123,Массив!$A$6:$BH$500,I$1,FALSE),"0")-IFERROR(VLOOKUP($B123,Массив2!$A$6:$BH$500,I$1,FALSE),"0")</f>
        <v>0</v>
      </c>
      <c r="J123" s="29">
        <f>IFERROR(VLOOKUP($A123,Массив!$A$6:$BH$500,J$1,FALSE),"0")-IFERROR(VLOOKUP($B123,Массив2!$A$6:$BH$500,J$1,FALSE),"0")</f>
        <v>0</v>
      </c>
      <c r="K123" s="29">
        <f>IFERROR(VLOOKUP($A123,Массив!$A$6:$BH$500,K$1,FALSE),"0")-IFERROR(VLOOKUP($B123,Массив2!$A$6:$BH$500,K$1,FALSE),"0")</f>
        <v>0</v>
      </c>
      <c r="L123" s="29">
        <f>IFERROR(VLOOKUP($A123,Массив!$A$6:$BH$500,L$1,FALSE),"0")-IFERROR(VLOOKUP($B123,Массив2!$A$6:$BH$500,L$1,FALSE),"0")</f>
        <v>0</v>
      </c>
      <c r="M123" s="29">
        <f>IFERROR(VLOOKUP($A123,Массив!$A$6:$BH$500,M$1,FALSE),"0")-IFERROR(VLOOKUP($B123,Массив2!$A$6:$BH$500,M$1,FALSE),"0")</f>
        <v>0</v>
      </c>
      <c r="N123" s="29">
        <f>IFERROR(VLOOKUP($A123,Массив!$A$6:$BH$500,N$1,FALSE),"0")-IFERROR(VLOOKUP($B123,Массив2!$A$6:$BH$500,N$1,FALSE),"0")</f>
        <v>0</v>
      </c>
      <c r="O123" s="28">
        <f>IFERROR(VLOOKUP($A123,Массив!$A$6:$BH$500,O$1,FALSE),"0")-IFERROR(VLOOKUP($B123,Массив2!$A$6:$BH$500,O$1,FALSE),"0")</f>
        <v>0</v>
      </c>
      <c r="P123" s="28">
        <f>IFERROR(VLOOKUP($A123,Массив!$A$6:$BH$500,P$1,FALSE),"0")-IFERROR(VLOOKUP($B123,Массив2!$A$6:$BH$500,P$1,FALSE),"0")</f>
        <v>0</v>
      </c>
      <c r="Q123" s="28">
        <f>IFERROR(VLOOKUP($A123,Массив!$A$6:$BH$500,Q$1,FALSE),"0")-IFERROR(VLOOKUP($B123,Массив2!$A$6:$BH$500,Q$1,FALSE),"0")</f>
        <v>0</v>
      </c>
      <c r="R123" s="28">
        <f>IFERROR(VLOOKUP($A123,Массив!$A$6:$BH$500,R$1,FALSE),"0")-IFERROR(VLOOKUP($B123,Массив2!$A$6:$BH$500,R$1,FALSE),"0")</f>
        <v>0</v>
      </c>
      <c r="S123" s="13">
        <f>IFERROR(VLOOKUP($A123,Массив!$A$6:$BH$500,S$1,FALSE),"0")-IFERROR(VLOOKUP($B123,Массив2!$A$6:$BH$500,S$1,FALSE),"0")</f>
        <v>0</v>
      </c>
      <c r="T123" s="28">
        <f>IFERROR(VLOOKUP($A123,Массив!$A$6:$BH$500,T$1,FALSE),"0")-IFERROR(VLOOKUP($B123,Массив2!$A$6:$BH$500,T$1,FALSE),"0")</f>
        <v>0</v>
      </c>
      <c r="U123">
        <f t="shared" si="1"/>
        <v>1</v>
      </c>
    </row>
    <row r="124" spans="1:21" x14ac:dyDescent="0.25">
      <c r="A124" s="76" t="s">
        <v>341</v>
      </c>
      <c r="B124" s="77" t="s">
        <v>341</v>
      </c>
      <c r="C124" s="76"/>
      <c r="D124" s="21" t="s">
        <v>50</v>
      </c>
      <c r="E124" s="92" t="s">
        <v>341</v>
      </c>
      <c r="F124" s="27">
        <f>IFERROR(VLOOKUP($A124,Массив!$A$6:$BH$500,F$1,FALSE),"0")-IFERROR(VLOOKUP($B124,Массив2!$A$6:$BH$500,F$1,FALSE),"0")</f>
        <v>0</v>
      </c>
      <c r="G124" s="28">
        <f>IFERROR(VLOOKUP($A124,Массив!$A$6:$BH$500,G$1,FALSE),"0")-IFERROR(VLOOKUP($B124,Массив2!$A$6:$BH$500,G$1,FALSE),"0")</f>
        <v>0</v>
      </c>
      <c r="H124" s="28">
        <f>IFERROR(VLOOKUP($A124,Массив!$A$6:$BH$500,H$1,FALSE),"0")-IFERROR(VLOOKUP($B124,Массив2!$A$6:$BH$500,H$1,FALSE),"0")</f>
        <v>0</v>
      </c>
      <c r="I124" s="28">
        <f>IFERROR(VLOOKUP($A124,Массив!$A$6:$BH$500,I$1,FALSE),"0")-IFERROR(VLOOKUP($B124,Массив2!$A$6:$BH$500,I$1,FALSE),"0")</f>
        <v>0</v>
      </c>
      <c r="J124" s="29">
        <f>IFERROR(VLOOKUP($A124,Массив!$A$6:$BH$500,J$1,FALSE),"0")-IFERROR(VLOOKUP($B124,Массив2!$A$6:$BH$500,J$1,FALSE),"0")</f>
        <v>0</v>
      </c>
      <c r="K124" s="29">
        <f>IFERROR(VLOOKUP($A124,Массив!$A$6:$BH$500,K$1,FALSE),"0")-IFERROR(VLOOKUP($B124,Массив2!$A$6:$BH$500,K$1,FALSE),"0")</f>
        <v>0</v>
      </c>
      <c r="L124" s="29">
        <f>IFERROR(VLOOKUP($A124,Массив!$A$6:$BH$500,L$1,FALSE),"0")-IFERROR(VLOOKUP($B124,Массив2!$A$6:$BH$500,L$1,FALSE),"0")</f>
        <v>0</v>
      </c>
      <c r="M124" s="29">
        <f>IFERROR(VLOOKUP($A124,Массив!$A$6:$BH$500,M$1,FALSE),"0")-IFERROR(VLOOKUP($B124,Массив2!$A$6:$BH$500,M$1,FALSE),"0")</f>
        <v>0</v>
      </c>
      <c r="N124" s="29">
        <f>IFERROR(VLOOKUP($A124,Массив!$A$6:$BH$500,N$1,FALSE),"0")-IFERROR(VLOOKUP($B124,Массив2!$A$6:$BH$500,N$1,FALSE),"0")</f>
        <v>0</v>
      </c>
      <c r="O124" s="28">
        <f>IFERROR(VLOOKUP($A124,Массив!$A$6:$BH$500,O$1,FALSE),"0")-IFERROR(VLOOKUP($B124,Массив2!$A$6:$BH$500,O$1,FALSE),"0")</f>
        <v>0</v>
      </c>
      <c r="P124" s="28">
        <f>IFERROR(VLOOKUP($A124,Массив!$A$6:$BH$500,P$1,FALSE),"0")-IFERROR(VLOOKUP($B124,Массив2!$A$6:$BH$500,P$1,FALSE),"0")</f>
        <v>0</v>
      </c>
      <c r="Q124" s="28">
        <f>IFERROR(VLOOKUP($A124,Массив!$A$6:$BH$500,Q$1,FALSE),"0")-IFERROR(VLOOKUP($B124,Массив2!$A$6:$BH$500,Q$1,FALSE),"0")</f>
        <v>0</v>
      </c>
      <c r="R124" s="28">
        <f>IFERROR(VLOOKUP($A124,Массив!$A$6:$BH$500,R$1,FALSE),"0")-IFERROR(VLOOKUP($B124,Массив2!$A$6:$BH$500,R$1,FALSE),"0")</f>
        <v>0</v>
      </c>
      <c r="S124" s="13">
        <f>IFERROR(VLOOKUP($A124,Массив!$A$6:$BH$500,S$1,FALSE),"0")-IFERROR(VLOOKUP($B124,Массив2!$A$6:$BH$500,S$1,FALSE),"0")</f>
        <v>0</v>
      </c>
      <c r="T124" s="28">
        <f>IFERROR(VLOOKUP($A124,Массив!$A$6:$BH$500,T$1,FALSE),"0")-IFERROR(VLOOKUP($B124,Массив2!$A$6:$BH$500,T$1,FALSE),"0")</f>
        <v>0</v>
      </c>
      <c r="U124">
        <f t="shared" si="1"/>
        <v>1</v>
      </c>
    </row>
    <row r="125" spans="1:21" x14ac:dyDescent="0.25">
      <c r="A125" s="76" t="s">
        <v>342</v>
      </c>
      <c r="B125" s="77" t="s">
        <v>342</v>
      </c>
      <c r="C125" s="76"/>
      <c r="D125" s="21" t="s">
        <v>51</v>
      </c>
      <c r="E125" s="92" t="s">
        <v>342</v>
      </c>
      <c r="F125" s="27">
        <f>IFERROR(VLOOKUP($A125,Массив!$A$6:$BH$500,F$1,FALSE),"0")-IFERROR(VLOOKUP($B125,Массив2!$A$6:$BH$500,F$1,FALSE),"0")</f>
        <v>0</v>
      </c>
      <c r="G125" s="28">
        <f>IFERROR(VLOOKUP($A125,Массив!$A$6:$BH$500,G$1,FALSE),"0")-IFERROR(VLOOKUP($B125,Массив2!$A$6:$BH$500,G$1,FALSE),"0")</f>
        <v>0</v>
      </c>
      <c r="H125" s="28">
        <f>IFERROR(VLOOKUP($A125,Массив!$A$6:$BH$500,H$1,FALSE),"0")-IFERROR(VLOOKUP($B125,Массив2!$A$6:$BH$500,H$1,FALSE),"0")</f>
        <v>0</v>
      </c>
      <c r="I125" s="28">
        <f>IFERROR(VLOOKUP($A125,Массив!$A$6:$BH$500,I$1,FALSE),"0")-IFERROR(VLOOKUP($B125,Массив2!$A$6:$BH$500,I$1,FALSE),"0")</f>
        <v>0</v>
      </c>
      <c r="J125" s="29">
        <f>IFERROR(VLOOKUP($A125,Массив!$A$6:$BH$500,J$1,FALSE),"0")-IFERROR(VLOOKUP($B125,Массив2!$A$6:$BH$500,J$1,FALSE),"0")</f>
        <v>0</v>
      </c>
      <c r="K125" s="29">
        <f>IFERROR(VLOOKUP($A125,Массив!$A$6:$BH$500,K$1,FALSE),"0")-IFERROR(VLOOKUP($B125,Массив2!$A$6:$BH$500,K$1,FALSE),"0")</f>
        <v>0</v>
      </c>
      <c r="L125" s="29">
        <f>IFERROR(VLOOKUP($A125,Массив!$A$6:$BH$500,L$1,FALSE),"0")-IFERROR(VLOOKUP($B125,Массив2!$A$6:$BH$500,L$1,FALSE),"0")</f>
        <v>0</v>
      </c>
      <c r="M125" s="29">
        <f>IFERROR(VLOOKUP($A125,Массив!$A$6:$BH$500,M$1,FALSE),"0")-IFERROR(VLOOKUP($B125,Массив2!$A$6:$BH$500,M$1,FALSE),"0")</f>
        <v>0</v>
      </c>
      <c r="N125" s="29">
        <f>IFERROR(VLOOKUP($A125,Массив!$A$6:$BH$500,N$1,FALSE),"0")-IFERROR(VLOOKUP($B125,Массив2!$A$6:$BH$500,N$1,FALSE),"0")</f>
        <v>0</v>
      </c>
      <c r="O125" s="28">
        <f>IFERROR(VLOOKUP($A125,Массив!$A$6:$BH$500,O$1,FALSE),"0")-IFERROR(VLOOKUP($B125,Массив2!$A$6:$BH$500,O$1,FALSE),"0")</f>
        <v>0</v>
      </c>
      <c r="P125" s="28">
        <f>IFERROR(VLOOKUP($A125,Массив!$A$6:$BH$500,P$1,FALSE),"0")-IFERROR(VLOOKUP($B125,Массив2!$A$6:$BH$500,P$1,FALSE),"0")</f>
        <v>0</v>
      </c>
      <c r="Q125" s="28">
        <f>IFERROR(VLOOKUP($A125,Массив!$A$6:$BH$500,Q$1,FALSE),"0")-IFERROR(VLOOKUP($B125,Массив2!$A$6:$BH$500,Q$1,FALSE),"0")</f>
        <v>0</v>
      </c>
      <c r="R125" s="28">
        <f>IFERROR(VLOOKUP($A125,Массив!$A$6:$BH$500,R$1,FALSE),"0")-IFERROR(VLOOKUP($B125,Массив2!$A$6:$BH$500,R$1,FALSE),"0")</f>
        <v>0</v>
      </c>
      <c r="S125" s="13">
        <f>IFERROR(VLOOKUP($A125,Массив!$A$6:$BH$500,S$1,FALSE),"0")-IFERROR(VLOOKUP($B125,Массив2!$A$6:$BH$500,S$1,FALSE),"0")</f>
        <v>0</v>
      </c>
      <c r="T125" s="28">
        <f>IFERROR(VLOOKUP($A125,Массив!$A$6:$BH$500,T$1,FALSE),"0")-IFERROR(VLOOKUP($B125,Массив2!$A$6:$BH$500,T$1,FALSE),"0")</f>
        <v>0</v>
      </c>
      <c r="U125">
        <f t="shared" si="1"/>
        <v>1</v>
      </c>
    </row>
    <row r="126" spans="1:21" ht="38.25" x14ac:dyDescent="0.25">
      <c r="A126" s="76" t="s">
        <v>343</v>
      </c>
      <c r="B126" s="77" t="s">
        <v>343</v>
      </c>
      <c r="C126" s="76"/>
      <c r="D126" s="21" t="s">
        <v>598</v>
      </c>
      <c r="E126" s="92" t="s">
        <v>343</v>
      </c>
      <c r="F126" s="27">
        <f>IFERROR(VLOOKUP($A126,Массив!$A$6:$BH$500,F$1,FALSE),"0")-IFERROR(VLOOKUP($B126,Массив2!$A$6:$BH$500,F$1,FALSE),"0")</f>
        <v>0</v>
      </c>
      <c r="G126" s="28">
        <f>IFERROR(VLOOKUP($A126,Массив!$A$6:$BH$500,G$1,FALSE),"0")-IFERROR(VLOOKUP($B126,Массив2!$A$6:$BH$500,G$1,FALSE),"0")</f>
        <v>0</v>
      </c>
      <c r="H126" s="28">
        <f>IFERROR(VLOOKUP($A126,Массив!$A$6:$BH$500,H$1,FALSE),"0")-IFERROR(VLOOKUP($B126,Массив2!$A$6:$BH$500,H$1,FALSE),"0")</f>
        <v>0</v>
      </c>
      <c r="I126" s="28">
        <f>IFERROR(VLOOKUP($A126,Массив!$A$6:$BH$500,I$1,FALSE),"0")-IFERROR(VLOOKUP($B126,Массив2!$A$6:$BH$500,I$1,FALSE),"0")</f>
        <v>0</v>
      </c>
      <c r="J126" s="29">
        <f>IFERROR(VLOOKUP($A126,Массив!$A$6:$BH$500,J$1,FALSE),"0")-IFERROR(VLOOKUP($B126,Массив2!$A$6:$BH$500,J$1,FALSE),"0")</f>
        <v>0</v>
      </c>
      <c r="K126" s="29">
        <f>IFERROR(VLOOKUP($A126,Массив!$A$6:$BH$500,K$1,FALSE),"0")-IFERROR(VLOOKUP($B126,Массив2!$A$6:$BH$500,K$1,FALSE),"0")</f>
        <v>0</v>
      </c>
      <c r="L126" s="29">
        <f>IFERROR(VLOOKUP($A126,Массив!$A$6:$BH$500,L$1,FALSE),"0")-IFERROR(VLOOKUP($B126,Массив2!$A$6:$BH$500,L$1,FALSE),"0")</f>
        <v>0</v>
      </c>
      <c r="M126" s="29">
        <f>IFERROR(VLOOKUP($A126,Массив!$A$6:$BH$500,M$1,FALSE),"0")-IFERROR(VLOOKUP($B126,Массив2!$A$6:$BH$500,M$1,FALSE),"0")</f>
        <v>0</v>
      </c>
      <c r="N126" s="29">
        <f>IFERROR(VLOOKUP($A126,Массив!$A$6:$BH$500,N$1,FALSE),"0")-IFERROR(VLOOKUP($B126,Массив2!$A$6:$BH$500,N$1,FALSE),"0")</f>
        <v>0</v>
      </c>
      <c r="O126" s="28">
        <f>IFERROR(VLOOKUP($A126,Массив!$A$6:$BH$500,O$1,FALSE),"0")-IFERROR(VLOOKUP($B126,Массив2!$A$6:$BH$500,O$1,FALSE),"0")</f>
        <v>0</v>
      </c>
      <c r="P126" s="28">
        <f>IFERROR(VLOOKUP($A126,Массив!$A$6:$BH$500,P$1,FALSE),"0")-IFERROR(VLOOKUP($B126,Массив2!$A$6:$BH$500,P$1,FALSE),"0")</f>
        <v>0</v>
      </c>
      <c r="Q126" s="28">
        <f>IFERROR(VLOOKUP($A126,Массив!$A$6:$BH$500,Q$1,FALSE),"0")-IFERROR(VLOOKUP($B126,Массив2!$A$6:$BH$500,Q$1,FALSE),"0")</f>
        <v>0</v>
      </c>
      <c r="R126" s="28">
        <f>IFERROR(VLOOKUP($A126,Массив!$A$6:$BH$500,R$1,FALSE),"0")-IFERROR(VLOOKUP($B126,Массив2!$A$6:$BH$500,R$1,FALSE),"0")</f>
        <v>0</v>
      </c>
      <c r="S126" s="13">
        <f>IFERROR(VLOOKUP($A126,Массив!$A$6:$BH$500,S$1,FALSE),"0")-IFERROR(VLOOKUP($B126,Массив2!$A$6:$BH$500,S$1,FALSE),"0")</f>
        <v>0</v>
      </c>
      <c r="T126" s="28">
        <f>IFERROR(VLOOKUP($A126,Массив!$A$6:$BH$500,T$1,FALSE),"0")-IFERROR(VLOOKUP($B126,Массив2!$A$6:$BH$500,T$1,FALSE),"0")</f>
        <v>0</v>
      </c>
      <c r="U126">
        <f t="shared" si="1"/>
        <v>1</v>
      </c>
    </row>
    <row r="127" spans="1:21" x14ac:dyDescent="0.25">
      <c r="A127" s="76" t="s">
        <v>344</v>
      </c>
      <c r="B127" s="77" t="s">
        <v>344</v>
      </c>
      <c r="C127" s="76"/>
      <c r="D127" s="21" t="s">
        <v>52</v>
      </c>
      <c r="E127" s="92" t="s">
        <v>344</v>
      </c>
      <c r="F127" s="27">
        <f>IFERROR(VLOOKUP($A127,Массив!$A$6:$BH$500,F$1,FALSE),"0")-IFERROR(VLOOKUP($B127,Массив2!$A$6:$BH$500,F$1,FALSE),"0")</f>
        <v>0</v>
      </c>
      <c r="G127" s="28">
        <f>IFERROR(VLOOKUP($A127,Массив!$A$6:$BH$500,G$1,FALSE),"0")-IFERROR(VLOOKUP($B127,Массив2!$A$6:$BH$500,G$1,FALSE),"0")</f>
        <v>0</v>
      </c>
      <c r="H127" s="28">
        <f>IFERROR(VLOOKUP($A127,Массив!$A$6:$BH$500,H$1,FALSE),"0")-IFERROR(VLOOKUP($B127,Массив2!$A$6:$BH$500,H$1,FALSE),"0")</f>
        <v>0</v>
      </c>
      <c r="I127" s="28">
        <f>IFERROR(VLOOKUP($A127,Массив!$A$6:$BH$500,I$1,FALSE),"0")-IFERROR(VLOOKUP($B127,Массив2!$A$6:$BH$500,I$1,FALSE),"0")</f>
        <v>0</v>
      </c>
      <c r="J127" s="29">
        <f>IFERROR(VLOOKUP($A127,Массив!$A$6:$BH$500,J$1,FALSE),"0")-IFERROR(VLOOKUP($B127,Массив2!$A$6:$BH$500,J$1,FALSE),"0")</f>
        <v>0</v>
      </c>
      <c r="K127" s="29">
        <f>IFERROR(VLOOKUP($A127,Массив!$A$6:$BH$500,K$1,FALSE),"0")-IFERROR(VLOOKUP($B127,Массив2!$A$6:$BH$500,K$1,FALSE),"0")</f>
        <v>0</v>
      </c>
      <c r="L127" s="29">
        <f>IFERROR(VLOOKUP($A127,Массив!$A$6:$BH$500,L$1,FALSE),"0")-IFERROR(VLOOKUP($B127,Массив2!$A$6:$BH$500,L$1,FALSE),"0")</f>
        <v>0</v>
      </c>
      <c r="M127" s="29">
        <f>IFERROR(VLOOKUP($A127,Массив!$A$6:$BH$500,M$1,FALSE),"0")-IFERROR(VLOOKUP($B127,Массив2!$A$6:$BH$500,M$1,FALSE),"0")</f>
        <v>0</v>
      </c>
      <c r="N127" s="29">
        <f>IFERROR(VLOOKUP($A127,Массив!$A$6:$BH$500,N$1,FALSE),"0")-IFERROR(VLOOKUP($B127,Массив2!$A$6:$BH$500,N$1,FALSE),"0")</f>
        <v>0</v>
      </c>
      <c r="O127" s="28">
        <f>IFERROR(VLOOKUP($A127,Массив!$A$6:$BH$500,O$1,FALSE),"0")-IFERROR(VLOOKUP($B127,Массив2!$A$6:$BH$500,O$1,FALSE),"0")</f>
        <v>0</v>
      </c>
      <c r="P127" s="28">
        <f>IFERROR(VLOOKUP($A127,Массив!$A$6:$BH$500,P$1,FALSE),"0")-IFERROR(VLOOKUP($B127,Массив2!$A$6:$BH$500,P$1,FALSE),"0")</f>
        <v>0</v>
      </c>
      <c r="Q127" s="28">
        <f>IFERROR(VLOOKUP($A127,Массив!$A$6:$BH$500,Q$1,FALSE),"0")-IFERROR(VLOOKUP($B127,Массив2!$A$6:$BH$500,Q$1,FALSE),"0")</f>
        <v>0</v>
      </c>
      <c r="R127" s="28">
        <f>IFERROR(VLOOKUP($A127,Массив!$A$6:$BH$500,R$1,FALSE),"0")-IFERROR(VLOOKUP($B127,Массив2!$A$6:$BH$500,R$1,FALSE),"0")</f>
        <v>0</v>
      </c>
      <c r="S127" s="13">
        <f>IFERROR(VLOOKUP($A127,Массив!$A$6:$BH$500,S$1,FALSE),"0")-IFERROR(VLOOKUP($B127,Массив2!$A$6:$BH$500,S$1,FALSE),"0")</f>
        <v>0</v>
      </c>
      <c r="T127" s="28">
        <f>IFERROR(VLOOKUP($A127,Массив!$A$6:$BH$500,T$1,FALSE),"0")-IFERROR(VLOOKUP($B127,Массив2!$A$6:$BH$500,T$1,FALSE),"0")</f>
        <v>0</v>
      </c>
      <c r="U127">
        <f t="shared" si="1"/>
        <v>1</v>
      </c>
    </row>
    <row r="128" spans="1:21" ht="25.5" x14ac:dyDescent="0.25">
      <c r="A128" s="76" t="s">
        <v>345</v>
      </c>
      <c r="B128" s="77" t="s">
        <v>345</v>
      </c>
      <c r="C128" s="76"/>
      <c r="D128" s="21" t="s">
        <v>599</v>
      </c>
      <c r="E128" s="92" t="s">
        <v>345</v>
      </c>
      <c r="F128" s="27">
        <f>IFERROR(VLOOKUP($A128,Массив!$A$6:$BH$500,F$1,FALSE),"0")-IFERROR(VLOOKUP($B128,Массив2!$A$6:$BH$500,F$1,FALSE),"0")</f>
        <v>0</v>
      </c>
      <c r="G128" s="28">
        <f>IFERROR(VLOOKUP($A128,Массив!$A$6:$BH$500,G$1,FALSE),"0")-IFERROR(VLOOKUP($B128,Массив2!$A$6:$BH$500,G$1,FALSE),"0")</f>
        <v>0</v>
      </c>
      <c r="H128" s="28">
        <f>IFERROR(VLOOKUP($A128,Массив!$A$6:$BH$500,H$1,FALSE),"0")-IFERROR(VLOOKUP($B128,Массив2!$A$6:$BH$500,H$1,FALSE),"0")</f>
        <v>0</v>
      </c>
      <c r="I128" s="28">
        <f>IFERROR(VLOOKUP($A128,Массив!$A$6:$BH$500,I$1,FALSE),"0")-IFERROR(VLOOKUP($B128,Массив2!$A$6:$BH$500,I$1,FALSE),"0")</f>
        <v>0</v>
      </c>
      <c r="J128" s="48">
        <f>IFERROR(VLOOKUP($A128,Массив!$A$6:$BH$500,J$1,FALSE),"0")-IFERROR(VLOOKUP($B128,Массив2!$A$6:$BH$500,J$1,FALSE),"0")</f>
        <v>0</v>
      </c>
      <c r="K128" s="48">
        <f>IFERROR(VLOOKUP($A128,Массив!$A$6:$BH$500,K$1,FALSE),"0")-IFERROR(VLOOKUP($B128,Массив2!$A$6:$BH$500,K$1,FALSE),"0")</f>
        <v>0</v>
      </c>
      <c r="L128" s="29">
        <f>IFERROR(VLOOKUP($A128,Массив!$A$6:$BH$500,L$1,FALSE),"0")-IFERROR(VLOOKUP($B128,Массив2!$A$6:$BH$500,L$1,FALSE),"0")</f>
        <v>0</v>
      </c>
      <c r="M128" s="29">
        <f>IFERROR(VLOOKUP($A128,Массив!$A$6:$BH$500,M$1,FALSE),"0")-IFERROR(VLOOKUP($B128,Массив2!$A$6:$BH$500,M$1,FALSE),"0")</f>
        <v>0</v>
      </c>
      <c r="N128" s="48">
        <f>IFERROR(VLOOKUP($A128,Массив!$A$6:$BH$500,N$1,FALSE),"0")-IFERROR(VLOOKUP($B128,Массив2!$A$6:$BH$500,N$1,FALSE),"0")</f>
        <v>0</v>
      </c>
      <c r="O128" s="28">
        <f>IFERROR(VLOOKUP($A128,Массив!$A$6:$BH$500,O$1,FALSE),"0")-IFERROR(VLOOKUP($B128,Массив2!$A$6:$BH$500,O$1,FALSE),"0")</f>
        <v>0</v>
      </c>
      <c r="P128" s="28">
        <f>IFERROR(VLOOKUP($A128,Массив!$A$6:$BH$500,P$1,FALSE),"0")-IFERROR(VLOOKUP($B128,Массив2!$A$6:$BH$500,P$1,FALSE),"0")</f>
        <v>0</v>
      </c>
      <c r="Q128" s="28">
        <f>IFERROR(VLOOKUP($A128,Массив!$A$6:$BH$500,Q$1,FALSE),"0")-IFERROR(VLOOKUP($B128,Массив2!$A$6:$BH$500,Q$1,FALSE),"0")</f>
        <v>0</v>
      </c>
      <c r="R128" s="28">
        <f>IFERROR(VLOOKUP($A128,Массив!$A$6:$BH$500,R$1,FALSE),"0")-IFERROR(VLOOKUP($B128,Массив2!$A$6:$BH$500,R$1,FALSE),"0")</f>
        <v>0</v>
      </c>
      <c r="S128" s="13">
        <f>IFERROR(VLOOKUP($A128,Массив!$A$6:$BH$500,S$1,FALSE),"0")-IFERROR(VLOOKUP($B128,Массив2!$A$6:$BH$500,S$1,FALSE),"0")</f>
        <v>0</v>
      </c>
      <c r="T128" s="28">
        <f>IFERROR(VLOOKUP($A128,Массив!$A$6:$BH$500,T$1,FALSE),"0")-IFERROR(VLOOKUP($B128,Массив2!$A$6:$BH$500,T$1,FALSE),"0")</f>
        <v>0</v>
      </c>
      <c r="U128">
        <f t="shared" si="1"/>
        <v>1</v>
      </c>
    </row>
    <row r="129" spans="1:21" x14ac:dyDescent="0.25">
      <c r="A129" s="76"/>
      <c r="B129" s="77" t="s">
        <v>234</v>
      </c>
      <c r="C129" s="76"/>
      <c r="D129" s="34"/>
      <c r="E129" s="93"/>
      <c r="F129" s="30">
        <f>IFERROR(VLOOKUP($A129,Массив!$A$6:$BH$500,F$1,FALSE),"0")-IFERROR(VLOOKUP($B129,Массив2!$A$6:$BH$500,F$1,FALSE),"0")</f>
        <v>0</v>
      </c>
      <c r="G129" s="30">
        <f>IFERROR(VLOOKUP($A129,Массив!$A$6:$BH$500,G$1,FALSE),"0")-IFERROR(VLOOKUP($B129,Массив2!$A$6:$BH$500,G$1,FALSE),"0")</f>
        <v>0</v>
      </c>
      <c r="H129" s="30">
        <f>IFERROR(VLOOKUP($A129,Массив!$A$6:$BH$500,H$1,FALSE),"0")-IFERROR(VLOOKUP($B129,Массив2!$A$6:$BH$500,H$1,FALSE),"0")</f>
        <v>0</v>
      </c>
      <c r="I129" s="30">
        <f>IFERROR(VLOOKUP($A129,Массив!$A$6:$BH$500,I$1,FALSE),"0")-IFERROR(VLOOKUP($B129,Массив2!$A$6:$BH$500,I$1,FALSE),"0")</f>
        <v>0</v>
      </c>
      <c r="J129" s="30">
        <f>IFERROR(VLOOKUP($A129,Массив!$A$6:$BH$500,J$1,FALSE),"0")-IFERROR(VLOOKUP($B129,Массив2!$A$6:$BH$500,J$1,FALSE),"0")</f>
        <v>0</v>
      </c>
      <c r="K129" s="30">
        <f>IFERROR(VLOOKUP($A129,Массив!$A$6:$BH$500,K$1,FALSE),"0")-IFERROR(VLOOKUP($B129,Массив2!$A$6:$BH$500,K$1,FALSE),"0")</f>
        <v>0</v>
      </c>
      <c r="L129" s="30">
        <f>IFERROR(VLOOKUP($A129,Массив!$A$6:$BH$500,L$1,FALSE),"0")-IFERROR(VLOOKUP($B129,Массив2!$A$6:$BH$500,L$1,FALSE),"0")</f>
        <v>0</v>
      </c>
      <c r="M129" s="30">
        <f>IFERROR(VLOOKUP($A129,Массив!$A$6:$BH$500,M$1,FALSE),"0")-IFERROR(VLOOKUP($B129,Массив2!$A$6:$BH$500,M$1,FALSE),"0")</f>
        <v>0</v>
      </c>
      <c r="N129" s="30">
        <f>IFERROR(VLOOKUP($A129,Массив!$A$6:$BH$500,N$1,FALSE),"0")-IFERROR(VLOOKUP($B129,Массив2!$A$6:$BH$500,N$1,FALSE),"0")</f>
        <v>0</v>
      </c>
      <c r="O129" s="30">
        <f>IFERROR(VLOOKUP($A129,Массив!$A$6:$BH$500,O$1,FALSE),"0")-IFERROR(VLOOKUP($B129,Массив2!$A$6:$BH$500,O$1,FALSE),"0")</f>
        <v>0</v>
      </c>
      <c r="P129" s="30">
        <f>IFERROR(VLOOKUP($A129,Массив!$A$6:$BH$500,P$1,FALSE),"0")-IFERROR(VLOOKUP($B129,Массив2!$A$6:$BH$500,P$1,FALSE),"0")</f>
        <v>0</v>
      </c>
      <c r="Q129" s="30">
        <f>IFERROR(VLOOKUP($A129,Массив!$A$6:$BH$500,Q$1,FALSE),"0")-IFERROR(VLOOKUP($B129,Массив2!$A$6:$BH$500,Q$1,FALSE),"0")</f>
        <v>0</v>
      </c>
      <c r="R129" s="30">
        <f>IFERROR(VLOOKUP($A129,Массив!$A$6:$BH$500,R$1,FALSE),"0")-IFERROR(VLOOKUP($B129,Массив2!$A$6:$BH$500,R$1,FALSE),"0")</f>
        <v>0</v>
      </c>
      <c r="S129" s="30">
        <f>IFERROR(VLOOKUP($A129,Массив!$A$6:$BH$500,S$1,FALSE),"0")-IFERROR(VLOOKUP($B129,Массив2!$A$6:$BH$500,S$1,FALSE),"0")</f>
        <v>0</v>
      </c>
      <c r="T129" s="30">
        <f>IFERROR(VLOOKUP($A129,Массив!$A$6:$BH$500,T$1,FALSE),"0")-IFERROR(VLOOKUP($B129,Массив2!$A$6:$BH$500,T$1,FALSE),"0")</f>
        <v>0</v>
      </c>
    </row>
    <row r="130" spans="1:21" ht="25.5" x14ac:dyDescent="0.25">
      <c r="A130" s="76" t="s">
        <v>346</v>
      </c>
      <c r="B130" s="77" t="s">
        <v>346</v>
      </c>
      <c r="C130" s="76"/>
      <c r="D130" s="21" t="s">
        <v>100</v>
      </c>
      <c r="E130" s="92" t="s">
        <v>346</v>
      </c>
      <c r="F130" s="27">
        <f>IFERROR(VLOOKUP($A130,Массив!$A$6:$BH$500,F$1,FALSE),"0")-IFERROR(VLOOKUP($B130,Массив2!$A$6:$BH$500,F$1,FALSE),"0")</f>
        <v>0</v>
      </c>
      <c r="G130" s="28">
        <f>IFERROR(VLOOKUP($A130,Массив!$A$6:$BH$500,G$1,FALSE),"0")-IFERROR(VLOOKUP($B130,Массив2!$A$6:$BH$500,G$1,FALSE),"0")</f>
        <v>0</v>
      </c>
      <c r="H130" s="28">
        <f>IFERROR(VLOOKUP($A130,Массив!$A$6:$BH$500,H$1,FALSE),"0")-IFERROR(VLOOKUP($B130,Массив2!$A$6:$BH$500,H$1,FALSE),"0")</f>
        <v>0</v>
      </c>
      <c r="I130" s="28">
        <f>IFERROR(VLOOKUP($A130,Массив!$A$6:$BH$500,I$1,FALSE),"0")-IFERROR(VLOOKUP($B130,Массив2!$A$6:$BH$500,I$1,FALSE),"0")</f>
        <v>0</v>
      </c>
      <c r="J130" s="29">
        <f>IFERROR(VLOOKUP($A130,Массив!$A$6:$BH$500,J$1,FALSE),"0")-IFERROR(VLOOKUP($B130,Массив2!$A$6:$BH$500,J$1,FALSE),"0")</f>
        <v>0</v>
      </c>
      <c r="K130" s="29">
        <f>IFERROR(VLOOKUP($A130,Массив!$A$6:$BH$500,K$1,FALSE),"0")-IFERROR(VLOOKUP($B130,Массив2!$A$6:$BH$500,K$1,FALSE),"0")</f>
        <v>0</v>
      </c>
      <c r="L130" s="29">
        <f>IFERROR(VLOOKUP($A130,Массив!$A$6:$BH$500,L$1,FALSE),"0")-IFERROR(VLOOKUP($B130,Массив2!$A$6:$BH$500,L$1,FALSE),"0")</f>
        <v>0</v>
      </c>
      <c r="M130" s="29">
        <f>IFERROR(VLOOKUP($A130,Массив!$A$6:$BH$500,M$1,FALSE),"0")-IFERROR(VLOOKUP($B130,Массив2!$A$6:$BH$500,M$1,FALSE),"0")</f>
        <v>0</v>
      </c>
      <c r="N130" s="29">
        <f>IFERROR(VLOOKUP($A130,Массив!$A$6:$BH$500,N$1,FALSE),"0")-IFERROR(VLOOKUP($B130,Массив2!$A$6:$BH$500,N$1,FALSE),"0")</f>
        <v>0</v>
      </c>
      <c r="O130" s="28">
        <f>IFERROR(VLOOKUP($A130,Массив!$A$6:$BH$500,O$1,FALSE),"0")-IFERROR(VLOOKUP($B130,Массив2!$A$6:$BH$500,O$1,FALSE),"0")</f>
        <v>0</v>
      </c>
      <c r="P130" s="28">
        <f>IFERROR(VLOOKUP($A130,Массив!$A$6:$BH$500,P$1,FALSE),"0")-IFERROR(VLOOKUP($B130,Массив2!$A$6:$BH$500,P$1,FALSE),"0")</f>
        <v>0</v>
      </c>
      <c r="Q130" s="28">
        <f>IFERROR(VLOOKUP($A130,Массив!$A$6:$BH$500,Q$1,FALSE),"0")-IFERROR(VLOOKUP($B130,Массив2!$A$6:$BH$500,Q$1,FALSE),"0")</f>
        <v>0</v>
      </c>
      <c r="R130" s="28">
        <f>IFERROR(VLOOKUP($A130,Массив!$A$6:$BH$500,R$1,FALSE),"0")-IFERROR(VLOOKUP($B130,Массив2!$A$6:$BH$500,R$1,FALSE),"0")</f>
        <v>0</v>
      </c>
      <c r="S130" s="13">
        <f>IFERROR(VLOOKUP($A130,Массив!$A$6:$BH$500,S$1,FALSE),"0")-IFERROR(VLOOKUP($B130,Массив2!$A$6:$BH$500,S$1,FALSE),"0")</f>
        <v>0</v>
      </c>
      <c r="T130" s="28">
        <f>IFERROR(VLOOKUP($A130,Массив!$A$6:$BH$500,T$1,FALSE),"0")-IFERROR(VLOOKUP($B130,Массив2!$A$6:$BH$500,T$1,FALSE),"0")</f>
        <v>0</v>
      </c>
      <c r="U130">
        <f t="shared" si="1"/>
        <v>1</v>
      </c>
    </row>
    <row r="131" spans="1:21" x14ac:dyDescent="0.25">
      <c r="A131" s="76" t="s">
        <v>347</v>
      </c>
      <c r="B131" s="77" t="s">
        <v>347</v>
      </c>
      <c r="C131" s="76"/>
      <c r="D131" s="21" t="s">
        <v>101</v>
      </c>
      <c r="E131" s="92" t="s">
        <v>347</v>
      </c>
      <c r="F131" s="27">
        <f>IFERROR(VLOOKUP($A131,Массив!$A$6:$BH$500,F$1,FALSE),"0")-IFERROR(VLOOKUP($B131,Массив2!$A$6:$BH$500,F$1,FALSE),"0")</f>
        <v>0</v>
      </c>
      <c r="G131" s="28">
        <f>IFERROR(VLOOKUP($A131,Массив!$A$6:$BH$500,G$1,FALSE),"0")-IFERROR(VLOOKUP($B131,Массив2!$A$6:$BH$500,G$1,FALSE),"0")</f>
        <v>0</v>
      </c>
      <c r="H131" s="28">
        <f>IFERROR(VLOOKUP($A131,Массив!$A$6:$BH$500,H$1,FALSE),"0")-IFERROR(VLOOKUP($B131,Массив2!$A$6:$BH$500,H$1,FALSE),"0")</f>
        <v>0</v>
      </c>
      <c r="I131" s="28">
        <f>IFERROR(VLOOKUP($A131,Массив!$A$6:$BH$500,I$1,FALSE),"0")-IFERROR(VLOOKUP($B131,Массив2!$A$6:$BH$500,I$1,FALSE),"0")</f>
        <v>0</v>
      </c>
      <c r="J131" s="29">
        <f>IFERROR(VLOOKUP($A131,Массив!$A$6:$BH$500,J$1,FALSE),"0")-IFERROR(VLOOKUP($B131,Массив2!$A$6:$BH$500,J$1,FALSE),"0")</f>
        <v>0</v>
      </c>
      <c r="K131" s="29">
        <f>IFERROR(VLOOKUP($A131,Массив!$A$6:$BH$500,K$1,FALSE),"0")-IFERROR(VLOOKUP($B131,Массив2!$A$6:$BH$500,K$1,FALSE),"0")</f>
        <v>0</v>
      </c>
      <c r="L131" s="29">
        <f>IFERROR(VLOOKUP($A131,Массив!$A$6:$BH$500,L$1,FALSE),"0")-IFERROR(VLOOKUP($B131,Массив2!$A$6:$BH$500,L$1,FALSE),"0")</f>
        <v>0</v>
      </c>
      <c r="M131" s="29">
        <f>IFERROR(VLOOKUP($A131,Массив!$A$6:$BH$500,M$1,FALSE),"0")-IFERROR(VLOOKUP($B131,Массив2!$A$6:$BH$500,M$1,FALSE),"0")</f>
        <v>0</v>
      </c>
      <c r="N131" s="29">
        <f>IFERROR(VLOOKUP($A131,Массив!$A$6:$BH$500,N$1,FALSE),"0")-IFERROR(VLOOKUP($B131,Массив2!$A$6:$BH$500,N$1,FALSE),"0")</f>
        <v>0</v>
      </c>
      <c r="O131" s="28">
        <f>IFERROR(VLOOKUP($A131,Массив!$A$6:$BH$500,O$1,FALSE),"0")-IFERROR(VLOOKUP($B131,Массив2!$A$6:$BH$500,O$1,FALSE),"0")</f>
        <v>0</v>
      </c>
      <c r="P131" s="28">
        <f>IFERROR(VLOOKUP($A131,Массив!$A$6:$BH$500,P$1,FALSE),"0")-IFERROR(VLOOKUP($B131,Массив2!$A$6:$BH$500,P$1,FALSE),"0")</f>
        <v>0</v>
      </c>
      <c r="Q131" s="28">
        <f>IFERROR(VLOOKUP($A131,Массив!$A$6:$BH$500,Q$1,FALSE),"0")-IFERROR(VLOOKUP($B131,Массив2!$A$6:$BH$500,Q$1,FALSE),"0")</f>
        <v>0</v>
      </c>
      <c r="R131" s="28">
        <f>IFERROR(VLOOKUP($A131,Массив!$A$6:$BH$500,R$1,FALSE),"0")-IFERROR(VLOOKUP($B131,Массив2!$A$6:$BH$500,R$1,FALSE),"0")</f>
        <v>0</v>
      </c>
      <c r="S131" s="13">
        <f>IFERROR(VLOOKUP($A131,Массив!$A$6:$BH$500,S$1,FALSE),"0")-IFERROR(VLOOKUP($B131,Массив2!$A$6:$BH$500,S$1,FALSE),"0")</f>
        <v>0</v>
      </c>
      <c r="T131" s="28">
        <f>IFERROR(VLOOKUP($A131,Массив!$A$6:$BH$500,T$1,FALSE),"0")-IFERROR(VLOOKUP($B131,Массив2!$A$6:$BH$500,T$1,FALSE),"0")</f>
        <v>0</v>
      </c>
      <c r="U131">
        <f t="shared" si="1"/>
        <v>1</v>
      </c>
    </row>
    <row r="132" spans="1:21" x14ac:dyDescent="0.25">
      <c r="A132" s="76" t="s">
        <v>348</v>
      </c>
      <c r="B132" s="77" t="s">
        <v>348</v>
      </c>
      <c r="C132" s="76"/>
      <c r="D132" s="21" t="s">
        <v>53</v>
      </c>
      <c r="E132" s="92" t="s">
        <v>348</v>
      </c>
      <c r="F132" s="27">
        <f>IFERROR(VLOOKUP($A132,Массив!$A$6:$BH$500,F$1,FALSE),"0")-IFERROR(VLOOKUP($B132,Массив2!$A$6:$BH$500,F$1,FALSE),"0")</f>
        <v>0</v>
      </c>
      <c r="G132" s="28">
        <f>IFERROR(VLOOKUP($A132,Массив!$A$6:$BH$500,G$1,FALSE),"0")-IFERROR(VLOOKUP($B132,Массив2!$A$6:$BH$500,G$1,FALSE),"0")</f>
        <v>0</v>
      </c>
      <c r="H132" s="28">
        <f>IFERROR(VLOOKUP($A132,Массив!$A$6:$BH$500,H$1,FALSE),"0")-IFERROR(VLOOKUP($B132,Массив2!$A$6:$BH$500,H$1,FALSE),"0")</f>
        <v>0</v>
      </c>
      <c r="I132" s="28">
        <f>IFERROR(VLOOKUP($A132,Массив!$A$6:$BH$500,I$1,FALSE),"0")-IFERROR(VLOOKUP($B132,Массив2!$A$6:$BH$500,I$1,FALSE),"0")</f>
        <v>0</v>
      </c>
      <c r="J132" s="29">
        <f>IFERROR(VLOOKUP($A132,Массив!$A$6:$BH$500,J$1,FALSE),"0")-IFERROR(VLOOKUP($B132,Массив2!$A$6:$BH$500,J$1,FALSE),"0")</f>
        <v>0</v>
      </c>
      <c r="K132" s="29">
        <f>IFERROR(VLOOKUP($A132,Массив!$A$6:$BH$500,K$1,FALSE),"0")-IFERROR(VLOOKUP($B132,Массив2!$A$6:$BH$500,K$1,FALSE),"0")</f>
        <v>0</v>
      </c>
      <c r="L132" s="29">
        <f>IFERROR(VLOOKUP($A132,Массив!$A$6:$BH$500,L$1,FALSE),"0")-IFERROR(VLOOKUP($B132,Массив2!$A$6:$BH$500,L$1,FALSE),"0")</f>
        <v>0</v>
      </c>
      <c r="M132" s="29">
        <f>IFERROR(VLOOKUP($A132,Массив!$A$6:$BH$500,M$1,FALSE),"0")-IFERROR(VLOOKUP($B132,Массив2!$A$6:$BH$500,M$1,FALSE),"0")</f>
        <v>0</v>
      </c>
      <c r="N132" s="29">
        <f>IFERROR(VLOOKUP($A132,Массив!$A$6:$BH$500,N$1,FALSE),"0")-IFERROR(VLOOKUP($B132,Массив2!$A$6:$BH$500,N$1,FALSE),"0")</f>
        <v>0</v>
      </c>
      <c r="O132" s="28">
        <f>IFERROR(VLOOKUP($A132,Массив!$A$6:$BH$500,O$1,FALSE),"0")-IFERROR(VLOOKUP($B132,Массив2!$A$6:$BH$500,O$1,FALSE),"0")</f>
        <v>0</v>
      </c>
      <c r="P132" s="28">
        <f>IFERROR(VLOOKUP($A132,Массив!$A$6:$BH$500,P$1,FALSE),"0")-IFERROR(VLOOKUP($B132,Массив2!$A$6:$BH$500,P$1,FALSE),"0")</f>
        <v>0</v>
      </c>
      <c r="Q132" s="28">
        <f>IFERROR(VLOOKUP($A132,Массив!$A$6:$BH$500,Q$1,FALSE),"0")-IFERROR(VLOOKUP($B132,Массив2!$A$6:$BH$500,Q$1,FALSE),"0")</f>
        <v>0</v>
      </c>
      <c r="R132" s="28">
        <f>IFERROR(VLOOKUP($A132,Массив!$A$6:$BH$500,R$1,FALSE),"0")-IFERROR(VLOOKUP($B132,Массив2!$A$6:$BH$500,R$1,FALSE),"0")</f>
        <v>0</v>
      </c>
      <c r="S132" s="13">
        <f>IFERROR(VLOOKUP($A132,Массив!$A$6:$BH$500,S$1,FALSE),"0")-IFERROR(VLOOKUP($B132,Массив2!$A$6:$BH$500,S$1,FALSE),"0")</f>
        <v>0</v>
      </c>
      <c r="T132" s="28">
        <f>IFERROR(VLOOKUP($A132,Массив!$A$6:$BH$500,T$1,FALSE),"0")-IFERROR(VLOOKUP($B132,Массив2!$A$6:$BH$500,T$1,FALSE),"0")</f>
        <v>0</v>
      </c>
      <c r="U132">
        <f t="shared" si="1"/>
        <v>1</v>
      </c>
    </row>
    <row r="133" spans="1:21" x14ac:dyDescent="0.25">
      <c r="A133" s="76" t="s">
        <v>349</v>
      </c>
      <c r="B133" s="77" t="s">
        <v>349</v>
      </c>
      <c r="C133" s="76"/>
      <c r="D133" s="21" t="s">
        <v>54</v>
      </c>
      <c r="E133" s="92" t="s">
        <v>349</v>
      </c>
      <c r="F133" s="27">
        <f>IFERROR(VLOOKUP($A133,Массив!$A$6:$BH$500,F$1,FALSE),"0")-IFERROR(VLOOKUP($B133,Массив2!$A$6:$BH$500,F$1,FALSE),"0")</f>
        <v>0</v>
      </c>
      <c r="G133" s="28">
        <f>IFERROR(VLOOKUP($A133,Массив!$A$6:$BH$500,G$1,FALSE),"0")-IFERROR(VLOOKUP($B133,Массив2!$A$6:$BH$500,G$1,FALSE),"0")</f>
        <v>0</v>
      </c>
      <c r="H133" s="28">
        <f>IFERROR(VLOOKUP($A133,Массив!$A$6:$BH$500,H$1,FALSE),"0")-IFERROR(VLOOKUP($B133,Массив2!$A$6:$BH$500,H$1,FALSE),"0")</f>
        <v>0</v>
      </c>
      <c r="I133" s="28">
        <f>IFERROR(VLOOKUP($A133,Массив!$A$6:$BH$500,I$1,FALSE),"0")-IFERROR(VLOOKUP($B133,Массив2!$A$6:$BH$500,I$1,FALSE),"0")</f>
        <v>0</v>
      </c>
      <c r="J133" s="29">
        <f>IFERROR(VLOOKUP($A133,Массив!$A$6:$BH$500,J$1,FALSE),"0")-IFERROR(VLOOKUP($B133,Массив2!$A$6:$BH$500,J$1,FALSE),"0")</f>
        <v>0</v>
      </c>
      <c r="K133" s="29">
        <f>IFERROR(VLOOKUP($A133,Массив!$A$6:$BH$500,K$1,FALSE),"0")-IFERROR(VLOOKUP($B133,Массив2!$A$6:$BH$500,K$1,FALSE),"0")</f>
        <v>0</v>
      </c>
      <c r="L133" s="29">
        <f>IFERROR(VLOOKUP($A133,Массив!$A$6:$BH$500,L$1,FALSE),"0")-IFERROR(VLOOKUP($B133,Массив2!$A$6:$BH$500,L$1,FALSE),"0")</f>
        <v>0</v>
      </c>
      <c r="M133" s="29">
        <f>IFERROR(VLOOKUP($A133,Массив!$A$6:$BH$500,M$1,FALSE),"0")-IFERROR(VLOOKUP($B133,Массив2!$A$6:$BH$500,M$1,FALSE),"0")</f>
        <v>0</v>
      </c>
      <c r="N133" s="29">
        <f>IFERROR(VLOOKUP($A133,Массив!$A$6:$BH$500,N$1,FALSE),"0")-IFERROR(VLOOKUP($B133,Массив2!$A$6:$BH$500,N$1,FALSE),"0")</f>
        <v>0</v>
      </c>
      <c r="O133" s="28">
        <f>IFERROR(VLOOKUP($A133,Массив!$A$6:$BH$500,O$1,FALSE),"0")-IFERROR(VLOOKUP($B133,Массив2!$A$6:$BH$500,O$1,FALSE),"0")</f>
        <v>0</v>
      </c>
      <c r="P133" s="28">
        <f>IFERROR(VLOOKUP($A133,Массив!$A$6:$BH$500,P$1,FALSE),"0")-IFERROR(VLOOKUP($B133,Массив2!$A$6:$BH$500,P$1,FALSE),"0")</f>
        <v>0</v>
      </c>
      <c r="Q133" s="28">
        <f>IFERROR(VLOOKUP($A133,Массив!$A$6:$BH$500,Q$1,FALSE),"0")-IFERROR(VLOOKUP($B133,Массив2!$A$6:$BH$500,Q$1,FALSE),"0")</f>
        <v>0</v>
      </c>
      <c r="R133" s="28">
        <f>IFERROR(VLOOKUP($A133,Массив!$A$6:$BH$500,R$1,FALSE),"0")-IFERROR(VLOOKUP($B133,Массив2!$A$6:$BH$500,R$1,FALSE),"0")</f>
        <v>0</v>
      </c>
      <c r="S133" s="13">
        <f>IFERROR(VLOOKUP($A133,Массив!$A$6:$BH$500,S$1,FALSE),"0")-IFERROR(VLOOKUP($B133,Массив2!$A$6:$BH$500,S$1,FALSE),"0")</f>
        <v>0</v>
      </c>
      <c r="T133" s="28">
        <f>IFERROR(VLOOKUP($A133,Массив!$A$6:$BH$500,T$1,FALSE),"0")-IFERROR(VLOOKUP($B133,Массив2!$A$6:$BH$500,T$1,FALSE),"0")</f>
        <v>0</v>
      </c>
      <c r="U133">
        <f t="shared" si="1"/>
        <v>1</v>
      </c>
    </row>
    <row r="134" spans="1:21" ht="25.5" x14ac:dyDescent="0.25">
      <c r="A134" s="76" t="s">
        <v>350</v>
      </c>
      <c r="B134" s="77" t="s">
        <v>350</v>
      </c>
      <c r="C134" s="76"/>
      <c r="D134" s="21" t="s">
        <v>102</v>
      </c>
      <c r="E134" s="92" t="s">
        <v>350</v>
      </c>
      <c r="F134" s="27">
        <f>IFERROR(VLOOKUP($A134,Массив!$A$6:$BH$500,F$1,FALSE),"0")-IFERROR(VLOOKUP($B134,Массив2!$A$6:$BH$500,F$1,FALSE),"0")</f>
        <v>0</v>
      </c>
      <c r="G134" s="28">
        <f>IFERROR(VLOOKUP($A134,Массив!$A$6:$BH$500,G$1,FALSE),"0")-IFERROR(VLOOKUP($B134,Массив2!$A$6:$BH$500,G$1,FALSE),"0")</f>
        <v>0</v>
      </c>
      <c r="H134" s="28">
        <f>IFERROR(VLOOKUP($A134,Массив!$A$6:$BH$500,H$1,FALSE),"0")-IFERROR(VLOOKUP($B134,Массив2!$A$6:$BH$500,H$1,FALSE),"0")</f>
        <v>0</v>
      </c>
      <c r="I134" s="28">
        <f>IFERROR(VLOOKUP($A134,Массив!$A$6:$BH$500,I$1,FALSE),"0")-IFERROR(VLOOKUP($B134,Массив2!$A$6:$BH$500,I$1,FALSE),"0")</f>
        <v>0</v>
      </c>
      <c r="J134" s="29">
        <f>IFERROR(VLOOKUP($A134,Массив!$A$6:$BH$500,J$1,FALSE),"0")-IFERROR(VLOOKUP($B134,Массив2!$A$6:$BH$500,J$1,FALSE),"0")</f>
        <v>0</v>
      </c>
      <c r="K134" s="29">
        <f>IFERROR(VLOOKUP($A134,Массив!$A$6:$BH$500,K$1,FALSE),"0")-IFERROR(VLOOKUP($B134,Массив2!$A$6:$BH$500,K$1,FALSE),"0")</f>
        <v>0</v>
      </c>
      <c r="L134" s="29">
        <f>IFERROR(VLOOKUP($A134,Массив!$A$6:$BH$500,L$1,FALSE),"0")-IFERROR(VLOOKUP($B134,Массив2!$A$6:$BH$500,L$1,FALSE),"0")</f>
        <v>0</v>
      </c>
      <c r="M134" s="29">
        <f>IFERROR(VLOOKUP($A134,Массив!$A$6:$BH$500,M$1,FALSE),"0")-IFERROR(VLOOKUP($B134,Массив2!$A$6:$BH$500,M$1,FALSE),"0")</f>
        <v>0</v>
      </c>
      <c r="N134" s="29">
        <f>IFERROR(VLOOKUP($A134,Массив!$A$6:$BH$500,N$1,FALSE),"0")-IFERROR(VLOOKUP($B134,Массив2!$A$6:$BH$500,N$1,FALSE),"0")</f>
        <v>0</v>
      </c>
      <c r="O134" s="28">
        <f>IFERROR(VLOOKUP($A134,Массив!$A$6:$BH$500,O$1,FALSE),"0")-IFERROR(VLOOKUP($B134,Массив2!$A$6:$BH$500,O$1,FALSE),"0")</f>
        <v>0</v>
      </c>
      <c r="P134" s="28">
        <f>IFERROR(VLOOKUP($A134,Массив!$A$6:$BH$500,P$1,FALSE),"0")-IFERROR(VLOOKUP($B134,Массив2!$A$6:$BH$500,P$1,FALSE),"0")</f>
        <v>0</v>
      </c>
      <c r="Q134" s="28">
        <f>IFERROR(VLOOKUP($A134,Массив!$A$6:$BH$500,Q$1,FALSE),"0")-IFERROR(VLOOKUP($B134,Массив2!$A$6:$BH$500,Q$1,FALSE),"0")</f>
        <v>0</v>
      </c>
      <c r="R134" s="28">
        <f>IFERROR(VLOOKUP($A134,Массив!$A$6:$BH$500,R$1,FALSE),"0")-IFERROR(VLOOKUP($B134,Массив2!$A$6:$BH$500,R$1,FALSE),"0")</f>
        <v>0</v>
      </c>
      <c r="S134" s="13">
        <f>IFERROR(VLOOKUP($A134,Массив!$A$6:$BH$500,S$1,FALSE),"0")-IFERROR(VLOOKUP($B134,Массив2!$A$6:$BH$500,S$1,FALSE),"0")</f>
        <v>0</v>
      </c>
      <c r="T134" s="28">
        <f>IFERROR(VLOOKUP($A134,Массив!$A$6:$BH$500,T$1,FALSE),"0")-IFERROR(VLOOKUP($B134,Массив2!$A$6:$BH$500,T$1,FALSE),"0")</f>
        <v>0</v>
      </c>
      <c r="U134">
        <f t="shared" si="1"/>
        <v>1</v>
      </c>
    </row>
    <row r="135" spans="1:21" x14ac:dyDescent="0.25">
      <c r="A135" s="76" t="s">
        <v>351</v>
      </c>
      <c r="B135" s="77" t="s">
        <v>351</v>
      </c>
      <c r="C135" s="76"/>
      <c r="D135" s="21" t="s">
        <v>103</v>
      </c>
      <c r="E135" s="92" t="s">
        <v>351</v>
      </c>
      <c r="F135" s="27">
        <f>IFERROR(VLOOKUP($A135,Массив!$A$6:$BH$500,F$1,FALSE),"0")-IFERROR(VLOOKUP($B135,Массив2!$A$6:$BH$500,F$1,FALSE),"0")</f>
        <v>0</v>
      </c>
      <c r="G135" s="28">
        <f>IFERROR(VLOOKUP($A135,Массив!$A$6:$BH$500,G$1,FALSE),"0")-IFERROR(VLOOKUP($B135,Массив2!$A$6:$BH$500,G$1,FALSE),"0")</f>
        <v>0</v>
      </c>
      <c r="H135" s="28">
        <f>IFERROR(VLOOKUP($A135,Массив!$A$6:$BH$500,H$1,FALSE),"0")-IFERROR(VLOOKUP($B135,Массив2!$A$6:$BH$500,H$1,FALSE),"0")</f>
        <v>0</v>
      </c>
      <c r="I135" s="28">
        <f>IFERROR(VLOOKUP($A135,Массив!$A$6:$BH$500,I$1,FALSE),"0")-IFERROR(VLOOKUP($B135,Массив2!$A$6:$BH$500,I$1,FALSE),"0")</f>
        <v>0</v>
      </c>
      <c r="J135" s="29">
        <f>IFERROR(VLOOKUP($A135,Массив!$A$6:$BH$500,J$1,FALSE),"0")-IFERROR(VLOOKUP($B135,Массив2!$A$6:$BH$500,J$1,FALSE),"0")</f>
        <v>0</v>
      </c>
      <c r="K135" s="29">
        <f>IFERROR(VLOOKUP($A135,Массив!$A$6:$BH$500,K$1,FALSE),"0")-IFERROR(VLOOKUP($B135,Массив2!$A$6:$BH$500,K$1,FALSE),"0")</f>
        <v>0</v>
      </c>
      <c r="L135" s="29">
        <f>IFERROR(VLOOKUP($A135,Массив!$A$6:$BH$500,L$1,FALSE),"0")-IFERROR(VLOOKUP($B135,Массив2!$A$6:$BH$500,L$1,FALSE),"0")</f>
        <v>0</v>
      </c>
      <c r="M135" s="29">
        <f>IFERROR(VLOOKUP($A135,Массив!$A$6:$BH$500,M$1,FALSE),"0")-IFERROR(VLOOKUP($B135,Массив2!$A$6:$BH$500,M$1,FALSE),"0")</f>
        <v>0</v>
      </c>
      <c r="N135" s="29">
        <f>IFERROR(VLOOKUP($A135,Массив!$A$6:$BH$500,N$1,FALSE),"0")-IFERROR(VLOOKUP($B135,Массив2!$A$6:$BH$500,N$1,FALSE),"0")</f>
        <v>0</v>
      </c>
      <c r="O135" s="28">
        <f>IFERROR(VLOOKUP($A135,Массив!$A$6:$BH$500,O$1,FALSE),"0")-IFERROR(VLOOKUP($B135,Массив2!$A$6:$BH$500,O$1,FALSE),"0")</f>
        <v>0</v>
      </c>
      <c r="P135" s="28">
        <f>IFERROR(VLOOKUP($A135,Массив!$A$6:$BH$500,P$1,FALSE),"0")-IFERROR(VLOOKUP($B135,Массив2!$A$6:$BH$500,P$1,FALSE),"0")</f>
        <v>0</v>
      </c>
      <c r="Q135" s="28">
        <f>IFERROR(VLOOKUP($A135,Массив!$A$6:$BH$500,Q$1,FALSE),"0")-IFERROR(VLOOKUP($B135,Массив2!$A$6:$BH$500,Q$1,FALSE),"0")</f>
        <v>0</v>
      </c>
      <c r="R135" s="28">
        <f>IFERROR(VLOOKUP($A135,Массив!$A$6:$BH$500,R$1,FALSE),"0")-IFERROR(VLOOKUP($B135,Массив2!$A$6:$BH$500,R$1,FALSE),"0")</f>
        <v>0</v>
      </c>
      <c r="S135" s="13">
        <f>IFERROR(VLOOKUP($A135,Массив!$A$6:$BH$500,S$1,FALSE),"0")-IFERROR(VLOOKUP($B135,Массив2!$A$6:$BH$500,S$1,FALSE),"0")</f>
        <v>0</v>
      </c>
      <c r="T135" s="28">
        <f>IFERROR(VLOOKUP($A135,Массив!$A$6:$BH$500,T$1,FALSE),"0")-IFERROR(VLOOKUP($B135,Массив2!$A$6:$BH$500,T$1,FALSE),"0")</f>
        <v>0</v>
      </c>
      <c r="U135">
        <f t="shared" si="1"/>
        <v>1</v>
      </c>
    </row>
    <row r="136" spans="1:21" x14ac:dyDescent="0.25">
      <c r="A136" s="76" t="s">
        <v>352</v>
      </c>
      <c r="B136" s="77" t="s">
        <v>352</v>
      </c>
      <c r="C136" s="76"/>
      <c r="D136" s="21" t="s">
        <v>55</v>
      </c>
      <c r="E136" s="92" t="s">
        <v>352</v>
      </c>
      <c r="F136" s="27">
        <f>IFERROR(VLOOKUP($A136,Массив!$A$6:$BH$500,F$1,FALSE),"0")-IFERROR(VLOOKUP($B136,Массив2!$A$6:$BH$500,F$1,FALSE),"0")</f>
        <v>0</v>
      </c>
      <c r="G136" s="28">
        <f>IFERROR(VLOOKUP($A136,Массив!$A$6:$BH$500,G$1,FALSE),"0")-IFERROR(VLOOKUP($B136,Массив2!$A$6:$BH$500,G$1,FALSE),"0")</f>
        <v>0</v>
      </c>
      <c r="H136" s="28">
        <f>IFERROR(VLOOKUP($A136,Массив!$A$6:$BH$500,H$1,FALSE),"0")-IFERROR(VLOOKUP($B136,Массив2!$A$6:$BH$500,H$1,FALSE),"0")</f>
        <v>0</v>
      </c>
      <c r="I136" s="28">
        <f>IFERROR(VLOOKUP($A136,Массив!$A$6:$BH$500,I$1,FALSE),"0")-IFERROR(VLOOKUP($B136,Массив2!$A$6:$BH$500,I$1,FALSE),"0")</f>
        <v>0</v>
      </c>
      <c r="J136" s="29">
        <f>IFERROR(VLOOKUP($A136,Массив!$A$6:$BH$500,J$1,FALSE),"0")-IFERROR(VLOOKUP($B136,Массив2!$A$6:$BH$500,J$1,FALSE),"0")</f>
        <v>0</v>
      </c>
      <c r="K136" s="29">
        <f>IFERROR(VLOOKUP($A136,Массив!$A$6:$BH$500,K$1,FALSE),"0")-IFERROR(VLOOKUP($B136,Массив2!$A$6:$BH$500,K$1,FALSE),"0")</f>
        <v>0</v>
      </c>
      <c r="L136" s="29">
        <f>IFERROR(VLOOKUP($A136,Массив!$A$6:$BH$500,L$1,FALSE),"0")-IFERROR(VLOOKUP($B136,Массив2!$A$6:$BH$500,L$1,FALSE),"0")</f>
        <v>0</v>
      </c>
      <c r="M136" s="29">
        <f>IFERROR(VLOOKUP($A136,Массив!$A$6:$BH$500,M$1,FALSE),"0")-IFERROR(VLOOKUP($B136,Массив2!$A$6:$BH$500,M$1,FALSE),"0")</f>
        <v>0</v>
      </c>
      <c r="N136" s="29">
        <f>IFERROR(VLOOKUP($A136,Массив!$A$6:$BH$500,N$1,FALSE),"0")-IFERROR(VLOOKUP($B136,Массив2!$A$6:$BH$500,N$1,FALSE),"0")</f>
        <v>0</v>
      </c>
      <c r="O136" s="28">
        <f>IFERROR(VLOOKUP($A136,Массив!$A$6:$BH$500,O$1,FALSE),"0")-IFERROR(VLOOKUP($B136,Массив2!$A$6:$BH$500,O$1,FALSE),"0")</f>
        <v>0</v>
      </c>
      <c r="P136" s="28">
        <f>IFERROR(VLOOKUP($A136,Массив!$A$6:$BH$500,P$1,FALSE),"0")-IFERROR(VLOOKUP($B136,Массив2!$A$6:$BH$500,P$1,FALSE),"0")</f>
        <v>0</v>
      </c>
      <c r="Q136" s="28">
        <f>IFERROR(VLOOKUP($A136,Массив!$A$6:$BH$500,Q$1,FALSE),"0")-IFERROR(VLOOKUP($B136,Массив2!$A$6:$BH$500,Q$1,FALSE),"0")</f>
        <v>0</v>
      </c>
      <c r="R136" s="28">
        <f>IFERROR(VLOOKUP($A136,Массив!$A$6:$BH$500,R$1,FALSE),"0")-IFERROR(VLOOKUP($B136,Массив2!$A$6:$BH$500,R$1,FALSE),"0")</f>
        <v>0</v>
      </c>
      <c r="S136" s="13">
        <f>IFERROR(VLOOKUP($A136,Массив!$A$6:$BH$500,S$1,FALSE),"0")-IFERROR(VLOOKUP($B136,Массив2!$A$6:$BH$500,S$1,FALSE),"0")</f>
        <v>0</v>
      </c>
      <c r="T136" s="28">
        <f>IFERROR(VLOOKUP($A136,Массив!$A$6:$BH$500,T$1,FALSE),"0")-IFERROR(VLOOKUP($B136,Массив2!$A$6:$BH$500,T$1,FALSE),"0")</f>
        <v>0</v>
      </c>
      <c r="U136">
        <f t="shared" si="1"/>
        <v>1</v>
      </c>
    </row>
    <row r="137" spans="1:21" x14ac:dyDescent="0.25">
      <c r="A137" s="76" t="s">
        <v>353</v>
      </c>
      <c r="B137" s="77" t="s">
        <v>353</v>
      </c>
      <c r="C137" s="76"/>
      <c r="D137" s="21" t="s">
        <v>56</v>
      </c>
      <c r="E137" s="92" t="s">
        <v>353</v>
      </c>
      <c r="F137" s="27">
        <f>IFERROR(VLOOKUP($A137,Массив!$A$6:$BH$500,F$1,FALSE),"0")-IFERROR(VLOOKUP($B137,Массив2!$A$6:$BH$500,F$1,FALSE),"0")</f>
        <v>0</v>
      </c>
      <c r="G137" s="28">
        <f>IFERROR(VLOOKUP($A137,Массив!$A$6:$BH$500,G$1,FALSE),"0")-IFERROR(VLOOKUP($B137,Массив2!$A$6:$BH$500,G$1,FALSE),"0")</f>
        <v>0</v>
      </c>
      <c r="H137" s="28">
        <f>IFERROR(VLOOKUP($A137,Массив!$A$6:$BH$500,H$1,FALSE),"0")-IFERROR(VLOOKUP($B137,Массив2!$A$6:$BH$500,H$1,FALSE),"0")</f>
        <v>0</v>
      </c>
      <c r="I137" s="28">
        <f>IFERROR(VLOOKUP($A137,Массив!$A$6:$BH$500,I$1,FALSE),"0")-IFERROR(VLOOKUP($B137,Массив2!$A$6:$BH$500,I$1,FALSE),"0")</f>
        <v>0</v>
      </c>
      <c r="J137" s="29">
        <f>IFERROR(VLOOKUP($A137,Массив!$A$6:$BH$500,J$1,FALSE),"0")-IFERROR(VLOOKUP($B137,Массив2!$A$6:$BH$500,J$1,FALSE),"0")</f>
        <v>0</v>
      </c>
      <c r="K137" s="29">
        <f>IFERROR(VLOOKUP($A137,Массив!$A$6:$BH$500,K$1,FALSE),"0")-IFERROR(VLOOKUP($B137,Массив2!$A$6:$BH$500,K$1,FALSE),"0")</f>
        <v>0</v>
      </c>
      <c r="L137" s="29">
        <f>IFERROR(VLOOKUP($A137,Массив!$A$6:$BH$500,L$1,FALSE),"0")-IFERROR(VLOOKUP($B137,Массив2!$A$6:$BH$500,L$1,FALSE),"0")</f>
        <v>0</v>
      </c>
      <c r="M137" s="29">
        <f>IFERROR(VLOOKUP($A137,Массив!$A$6:$BH$500,M$1,FALSE),"0")-IFERROR(VLOOKUP($B137,Массив2!$A$6:$BH$500,M$1,FALSE),"0")</f>
        <v>0</v>
      </c>
      <c r="N137" s="29">
        <f>IFERROR(VLOOKUP($A137,Массив!$A$6:$BH$500,N$1,FALSE),"0")-IFERROR(VLOOKUP($B137,Массив2!$A$6:$BH$500,N$1,FALSE),"0")</f>
        <v>0</v>
      </c>
      <c r="O137" s="28">
        <f>IFERROR(VLOOKUP($A137,Массив!$A$6:$BH$500,O$1,FALSE),"0")-IFERROR(VLOOKUP($B137,Массив2!$A$6:$BH$500,O$1,FALSE),"0")</f>
        <v>0</v>
      </c>
      <c r="P137" s="28">
        <f>IFERROR(VLOOKUP($A137,Массив!$A$6:$BH$500,P$1,FALSE),"0")-IFERROR(VLOOKUP($B137,Массив2!$A$6:$BH$500,P$1,FALSE),"0")</f>
        <v>0</v>
      </c>
      <c r="Q137" s="28">
        <f>IFERROR(VLOOKUP($A137,Массив!$A$6:$BH$500,Q$1,FALSE),"0")-IFERROR(VLOOKUP($B137,Массив2!$A$6:$BH$500,Q$1,FALSE),"0")</f>
        <v>0</v>
      </c>
      <c r="R137" s="28">
        <f>IFERROR(VLOOKUP($A137,Массив!$A$6:$BH$500,R$1,FALSE),"0")-IFERROR(VLOOKUP($B137,Массив2!$A$6:$BH$500,R$1,FALSE),"0")</f>
        <v>0</v>
      </c>
      <c r="S137" s="13">
        <f>IFERROR(VLOOKUP($A137,Массив!$A$6:$BH$500,S$1,FALSE),"0")-IFERROR(VLOOKUP($B137,Массив2!$A$6:$BH$500,S$1,FALSE),"0")</f>
        <v>0</v>
      </c>
      <c r="T137" s="28">
        <f>IFERROR(VLOOKUP($A137,Массив!$A$6:$BH$500,T$1,FALSE),"0")-IFERROR(VLOOKUP($B137,Массив2!$A$6:$BH$500,T$1,FALSE),"0")</f>
        <v>0</v>
      </c>
      <c r="U137">
        <f t="shared" si="1"/>
        <v>1</v>
      </c>
    </row>
    <row r="138" spans="1:21" x14ac:dyDescent="0.25">
      <c r="A138" s="76" t="s">
        <v>354</v>
      </c>
      <c r="B138" s="77" t="s">
        <v>354</v>
      </c>
      <c r="C138" s="76"/>
      <c r="D138" s="21" t="s">
        <v>57</v>
      </c>
      <c r="E138" s="92" t="s">
        <v>354</v>
      </c>
      <c r="F138" s="27">
        <f>IFERROR(VLOOKUP($A138,Массив!$A$6:$BH$500,F$1,FALSE),"0")-IFERROR(VLOOKUP($B138,Массив2!$A$6:$BH$500,F$1,FALSE),"0")</f>
        <v>0</v>
      </c>
      <c r="G138" s="28">
        <f>IFERROR(VLOOKUP($A138,Массив!$A$6:$BH$500,G$1,FALSE),"0")-IFERROR(VLOOKUP($B138,Массив2!$A$6:$BH$500,G$1,FALSE),"0")</f>
        <v>0</v>
      </c>
      <c r="H138" s="28">
        <f>IFERROR(VLOOKUP($A138,Массив!$A$6:$BH$500,H$1,FALSE),"0")-IFERROR(VLOOKUP($B138,Массив2!$A$6:$BH$500,H$1,FALSE),"0")</f>
        <v>0</v>
      </c>
      <c r="I138" s="28">
        <f>IFERROR(VLOOKUP($A138,Массив!$A$6:$BH$500,I$1,FALSE),"0")-IFERROR(VLOOKUP($B138,Массив2!$A$6:$BH$500,I$1,FALSE),"0")</f>
        <v>0</v>
      </c>
      <c r="J138" s="29">
        <f>IFERROR(VLOOKUP($A138,Массив!$A$6:$BH$500,J$1,FALSE),"0")-IFERROR(VLOOKUP($B138,Массив2!$A$6:$BH$500,J$1,FALSE),"0")</f>
        <v>0</v>
      </c>
      <c r="K138" s="29">
        <f>IFERROR(VLOOKUP($A138,Массив!$A$6:$BH$500,K$1,FALSE),"0")-IFERROR(VLOOKUP($B138,Массив2!$A$6:$BH$500,K$1,FALSE),"0")</f>
        <v>0</v>
      </c>
      <c r="L138" s="29">
        <f>IFERROR(VLOOKUP($A138,Массив!$A$6:$BH$500,L$1,FALSE),"0")-IFERROR(VLOOKUP($B138,Массив2!$A$6:$BH$500,L$1,FALSE),"0")</f>
        <v>0</v>
      </c>
      <c r="M138" s="29">
        <f>IFERROR(VLOOKUP($A138,Массив!$A$6:$BH$500,M$1,FALSE),"0")-IFERROR(VLOOKUP($B138,Массив2!$A$6:$BH$500,M$1,FALSE),"0")</f>
        <v>0</v>
      </c>
      <c r="N138" s="29">
        <f>IFERROR(VLOOKUP($A138,Массив!$A$6:$BH$500,N$1,FALSE),"0")-IFERROR(VLOOKUP($B138,Массив2!$A$6:$BH$500,N$1,FALSE),"0")</f>
        <v>0</v>
      </c>
      <c r="O138" s="28">
        <f>IFERROR(VLOOKUP($A138,Массив!$A$6:$BH$500,O$1,FALSE),"0")-IFERROR(VLOOKUP($B138,Массив2!$A$6:$BH$500,O$1,FALSE),"0")</f>
        <v>0</v>
      </c>
      <c r="P138" s="28">
        <f>IFERROR(VLOOKUP($A138,Массив!$A$6:$BH$500,P$1,FALSE),"0")-IFERROR(VLOOKUP($B138,Массив2!$A$6:$BH$500,P$1,FALSE),"0")</f>
        <v>0</v>
      </c>
      <c r="Q138" s="28">
        <f>IFERROR(VLOOKUP($A138,Массив!$A$6:$BH$500,Q$1,FALSE),"0")-IFERROR(VLOOKUP($B138,Массив2!$A$6:$BH$500,Q$1,FALSE),"0")</f>
        <v>0</v>
      </c>
      <c r="R138" s="28">
        <f>IFERROR(VLOOKUP($A138,Массив!$A$6:$BH$500,R$1,FALSE),"0")-IFERROR(VLOOKUP($B138,Массив2!$A$6:$BH$500,R$1,FALSE),"0")</f>
        <v>0</v>
      </c>
      <c r="S138" s="13">
        <f>IFERROR(VLOOKUP($A138,Массив!$A$6:$BH$500,S$1,FALSE),"0")-IFERROR(VLOOKUP($B138,Массив2!$A$6:$BH$500,S$1,FALSE),"0")</f>
        <v>0</v>
      </c>
      <c r="T138" s="28">
        <f>IFERROR(VLOOKUP($A138,Массив!$A$6:$BH$500,T$1,FALSE),"0")-IFERROR(VLOOKUP($B138,Массив2!$A$6:$BH$500,T$1,FALSE),"0")</f>
        <v>0</v>
      </c>
      <c r="U138">
        <f t="shared" si="1"/>
        <v>1</v>
      </c>
    </row>
    <row r="139" spans="1:21" x14ac:dyDescent="0.25">
      <c r="A139" s="76" t="s">
        <v>355</v>
      </c>
      <c r="B139" s="77" t="s">
        <v>355</v>
      </c>
      <c r="C139" s="76"/>
      <c r="D139" s="21" t="s">
        <v>58</v>
      </c>
      <c r="E139" s="92" t="s">
        <v>355</v>
      </c>
      <c r="F139" s="27">
        <f>IFERROR(VLOOKUP($A139,Массив!$A$6:$BH$500,F$1,FALSE),"0")-IFERROR(VLOOKUP($B139,Массив2!$A$6:$BH$500,F$1,FALSE),"0")</f>
        <v>0</v>
      </c>
      <c r="G139" s="28">
        <f>IFERROR(VLOOKUP($A139,Массив!$A$6:$BH$500,G$1,FALSE),"0")-IFERROR(VLOOKUP($B139,Массив2!$A$6:$BH$500,G$1,FALSE),"0")</f>
        <v>0</v>
      </c>
      <c r="H139" s="28">
        <f>IFERROR(VLOOKUP($A139,Массив!$A$6:$BH$500,H$1,FALSE),"0")-IFERROR(VLOOKUP($B139,Массив2!$A$6:$BH$500,H$1,FALSE),"0")</f>
        <v>0</v>
      </c>
      <c r="I139" s="28">
        <f>IFERROR(VLOOKUP($A139,Массив!$A$6:$BH$500,I$1,FALSE),"0")-IFERROR(VLOOKUP($B139,Массив2!$A$6:$BH$500,I$1,FALSE),"0")</f>
        <v>0</v>
      </c>
      <c r="J139" s="29">
        <f>IFERROR(VLOOKUP($A139,Массив!$A$6:$BH$500,J$1,FALSE),"0")-IFERROR(VLOOKUP($B139,Массив2!$A$6:$BH$500,J$1,FALSE),"0")</f>
        <v>0</v>
      </c>
      <c r="K139" s="29">
        <f>IFERROR(VLOOKUP($A139,Массив!$A$6:$BH$500,K$1,FALSE),"0")-IFERROR(VLOOKUP($B139,Массив2!$A$6:$BH$500,K$1,FALSE),"0")</f>
        <v>0</v>
      </c>
      <c r="L139" s="29">
        <f>IFERROR(VLOOKUP($A139,Массив!$A$6:$BH$500,L$1,FALSE),"0")-IFERROR(VLOOKUP($B139,Массив2!$A$6:$BH$500,L$1,FALSE),"0")</f>
        <v>0</v>
      </c>
      <c r="M139" s="29">
        <f>IFERROR(VLOOKUP($A139,Массив!$A$6:$BH$500,M$1,FALSE),"0")-IFERROR(VLOOKUP($B139,Массив2!$A$6:$BH$500,M$1,FALSE),"0")</f>
        <v>0</v>
      </c>
      <c r="N139" s="29">
        <f>IFERROR(VLOOKUP($A139,Массив!$A$6:$BH$500,N$1,FALSE),"0")-IFERROR(VLOOKUP($B139,Массив2!$A$6:$BH$500,N$1,FALSE),"0")</f>
        <v>0</v>
      </c>
      <c r="O139" s="28">
        <f>IFERROR(VLOOKUP($A139,Массив!$A$6:$BH$500,O$1,FALSE),"0")-IFERROR(VLOOKUP($B139,Массив2!$A$6:$BH$500,O$1,FALSE),"0")</f>
        <v>0</v>
      </c>
      <c r="P139" s="28">
        <f>IFERROR(VLOOKUP($A139,Массив!$A$6:$BH$500,P$1,FALSE),"0")-IFERROR(VLOOKUP($B139,Массив2!$A$6:$BH$500,P$1,FALSE),"0")</f>
        <v>0</v>
      </c>
      <c r="Q139" s="28">
        <f>IFERROR(VLOOKUP($A139,Массив!$A$6:$BH$500,Q$1,FALSE),"0")-IFERROR(VLOOKUP($B139,Массив2!$A$6:$BH$500,Q$1,FALSE),"0")</f>
        <v>0</v>
      </c>
      <c r="R139" s="28">
        <f>IFERROR(VLOOKUP($A139,Массив!$A$6:$BH$500,R$1,FALSE),"0")-IFERROR(VLOOKUP($B139,Массив2!$A$6:$BH$500,R$1,FALSE),"0")</f>
        <v>0</v>
      </c>
      <c r="S139" s="13">
        <f>IFERROR(VLOOKUP($A139,Массив!$A$6:$BH$500,S$1,FALSE),"0")-IFERROR(VLOOKUP($B139,Массив2!$A$6:$BH$500,S$1,FALSE),"0")</f>
        <v>0</v>
      </c>
      <c r="T139" s="28">
        <f>IFERROR(VLOOKUP($A139,Массив!$A$6:$BH$500,T$1,FALSE),"0")-IFERROR(VLOOKUP($B139,Массив2!$A$6:$BH$500,T$1,FALSE),"0")</f>
        <v>0</v>
      </c>
      <c r="U139">
        <f t="shared" si="1"/>
        <v>1</v>
      </c>
    </row>
    <row r="140" spans="1:21" x14ac:dyDescent="0.25">
      <c r="A140" s="76" t="s">
        <v>356</v>
      </c>
      <c r="B140" s="77" t="s">
        <v>356</v>
      </c>
      <c r="C140" s="76"/>
      <c r="D140" s="21" t="s">
        <v>59</v>
      </c>
      <c r="E140" s="92" t="s">
        <v>356</v>
      </c>
      <c r="F140" s="27">
        <f>IFERROR(VLOOKUP($A140,Массив!$A$6:$BH$500,F$1,FALSE),"0")-IFERROR(VLOOKUP($B140,Массив2!$A$6:$BH$500,F$1,FALSE),"0")</f>
        <v>0</v>
      </c>
      <c r="G140" s="28">
        <f>IFERROR(VLOOKUP($A140,Массив!$A$6:$BH$500,G$1,FALSE),"0")-IFERROR(VLOOKUP($B140,Массив2!$A$6:$BH$500,G$1,FALSE),"0")</f>
        <v>0</v>
      </c>
      <c r="H140" s="28">
        <f>IFERROR(VLOOKUP($A140,Массив!$A$6:$BH$500,H$1,FALSE),"0")-IFERROR(VLOOKUP($B140,Массив2!$A$6:$BH$500,H$1,FALSE),"0")</f>
        <v>0</v>
      </c>
      <c r="I140" s="28">
        <f>IFERROR(VLOOKUP($A140,Массив!$A$6:$BH$500,I$1,FALSE),"0")-IFERROR(VLOOKUP($B140,Массив2!$A$6:$BH$500,I$1,FALSE),"0")</f>
        <v>0</v>
      </c>
      <c r="J140" s="29">
        <f>IFERROR(VLOOKUP($A140,Массив!$A$6:$BH$500,J$1,FALSE),"0")-IFERROR(VLOOKUP($B140,Массив2!$A$6:$BH$500,J$1,FALSE),"0")</f>
        <v>0</v>
      </c>
      <c r="K140" s="29">
        <f>IFERROR(VLOOKUP($A140,Массив!$A$6:$BH$500,K$1,FALSE),"0")-IFERROR(VLOOKUP($B140,Массив2!$A$6:$BH$500,K$1,FALSE),"0")</f>
        <v>0</v>
      </c>
      <c r="L140" s="29">
        <f>IFERROR(VLOOKUP($A140,Массив!$A$6:$BH$500,L$1,FALSE),"0")-IFERROR(VLOOKUP($B140,Массив2!$A$6:$BH$500,L$1,FALSE),"0")</f>
        <v>0</v>
      </c>
      <c r="M140" s="29">
        <f>IFERROR(VLOOKUP($A140,Массив!$A$6:$BH$500,M$1,FALSE),"0")-IFERROR(VLOOKUP($B140,Массив2!$A$6:$BH$500,M$1,FALSE),"0")</f>
        <v>0</v>
      </c>
      <c r="N140" s="29">
        <f>IFERROR(VLOOKUP($A140,Массив!$A$6:$BH$500,N$1,FALSE),"0")-IFERROR(VLOOKUP($B140,Массив2!$A$6:$BH$500,N$1,FALSE),"0")</f>
        <v>0</v>
      </c>
      <c r="O140" s="28">
        <f>IFERROR(VLOOKUP($A140,Массив!$A$6:$BH$500,O$1,FALSE),"0")-IFERROR(VLOOKUP($B140,Массив2!$A$6:$BH$500,O$1,FALSE),"0")</f>
        <v>0</v>
      </c>
      <c r="P140" s="28">
        <f>IFERROR(VLOOKUP($A140,Массив!$A$6:$BH$500,P$1,FALSE),"0")-IFERROR(VLOOKUP($B140,Массив2!$A$6:$BH$500,P$1,FALSE),"0")</f>
        <v>0</v>
      </c>
      <c r="Q140" s="28">
        <f>IFERROR(VLOOKUP($A140,Массив!$A$6:$BH$500,Q$1,FALSE),"0")-IFERROR(VLOOKUP($B140,Массив2!$A$6:$BH$500,Q$1,FALSE),"0")</f>
        <v>0</v>
      </c>
      <c r="R140" s="28">
        <f>IFERROR(VLOOKUP($A140,Массив!$A$6:$BH$500,R$1,FALSE),"0")-IFERROR(VLOOKUP($B140,Массив2!$A$6:$BH$500,R$1,FALSE),"0")</f>
        <v>0</v>
      </c>
      <c r="S140" s="13">
        <f>IFERROR(VLOOKUP($A140,Массив!$A$6:$BH$500,S$1,FALSE),"0")-IFERROR(VLOOKUP($B140,Массив2!$A$6:$BH$500,S$1,FALSE),"0")</f>
        <v>0</v>
      </c>
      <c r="T140" s="28">
        <f>IFERROR(VLOOKUP($A140,Массив!$A$6:$BH$500,T$1,FALSE),"0")-IFERROR(VLOOKUP($B140,Массив2!$A$6:$BH$500,T$1,FALSE),"0")</f>
        <v>0</v>
      </c>
      <c r="U140">
        <f t="shared" si="1"/>
        <v>1</v>
      </c>
    </row>
    <row r="141" spans="1:21" x14ac:dyDescent="0.25">
      <c r="A141" s="76" t="s">
        <v>357</v>
      </c>
      <c r="B141" s="77" t="s">
        <v>357</v>
      </c>
      <c r="C141" s="76"/>
      <c r="D141" s="21" t="s">
        <v>60</v>
      </c>
      <c r="E141" s="92" t="s">
        <v>357</v>
      </c>
      <c r="F141" s="44">
        <f>IFERROR(VLOOKUP($A141,Массив!$A$6:$BH$500,F$1,FALSE),"0")-IFERROR(VLOOKUP($B141,Массив2!$A$6:$BH$500,F$1,FALSE),"0")</f>
        <v>0</v>
      </c>
      <c r="G141" s="39">
        <f>IFERROR(VLOOKUP($A141,Массив!$A$6:$BH$500,G$1,FALSE),"0")-IFERROR(VLOOKUP($B141,Массив2!$A$6:$BH$500,G$1,FALSE),"0")</f>
        <v>0</v>
      </c>
      <c r="H141" s="28">
        <f>IFERROR(VLOOKUP($A141,Массив!$A$6:$BH$500,H$1,FALSE),"0")-IFERROR(VLOOKUP($B141,Массив2!$A$6:$BH$500,H$1,FALSE),"0")</f>
        <v>0</v>
      </c>
      <c r="I141" s="28">
        <f>IFERROR(VLOOKUP($A141,Массив!$A$6:$BH$500,I$1,FALSE),"0")-IFERROR(VLOOKUP($B141,Массив2!$A$6:$BH$500,I$1,FALSE),"0")</f>
        <v>0</v>
      </c>
      <c r="J141" s="29">
        <f>IFERROR(VLOOKUP($A141,Массив!$A$6:$BH$500,J$1,FALSE),"0")-IFERROR(VLOOKUP($B141,Массив2!$A$6:$BH$500,J$1,FALSE),"0")</f>
        <v>0</v>
      </c>
      <c r="K141" s="29">
        <f>IFERROR(VLOOKUP($A141,Массив!$A$6:$BH$500,K$1,FALSE),"0")-IFERROR(VLOOKUP($B141,Массив2!$A$6:$BH$500,K$1,FALSE),"0")</f>
        <v>0</v>
      </c>
      <c r="L141" s="29">
        <f>IFERROR(VLOOKUP($A141,Массив!$A$6:$BH$500,L$1,FALSE),"0")-IFERROR(VLOOKUP($B141,Массив2!$A$6:$BH$500,L$1,FALSE),"0")</f>
        <v>0</v>
      </c>
      <c r="M141" s="29">
        <f>IFERROR(VLOOKUP($A141,Массив!$A$6:$BH$500,M$1,FALSE),"0")-IFERROR(VLOOKUP($B141,Массив2!$A$6:$BH$500,M$1,FALSE),"0")</f>
        <v>0</v>
      </c>
      <c r="N141" s="29">
        <f>IFERROR(VLOOKUP($A141,Массив!$A$6:$BH$500,N$1,FALSE),"0")-IFERROR(VLOOKUP($B141,Массив2!$A$6:$BH$500,N$1,FALSE),"0")</f>
        <v>0</v>
      </c>
      <c r="O141" s="28">
        <f>IFERROR(VLOOKUP($A141,Массив!$A$6:$BH$500,O$1,FALSE),"0")-IFERROR(VLOOKUP($B141,Массив2!$A$6:$BH$500,O$1,FALSE),"0")</f>
        <v>0</v>
      </c>
      <c r="P141" s="28">
        <f>IFERROR(VLOOKUP($A141,Массив!$A$6:$BH$500,P$1,FALSE),"0")-IFERROR(VLOOKUP($B141,Массив2!$A$6:$BH$500,P$1,FALSE),"0")</f>
        <v>0</v>
      </c>
      <c r="Q141" s="28">
        <f>IFERROR(VLOOKUP($A141,Массив!$A$6:$BH$500,Q$1,FALSE),"0")-IFERROR(VLOOKUP($B141,Массив2!$A$6:$BH$500,Q$1,FALSE),"0")</f>
        <v>0</v>
      </c>
      <c r="R141" s="28">
        <f>IFERROR(VLOOKUP($A141,Массив!$A$6:$BH$500,R$1,FALSE),"0")-IFERROR(VLOOKUP($B141,Массив2!$A$6:$BH$500,R$1,FALSE),"0")</f>
        <v>0</v>
      </c>
      <c r="S141" s="13">
        <f>IFERROR(VLOOKUP($A141,Массив!$A$6:$BH$500,S$1,FALSE),"0")-IFERROR(VLOOKUP($B141,Массив2!$A$6:$BH$500,S$1,FALSE),"0")</f>
        <v>0</v>
      </c>
      <c r="T141" s="28">
        <f>IFERROR(VLOOKUP($A141,Массив!$A$6:$BH$500,T$1,FALSE),"0")-IFERROR(VLOOKUP($B141,Массив2!$A$6:$BH$500,T$1,FALSE),"0")</f>
        <v>0</v>
      </c>
      <c r="U141">
        <f t="shared" si="1"/>
        <v>1</v>
      </c>
    </row>
    <row r="142" spans="1:21" ht="51" x14ac:dyDescent="0.25">
      <c r="A142" s="76" t="s">
        <v>358</v>
      </c>
      <c r="B142" s="77" t="s">
        <v>359</v>
      </c>
      <c r="C142" s="76"/>
      <c r="D142" s="21" t="s">
        <v>600</v>
      </c>
      <c r="E142" s="92" t="s">
        <v>358</v>
      </c>
      <c r="F142" s="27">
        <f>IFERROR(VLOOKUP($A142,Массив!$A$6:$BH$500,F$1,FALSE),"0")-IFERROR(VLOOKUP($B142,Массив2!$A$6:$BH$500,F$1,FALSE),"0")</f>
        <v>0</v>
      </c>
      <c r="G142" s="28">
        <f>IFERROR(VLOOKUP($A142,Массив!$A$6:$BH$500,G$1,FALSE),"0")-IFERROR(VLOOKUP($B142,Массив2!$A$6:$BH$500,G$1,FALSE),"0")</f>
        <v>0</v>
      </c>
      <c r="H142" s="28">
        <f>IFERROR(VLOOKUP($A142,Массив!$A$6:$BH$500,H$1,FALSE),"0")-IFERROR(VLOOKUP($B142,Массив2!$A$6:$BH$500,H$1,FALSE),"0")</f>
        <v>0</v>
      </c>
      <c r="I142" s="28">
        <f>IFERROR(VLOOKUP($A142,Массив!$A$6:$BH$500,I$1,FALSE),"0")-IFERROR(VLOOKUP($B142,Массив2!$A$6:$BH$500,I$1,FALSE),"0")</f>
        <v>0</v>
      </c>
      <c r="J142" s="29">
        <f>IFERROR(VLOOKUP($A142,Массив!$A$6:$BH$500,J$1,FALSE),"0")-IFERROR(VLOOKUP($B142,Массив2!$A$6:$BH$500,J$1,FALSE),"0")</f>
        <v>0</v>
      </c>
      <c r="K142" s="29">
        <f>IFERROR(VLOOKUP($A142,Массив!$A$6:$BH$500,K$1,FALSE),"0")-IFERROR(VLOOKUP($B142,Массив2!$A$6:$BH$500,K$1,FALSE),"0")</f>
        <v>0</v>
      </c>
      <c r="L142" s="29">
        <f>IFERROR(VLOOKUP($A142,Массив!$A$6:$BH$500,L$1,FALSE),"0")-IFERROR(VLOOKUP($B142,Массив2!$A$6:$BH$500,L$1,FALSE),"0")</f>
        <v>0</v>
      </c>
      <c r="M142" s="29">
        <f>IFERROR(VLOOKUP($A142,Массив!$A$6:$BH$500,M$1,FALSE),"0")-IFERROR(VLOOKUP($B142,Массив2!$A$6:$BH$500,M$1,FALSE),"0")</f>
        <v>0</v>
      </c>
      <c r="N142" s="29">
        <f>IFERROR(VLOOKUP($A142,Массив!$A$6:$BH$500,N$1,FALSE),"0")-IFERROR(VLOOKUP($B142,Массив2!$A$6:$BH$500,N$1,FALSE),"0")</f>
        <v>0</v>
      </c>
      <c r="O142" s="28">
        <f>IFERROR(VLOOKUP($A142,Массив!$A$6:$BH$500,O$1,FALSE),"0")-IFERROR(VLOOKUP($B142,Массив2!$A$6:$BH$500,O$1,FALSE),"0")</f>
        <v>0</v>
      </c>
      <c r="P142" s="28">
        <f>IFERROR(VLOOKUP($A142,Массив!$A$6:$BH$500,P$1,FALSE),"0")-IFERROR(VLOOKUP($B142,Массив2!$A$6:$BH$500,P$1,FALSE),"0")</f>
        <v>0</v>
      </c>
      <c r="Q142" s="28">
        <f>IFERROR(VLOOKUP($A142,Массив!$A$6:$BH$500,Q$1,FALSE),"0")-IFERROR(VLOOKUP($B142,Массив2!$A$6:$BH$500,Q$1,FALSE),"0")</f>
        <v>0</v>
      </c>
      <c r="R142" s="28">
        <f>IFERROR(VLOOKUP($A142,Массив!$A$6:$BH$500,R$1,FALSE),"0")-IFERROR(VLOOKUP($B142,Массив2!$A$6:$BH$500,R$1,FALSE),"0")</f>
        <v>0</v>
      </c>
      <c r="S142" s="13">
        <f>IFERROR(VLOOKUP($A142,Массив!$A$6:$BH$500,S$1,FALSE),"0")-IFERROR(VLOOKUP($B142,Массив2!$A$6:$BH$500,S$1,FALSE),"0")</f>
        <v>0</v>
      </c>
      <c r="T142" s="28">
        <f>IFERROR(VLOOKUP($A142,Массив!$A$6:$BH$500,T$1,FALSE),"0")-IFERROR(VLOOKUP($B142,Массив2!$A$6:$BH$500,T$1,FALSE),"0")</f>
        <v>0</v>
      </c>
      <c r="U142">
        <f t="shared" si="1"/>
        <v>0</v>
      </c>
    </row>
    <row r="143" spans="1:21" ht="25.5" x14ac:dyDescent="0.25">
      <c r="A143" s="76" t="s">
        <v>359</v>
      </c>
      <c r="B143" s="77" t="s">
        <v>360</v>
      </c>
      <c r="C143" s="76"/>
      <c r="D143" s="21" t="s">
        <v>601</v>
      </c>
      <c r="E143" s="92" t="s">
        <v>359</v>
      </c>
      <c r="F143" s="27">
        <f>IFERROR(VLOOKUP($A143,Массив!$A$6:$BH$500,F$1,FALSE),"0")-IFERROR(VLOOKUP($B143,Массив2!$A$6:$BH$500,F$1,FALSE),"0")</f>
        <v>0</v>
      </c>
      <c r="G143" s="28">
        <f>IFERROR(VLOOKUP($A143,Массив!$A$6:$BH$500,G$1,FALSE),"0")-IFERROR(VLOOKUP($B143,Массив2!$A$6:$BH$500,G$1,FALSE),"0")</f>
        <v>0</v>
      </c>
      <c r="H143" s="28">
        <f>IFERROR(VLOOKUP($A143,Массив!$A$6:$BH$500,H$1,FALSE),"0")-IFERROR(VLOOKUP($B143,Массив2!$A$6:$BH$500,H$1,FALSE),"0")</f>
        <v>0</v>
      </c>
      <c r="I143" s="28">
        <f>IFERROR(VLOOKUP($A143,Массив!$A$6:$BH$500,I$1,FALSE),"0")-IFERROR(VLOOKUP($B143,Массив2!$A$6:$BH$500,I$1,FALSE),"0")</f>
        <v>0</v>
      </c>
      <c r="J143" s="29">
        <f>IFERROR(VLOOKUP($A143,Массив!$A$6:$BH$500,J$1,FALSE),"0")-IFERROR(VLOOKUP($B143,Массив2!$A$6:$BH$500,J$1,FALSE),"0")</f>
        <v>0</v>
      </c>
      <c r="K143" s="29">
        <f>IFERROR(VLOOKUP($A143,Массив!$A$6:$BH$500,K$1,FALSE),"0")-IFERROR(VLOOKUP($B143,Массив2!$A$6:$BH$500,K$1,FALSE),"0")</f>
        <v>0</v>
      </c>
      <c r="L143" s="29">
        <f>IFERROR(VLOOKUP($A143,Массив!$A$6:$BH$500,L$1,FALSE),"0")-IFERROR(VLOOKUP($B143,Массив2!$A$6:$BH$500,L$1,FALSE),"0")</f>
        <v>0</v>
      </c>
      <c r="M143" s="29">
        <f>IFERROR(VLOOKUP($A143,Массив!$A$6:$BH$500,M$1,FALSE),"0")-IFERROR(VLOOKUP($B143,Массив2!$A$6:$BH$500,M$1,FALSE),"0")</f>
        <v>0</v>
      </c>
      <c r="N143" s="29">
        <f>IFERROR(VLOOKUP($A143,Массив!$A$6:$BH$500,N$1,FALSE),"0")-IFERROR(VLOOKUP($B143,Массив2!$A$6:$BH$500,N$1,FALSE),"0")</f>
        <v>0</v>
      </c>
      <c r="O143" s="28">
        <f>IFERROR(VLOOKUP($A143,Массив!$A$6:$BH$500,O$1,FALSE),"0")-IFERROR(VLOOKUP($B143,Массив2!$A$6:$BH$500,O$1,FALSE),"0")</f>
        <v>0</v>
      </c>
      <c r="P143" s="28">
        <f>IFERROR(VLOOKUP($A143,Массив!$A$6:$BH$500,P$1,FALSE),"0")-IFERROR(VLOOKUP($B143,Массив2!$A$6:$BH$500,P$1,FALSE),"0")</f>
        <v>0</v>
      </c>
      <c r="Q143" s="28">
        <f>IFERROR(VLOOKUP($A143,Массив!$A$6:$BH$500,Q$1,FALSE),"0")-IFERROR(VLOOKUP($B143,Массив2!$A$6:$BH$500,Q$1,FALSE),"0")</f>
        <v>0</v>
      </c>
      <c r="R143" s="28">
        <f>IFERROR(VLOOKUP($A143,Массив!$A$6:$BH$500,R$1,FALSE),"0")-IFERROR(VLOOKUP($B143,Массив2!$A$6:$BH$500,R$1,FALSE),"0")</f>
        <v>0</v>
      </c>
      <c r="S143" s="13">
        <f>IFERROR(VLOOKUP($A143,Массив!$A$6:$BH$500,S$1,FALSE),"0")-IFERROR(VLOOKUP($B143,Массив2!$A$6:$BH$500,S$1,FALSE),"0")</f>
        <v>0</v>
      </c>
      <c r="T143" s="28">
        <f>IFERROR(VLOOKUP($A143,Массив!$A$6:$BH$500,T$1,FALSE),"0")-IFERROR(VLOOKUP($B143,Массив2!$A$6:$BH$500,T$1,FALSE),"0")</f>
        <v>0</v>
      </c>
      <c r="U143">
        <f t="shared" si="1"/>
        <v>0</v>
      </c>
    </row>
    <row r="144" spans="1:21" ht="38.25" x14ac:dyDescent="0.25">
      <c r="A144" s="76" t="s">
        <v>360</v>
      </c>
      <c r="B144" s="77" t="s">
        <v>361</v>
      </c>
      <c r="C144" s="76"/>
      <c r="D144" s="25" t="s">
        <v>145</v>
      </c>
      <c r="E144" s="92" t="s">
        <v>360</v>
      </c>
      <c r="F144" s="27">
        <f>IFERROR(VLOOKUP($A144,Массив!$A$6:$BH$500,F$1,FALSE),"0")-IFERROR(VLOOKUP($B144,Массив2!$A$6:$BH$500,F$1,FALSE),"0")</f>
        <v>0</v>
      </c>
      <c r="G144" s="28">
        <f>IFERROR(VLOOKUP($A144,Массив!$A$6:$BH$500,G$1,FALSE),"0")-IFERROR(VLOOKUP($B144,Массив2!$A$6:$BH$500,G$1,FALSE),"0")</f>
        <v>0</v>
      </c>
      <c r="H144" s="28">
        <f>IFERROR(VLOOKUP($A144,Массив!$A$6:$BH$500,H$1,FALSE),"0")-IFERROR(VLOOKUP($B144,Массив2!$A$6:$BH$500,H$1,FALSE),"0")</f>
        <v>0</v>
      </c>
      <c r="I144" s="28">
        <f>IFERROR(VLOOKUP($A144,Массив!$A$6:$BH$500,I$1,FALSE),"0")-IFERROR(VLOOKUP($B144,Массив2!$A$6:$BH$500,I$1,FALSE),"0")</f>
        <v>0</v>
      </c>
      <c r="J144" s="29">
        <f>IFERROR(VLOOKUP($A144,Массив!$A$6:$BH$500,J$1,FALSE),"0")-IFERROR(VLOOKUP($B144,Массив2!$A$6:$BH$500,J$1,FALSE),"0")</f>
        <v>0</v>
      </c>
      <c r="K144" s="29">
        <f>IFERROR(VLOOKUP($A144,Массив!$A$6:$BH$500,K$1,FALSE),"0")-IFERROR(VLOOKUP($B144,Массив2!$A$6:$BH$500,K$1,FALSE),"0")</f>
        <v>0</v>
      </c>
      <c r="L144" s="29">
        <f>IFERROR(VLOOKUP($A144,Массив!$A$6:$BH$500,L$1,FALSE),"0")-IFERROR(VLOOKUP($B144,Массив2!$A$6:$BH$500,L$1,FALSE),"0")</f>
        <v>0</v>
      </c>
      <c r="M144" s="29">
        <f>IFERROR(VLOOKUP($A144,Массив!$A$6:$BH$500,M$1,FALSE),"0")-IFERROR(VLOOKUP($B144,Массив2!$A$6:$BH$500,M$1,FALSE),"0")</f>
        <v>0</v>
      </c>
      <c r="N144" s="29">
        <f>IFERROR(VLOOKUP($A144,Массив!$A$6:$BH$500,N$1,FALSE),"0")-IFERROR(VLOOKUP($B144,Массив2!$A$6:$BH$500,N$1,FALSE),"0")</f>
        <v>0</v>
      </c>
      <c r="O144" s="42">
        <f>IFERROR(VLOOKUP($A144,Массив!$A$6:$BH$500,O$1,FALSE),"0")-IFERROR(VLOOKUP($B144,Массив2!$A$6:$BH$500,O$1,FALSE),"0")</f>
        <v>0</v>
      </c>
      <c r="P144" s="42">
        <f>IFERROR(VLOOKUP($A144,Массив!$A$6:$BH$500,P$1,FALSE),"0")-IFERROR(VLOOKUP($B144,Массив2!$A$6:$BH$500,P$1,FALSE),"0")</f>
        <v>0</v>
      </c>
      <c r="Q144" s="42">
        <f>IFERROR(VLOOKUP($A144,Массив!$A$6:$BH$500,Q$1,FALSE),"0")-IFERROR(VLOOKUP($B144,Массив2!$A$6:$BH$500,Q$1,FALSE),"0")</f>
        <v>0</v>
      </c>
      <c r="R144" s="42">
        <f>IFERROR(VLOOKUP($A144,Массив!$A$6:$BH$500,R$1,FALSE),"0")-IFERROR(VLOOKUP($B144,Массив2!$A$6:$BH$500,R$1,FALSE),"0")</f>
        <v>0</v>
      </c>
      <c r="S144" s="66">
        <f>IFERROR(VLOOKUP($A144,Массив!$A$6:$BH$500,S$1,FALSE),"0")-IFERROR(VLOOKUP($B144,Массив2!$A$6:$BH$500,S$1,FALSE),"0")</f>
        <v>0</v>
      </c>
      <c r="T144" s="28">
        <f>IFERROR(VLOOKUP($A144,Массив!$A$6:$BH$500,T$1,FALSE),"0")-IFERROR(VLOOKUP($B144,Массив2!$A$6:$BH$500,T$1,FALSE),"0")</f>
        <v>0</v>
      </c>
      <c r="U144">
        <f t="shared" si="1"/>
        <v>0</v>
      </c>
    </row>
    <row r="145" spans="1:21" x14ac:dyDescent="0.25">
      <c r="A145" s="76" t="s">
        <v>361</v>
      </c>
      <c r="B145" s="77" t="s">
        <v>362</v>
      </c>
      <c r="C145" s="76"/>
      <c r="D145" s="19" t="s">
        <v>146</v>
      </c>
      <c r="E145" s="92" t="s">
        <v>361</v>
      </c>
      <c r="F145" s="27">
        <f>IFERROR(VLOOKUP($A145,Массив!$A$6:$BH$500,F$1,FALSE),"0")-IFERROR(VLOOKUP($B145,Массив2!$A$6:$BH$500,F$1,FALSE),"0")</f>
        <v>0</v>
      </c>
      <c r="G145" s="28">
        <f>IFERROR(VLOOKUP($A145,Массив!$A$6:$BH$500,G$1,FALSE),"0")-IFERROR(VLOOKUP($B145,Массив2!$A$6:$BH$500,G$1,FALSE),"0")</f>
        <v>0</v>
      </c>
      <c r="H145" s="28">
        <f>IFERROR(VLOOKUP($A145,Массив!$A$6:$BH$500,H$1,FALSE),"0")-IFERROR(VLOOKUP($B145,Массив2!$A$6:$BH$500,H$1,FALSE),"0")</f>
        <v>0</v>
      </c>
      <c r="I145" s="28">
        <f>IFERROR(VLOOKUP($A145,Массив!$A$6:$BH$500,I$1,FALSE),"0")-IFERROR(VLOOKUP($B145,Массив2!$A$6:$BH$500,I$1,FALSE),"0")</f>
        <v>0</v>
      </c>
      <c r="J145" s="29">
        <f>IFERROR(VLOOKUP($A145,Массив!$A$6:$BH$500,J$1,FALSE),"0")-IFERROR(VLOOKUP($B145,Массив2!$A$6:$BH$500,J$1,FALSE),"0")</f>
        <v>0</v>
      </c>
      <c r="K145" s="29">
        <f>IFERROR(VLOOKUP($A145,Массив!$A$6:$BH$500,K$1,FALSE),"0")-IFERROR(VLOOKUP($B145,Массив2!$A$6:$BH$500,K$1,FALSE),"0")</f>
        <v>0</v>
      </c>
      <c r="L145" s="29">
        <f>IFERROR(VLOOKUP($A145,Массив!$A$6:$BH$500,L$1,FALSE),"0")-IFERROR(VLOOKUP($B145,Массив2!$A$6:$BH$500,L$1,FALSE),"0")</f>
        <v>0</v>
      </c>
      <c r="M145" s="29">
        <f>IFERROR(VLOOKUP($A145,Массив!$A$6:$BH$500,M$1,FALSE),"0")-IFERROR(VLOOKUP($B145,Массив2!$A$6:$BH$500,M$1,FALSE),"0")</f>
        <v>0</v>
      </c>
      <c r="N145" s="29">
        <f>IFERROR(VLOOKUP($A145,Массив!$A$6:$BH$500,N$1,FALSE),"0")-IFERROR(VLOOKUP($B145,Массив2!$A$6:$BH$500,N$1,FALSE),"0")</f>
        <v>0</v>
      </c>
      <c r="O145" s="42">
        <f>IFERROR(VLOOKUP($A145,Массив!$A$6:$BH$500,O$1,FALSE),"0")-IFERROR(VLOOKUP($B145,Массив2!$A$6:$BH$500,O$1,FALSE),"0")</f>
        <v>0</v>
      </c>
      <c r="P145" s="42">
        <f>IFERROR(VLOOKUP($A145,Массив!$A$6:$BH$500,P$1,FALSE),"0")-IFERROR(VLOOKUP($B145,Массив2!$A$6:$BH$500,P$1,FALSE),"0")</f>
        <v>0</v>
      </c>
      <c r="Q145" s="42">
        <f>IFERROR(VLOOKUP($A145,Массив!$A$6:$BH$500,Q$1,FALSE),"0")-IFERROR(VLOOKUP($B145,Массив2!$A$6:$BH$500,Q$1,FALSE),"0")</f>
        <v>0</v>
      </c>
      <c r="R145" s="42">
        <f>IFERROR(VLOOKUP($A145,Массив!$A$6:$BH$500,R$1,FALSE),"0")-IFERROR(VLOOKUP($B145,Массив2!$A$6:$BH$500,R$1,FALSE),"0")</f>
        <v>0</v>
      </c>
      <c r="S145" s="66">
        <f>IFERROR(VLOOKUP($A145,Массив!$A$6:$BH$500,S$1,FALSE),"0")-IFERROR(VLOOKUP($B145,Массив2!$A$6:$BH$500,S$1,FALSE),"0")</f>
        <v>0</v>
      </c>
      <c r="T145" s="28">
        <f>IFERROR(VLOOKUP($A145,Массив!$A$6:$BH$500,T$1,FALSE),"0")-IFERROR(VLOOKUP($B145,Массив2!$A$6:$BH$500,T$1,FALSE),"0")</f>
        <v>0</v>
      </c>
      <c r="U145">
        <f t="shared" si="1"/>
        <v>0</v>
      </c>
    </row>
    <row r="146" spans="1:21" ht="25.5" x14ac:dyDescent="0.25">
      <c r="A146" s="76" t="s">
        <v>362</v>
      </c>
      <c r="B146" s="77" t="s">
        <v>363</v>
      </c>
      <c r="C146" s="76"/>
      <c r="D146" s="19" t="s">
        <v>602</v>
      </c>
      <c r="E146" s="92" t="s">
        <v>362</v>
      </c>
      <c r="F146" s="27">
        <f>IFERROR(VLOOKUP($A146,Массив!$A$6:$BH$500,F$1,FALSE),"0")-IFERROR(VLOOKUP($B146,Массив2!$A$6:$BH$500,F$1,FALSE),"0")</f>
        <v>0</v>
      </c>
      <c r="G146" s="28">
        <f>IFERROR(VLOOKUP($A146,Массив!$A$6:$BH$500,G$1,FALSE),"0")-IFERROR(VLOOKUP($B146,Массив2!$A$6:$BH$500,G$1,FALSE),"0")</f>
        <v>0</v>
      </c>
      <c r="H146" s="28">
        <f>IFERROR(VLOOKUP($A146,Массив!$A$6:$BH$500,H$1,FALSE),"0")-IFERROR(VLOOKUP($B146,Массив2!$A$6:$BH$500,H$1,FALSE),"0")</f>
        <v>0</v>
      </c>
      <c r="I146" s="28">
        <f>IFERROR(VLOOKUP($A146,Массив!$A$6:$BH$500,I$1,FALSE),"0")-IFERROR(VLOOKUP($B146,Массив2!$A$6:$BH$500,I$1,FALSE),"0")</f>
        <v>0</v>
      </c>
      <c r="J146" s="29">
        <f>IFERROR(VLOOKUP($A146,Массив!$A$6:$BH$500,J$1,FALSE),"0")-IFERROR(VLOOKUP($B146,Массив2!$A$6:$BH$500,J$1,FALSE),"0")</f>
        <v>0</v>
      </c>
      <c r="K146" s="29">
        <f>IFERROR(VLOOKUP($A146,Массив!$A$6:$BH$500,K$1,FALSE),"0")-IFERROR(VLOOKUP($B146,Массив2!$A$6:$BH$500,K$1,FALSE),"0")</f>
        <v>0</v>
      </c>
      <c r="L146" s="29">
        <f>IFERROR(VLOOKUP($A146,Массив!$A$6:$BH$500,L$1,FALSE),"0")-IFERROR(VLOOKUP($B146,Массив2!$A$6:$BH$500,L$1,FALSE),"0")</f>
        <v>0</v>
      </c>
      <c r="M146" s="29">
        <f>IFERROR(VLOOKUP($A146,Массив!$A$6:$BH$500,M$1,FALSE),"0")-IFERROR(VLOOKUP($B146,Массив2!$A$6:$BH$500,M$1,FALSE),"0")</f>
        <v>0</v>
      </c>
      <c r="N146" s="29">
        <f>IFERROR(VLOOKUP($A146,Массив!$A$6:$BH$500,N$1,FALSE),"0")-IFERROR(VLOOKUP($B146,Массив2!$A$6:$BH$500,N$1,FALSE),"0")</f>
        <v>0</v>
      </c>
      <c r="O146" s="42">
        <f>IFERROR(VLOOKUP($A146,Массив!$A$6:$BH$500,O$1,FALSE),"0")-IFERROR(VLOOKUP($B146,Массив2!$A$6:$BH$500,O$1,FALSE),"0")</f>
        <v>0</v>
      </c>
      <c r="P146" s="42">
        <f>IFERROR(VLOOKUP($A146,Массив!$A$6:$BH$500,P$1,FALSE),"0")-IFERROR(VLOOKUP($B146,Массив2!$A$6:$BH$500,P$1,FALSE),"0")</f>
        <v>0</v>
      </c>
      <c r="Q146" s="42">
        <f>IFERROR(VLOOKUP($A146,Массив!$A$6:$BH$500,Q$1,FALSE),"0")-IFERROR(VLOOKUP($B146,Массив2!$A$6:$BH$500,Q$1,FALSE),"0")</f>
        <v>0</v>
      </c>
      <c r="R146" s="42">
        <f>IFERROR(VLOOKUP($A146,Массив!$A$6:$BH$500,R$1,FALSE),"0")-IFERROR(VLOOKUP($B146,Массив2!$A$6:$BH$500,R$1,FALSE),"0")</f>
        <v>0</v>
      </c>
      <c r="S146" s="66">
        <f>IFERROR(VLOOKUP($A146,Массив!$A$6:$BH$500,S$1,FALSE),"0")-IFERROR(VLOOKUP($B146,Массив2!$A$6:$BH$500,S$1,FALSE),"0")</f>
        <v>0</v>
      </c>
      <c r="T146" s="28">
        <f>IFERROR(VLOOKUP($A146,Массив!$A$6:$BH$500,T$1,FALSE),"0")-IFERROR(VLOOKUP($B146,Массив2!$A$6:$BH$500,T$1,FALSE),"0")</f>
        <v>0</v>
      </c>
      <c r="U146">
        <f t="shared" si="1"/>
        <v>0</v>
      </c>
    </row>
    <row r="147" spans="1:21" x14ac:dyDescent="0.25">
      <c r="A147" s="76" t="s">
        <v>363</v>
      </c>
      <c r="B147" s="77" t="s">
        <v>364</v>
      </c>
      <c r="C147" s="76"/>
      <c r="D147" s="19" t="s">
        <v>147</v>
      </c>
      <c r="E147" s="92" t="s">
        <v>363</v>
      </c>
      <c r="F147" s="27">
        <f>IFERROR(VLOOKUP($A147,Массив!$A$6:$BH$500,F$1,FALSE),"0")-IFERROR(VLOOKUP($B147,Массив2!$A$6:$BH$500,F$1,FALSE),"0")</f>
        <v>0</v>
      </c>
      <c r="G147" s="28">
        <f>IFERROR(VLOOKUP($A147,Массив!$A$6:$BH$500,G$1,FALSE),"0")-IFERROR(VLOOKUP($B147,Массив2!$A$6:$BH$500,G$1,FALSE),"0")</f>
        <v>0</v>
      </c>
      <c r="H147" s="28">
        <f>IFERROR(VLOOKUP($A147,Массив!$A$6:$BH$500,H$1,FALSE),"0")-IFERROR(VLOOKUP($B147,Массив2!$A$6:$BH$500,H$1,FALSE),"0")</f>
        <v>0</v>
      </c>
      <c r="I147" s="28">
        <f>IFERROR(VLOOKUP($A147,Массив!$A$6:$BH$500,I$1,FALSE),"0")-IFERROR(VLOOKUP($B147,Массив2!$A$6:$BH$500,I$1,FALSE),"0")</f>
        <v>0</v>
      </c>
      <c r="J147" s="29">
        <f>IFERROR(VLOOKUP($A147,Массив!$A$6:$BH$500,J$1,FALSE),"0")-IFERROR(VLOOKUP($B147,Массив2!$A$6:$BH$500,J$1,FALSE),"0")</f>
        <v>0</v>
      </c>
      <c r="K147" s="29">
        <f>IFERROR(VLOOKUP($A147,Массив!$A$6:$BH$500,K$1,FALSE),"0")-IFERROR(VLOOKUP($B147,Массив2!$A$6:$BH$500,K$1,FALSE),"0")</f>
        <v>0</v>
      </c>
      <c r="L147" s="29">
        <f>IFERROR(VLOOKUP($A147,Массив!$A$6:$BH$500,L$1,FALSE),"0")-IFERROR(VLOOKUP($B147,Массив2!$A$6:$BH$500,L$1,FALSE),"0")</f>
        <v>0</v>
      </c>
      <c r="M147" s="29">
        <f>IFERROR(VLOOKUP($A147,Массив!$A$6:$BH$500,M$1,FALSE),"0")-IFERROR(VLOOKUP($B147,Массив2!$A$6:$BH$500,M$1,FALSE),"0")</f>
        <v>0</v>
      </c>
      <c r="N147" s="29">
        <f>IFERROR(VLOOKUP($A147,Массив!$A$6:$BH$500,N$1,FALSE),"0")-IFERROR(VLOOKUP($B147,Массив2!$A$6:$BH$500,N$1,FALSE),"0")</f>
        <v>0</v>
      </c>
      <c r="O147" s="42">
        <f>IFERROR(VLOOKUP($A147,Массив!$A$6:$BH$500,O$1,FALSE),"0")-IFERROR(VLOOKUP($B147,Массив2!$A$6:$BH$500,O$1,FALSE),"0")</f>
        <v>0</v>
      </c>
      <c r="P147" s="42">
        <f>IFERROR(VLOOKUP($A147,Массив!$A$6:$BH$500,P$1,FALSE),"0")-IFERROR(VLOOKUP($B147,Массив2!$A$6:$BH$500,P$1,FALSE),"0")</f>
        <v>0</v>
      </c>
      <c r="Q147" s="42">
        <f>IFERROR(VLOOKUP($A147,Массив!$A$6:$BH$500,Q$1,FALSE),"0")-IFERROR(VLOOKUP($B147,Массив2!$A$6:$BH$500,Q$1,FALSE),"0")</f>
        <v>0</v>
      </c>
      <c r="R147" s="42">
        <f>IFERROR(VLOOKUP($A147,Массив!$A$6:$BH$500,R$1,FALSE),"0")-IFERROR(VLOOKUP($B147,Массив2!$A$6:$BH$500,R$1,FALSE),"0")</f>
        <v>0</v>
      </c>
      <c r="S147" s="66">
        <f>IFERROR(VLOOKUP($A147,Массив!$A$6:$BH$500,S$1,FALSE),"0")-IFERROR(VLOOKUP($B147,Массив2!$A$6:$BH$500,S$1,FALSE),"0")</f>
        <v>0</v>
      </c>
      <c r="T147" s="28">
        <f>IFERROR(VLOOKUP($A147,Массив!$A$6:$BH$500,T$1,FALSE),"0")-IFERROR(VLOOKUP($B147,Массив2!$A$6:$BH$500,T$1,FALSE),"0")</f>
        <v>0</v>
      </c>
      <c r="U147">
        <f t="shared" si="1"/>
        <v>0</v>
      </c>
    </row>
    <row r="148" spans="1:21" x14ac:dyDescent="0.25">
      <c r="A148" s="76" t="s">
        <v>364</v>
      </c>
      <c r="B148" s="77" t="s">
        <v>365</v>
      </c>
      <c r="C148" s="76"/>
      <c r="D148" s="19" t="s">
        <v>61</v>
      </c>
      <c r="E148" s="92" t="s">
        <v>364</v>
      </c>
      <c r="F148" s="27">
        <f>IFERROR(VLOOKUP($A148,Массив!$A$6:$BH$500,F$1,FALSE),"0")-IFERROR(VLOOKUP($B148,Массив2!$A$6:$BH$500,F$1,FALSE),"0")</f>
        <v>0</v>
      </c>
      <c r="G148" s="28">
        <f>IFERROR(VLOOKUP($A148,Массив!$A$6:$BH$500,G$1,FALSE),"0")-IFERROR(VLOOKUP($B148,Массив2!$A$6:$BH$500,G$1,FALSE),"0")</f>
        <v>0</v>
      </c>
      <c r="H148" s="28">
        <f>IFERROR(VLOOKUP($A148,Массив!$A$6:$BH$500,H$1,FALSE),"0")-IFERROR(VLOOKUP($B148,Массив2!$A$6:$BH$500,H$1,FALSE),"0")</f>
        <v>0</v>
      </c>
      <c r="I148" s="28">
        <f>IFERROR(VLOOKUP($A148,Массив!$A$6:$BH$500,I$1,FALSE),"0")-IFERROR(VLOOKUP($B148,Массив2!$A$6:$BH$500,I$1,FALSE),"0")</f>
        <v>0</v>
      </c>
      <c r="J148" s="29">
        <f>IFERROR(VLOOKUP($A148,Массив!$A$6:$BH$500,J$1,FALSE),"0")-IFERROR(VLOOKUP($B148,Массив2!$A$6:$BH$500,J$1,FALSE),"0")</f>
        <v>0</v>
      </c>
      <c r="K148" s="29">
        <f>IFERROR(VLOOKUP($A148,Массив!$A$6:$BH$500,K$1,FALSE),"0")-IFERROR(VLOOKUP($B148,Массив2!$A$6:$BH$500,K$1,FALSE),"0")</f>
        <v>0</v>
      </c>
      <c r="L148" s="29">
        <f>IFERROR(VLOOKUP($A148,Массив!$A$6:$BH$500,L$1,FALSE),"0")-IFERROR(VLOOKUP($B148,Массив2!$A$6:$BH$500,L$1,FALSE),"0")</f>
        <v>0</v>
      </c>
      <c r="M148" s="29">
        <f>IFERROR(VLOOKUP($A148,Массив!$A$6:$BH$500,M$1,FALSE),"0")-IFERROR(VLOOKUP($B148,Массив2!$A$6:$BH$500,M$1,FALSE),"0")</f>
        <v>0</v>
      </c>
      <c r="N148" s="29">
        <f>IFERROR(VLOOKUP($A148,Массив!$A$6:$BH$500,N$1,FALSE),"0")-IFERROR(VLOOKUP($B148,Массив2!$A$6:$BH$500,N$1,FALSE),"0")</f>
        <v>0</v>
      </c>
      <c r="O148" s="42">
        <f>IFERROR(VLOOKUP($A148,Массив!$A$6:$BH$500,O$1,FALSE),"0")-IFERROR(VLOOKUP($B148,Массив2!$A$6:$BH$500,O$1,FALSE),"0")</f>
        <v>0</v>
      </c>
      <c r="P148" s="42">
        <f>IFERROR(VLOOKUP($A148,Массив!$A$6:$BH$500,P$1,FALSE),"0")-IFERROR(VLOOKUP($B148,Массив2!$A$6:$BH$500,P$1,FALSE),"0")</f>
        <v>0</v>
      </c>
      <c r="Q148" s="42">
        <f>IFERROR(VLOOKUP($A148,Массив!$A$6:$BH$500,Q$1,FALSE),"0")-IFERROR(VLOOKUP($B148,Массив2!$A$6:$BH$500,Q$1,FALSE),"0")</f>
        <v>0</v>
      </c>
      <c r="R148" s="42">
        <f>IFERROR(VLOOKUP($A148,Массив!$A$6:$BH$500,R$1,FALSE),"0")-IFERROR(VLOOKUP($B148,Массив2!$A$6:$BH$500,R$1,FALSE),"0")</f>
        <v>0</v>
      </c>
      <c r="S148" s="66">
        <f>IFERROR(VLOOKUP($A148,Массив!$A$6:$BH$500,S$1,FALSE),"0")-IFERROR(VLOOKUP($B148,Массив2!$A$6:$BH$500,S$1,FALSE),"0")</f>
        <v>0</v>
      </c>
      <c r="T148" s="28">
        <f>IFERROR(VLOOKUP($A148,Массив!$A$6:$BH$500,T$1,FALSE),"0")-IFERROR(VLOOKUP($B148,Массив2!$A$6:$BH$500,T$1,FALSE),"0")</f>
        <v>0</v>
      </c>
      <c r="U148">
        <f t="shared" ref="U148:U217" si="2">IF(A148=B148,1,0)</f>
        <v>0</v>
      </c>
    </row>
    <row r="149" spans="1:21" x14ac:dyDescent="0.25">
      <c r="A149" s="76" t="s">
        <v>365</v>
      </c>
      <c r="B149" s="77" t="s">
        <v>366</v>
      </c>
      <c r="C149" s="76"/>
      <c r="D149" s="19" t="s">
        <v>148</v>
      </c>
      <c r="E149" s="92" t="s">
        <v>365</v>
      </c>
      <c r="F149" s="27">
        <f>IFERROR(VLOOKUP($A149,Массив!$A$6:$BH$500,F$1,FALSE),"0")-IFERROR(VLOOKUP($B149,Массив2!$A$6:$BH$500,F$1,FALSE),"0")</f>
        <v>0</v>
      </c>
      <c r="G149" s="28">
        <f>IFERROR(VLOOKUP($A149,Массив!$A$6:$BH$500,G$1,FALSE),"0")-IFERROR(VLOOKUP($B149,Массив2!$A$6:$BH$500,G$1,FALSE),"0")</f>
        <v>0</v>
      </c>
      <c r="H149" s="28">
        <f>IFERROR(VLOOKUP($A149,Массив!$A$6:$BH$500,H$1,FALSE),"0")-IFERROR(VLOOKUP($B149,Массив2!$A$6:$BH$500,H$1,FALSE),"0")</f>
        <v>0</v>
      </c>
      <c r="I149" s="28">
        <f>IFERROR(VLOOKUP($A149,Массив!$A$6:$BH$500,I$1,FALSE),"0")-IFERROR(VLOOKUP($B149,Массив2!$A$6:$BH$500,I$1,FALSE),"0")</f>
        <v>0</v>
      </c>
      <c r="J149" s="29">
        <f>IFERROR(VLOOKUP($A149,Массив!$A$6:$BH$500,J$1,FALSE),"0")-IFERROR(VLOOKUP($B149,Массив2!$A$6:$BH$500,J$1,FALSE),"0")</f>
        <v>0</v>
      </c>
      <c r="K149" s="29">
        <f>IFERROR(VLOOKUP($A149,Массив!$A$6:$BH$500,K$1,FALSE),"0")-IFERROR(VLOOKUP($B149,Массив2!$A$6:$BH$500,K$1,FALSE),"0")</f>
        <v>0</v>
      </c>
      <c r="L149" s="29">
        <f>IFERROR(VLOOKUP($A149,Массив!$A$6:$BH$500,L$1,FALSE),"0")-IFERROR(VLOOKUP($B149,Массив2!$A$6:$BH$500,L$1,FALSE),"0")</f>
        <v>0</v>
      </c>
      <c r="M149" s="29">
        <f>IFERROR(VLOOKUP($A149,Массив!$A$6:$BH$500,M$1,FALSE),"0")-IFERROR(VLOOKUP($B149,Массив2!$A$6:$BH$500,M$1,FALSE),"0")</f>
        <v>0</v>
      </c>
      <c r="N149" s="29">
        <f>IFERROR(VLOOKUP($A149,Массив!$A$6:$BH$500,N$1,FALSE),"0")-IFERROR(VLOOKUP($B149,Массив2!$A$6:$BH$500,N$1,FALSE),"0")</f>
        <v>0</v>
      </c>
      <c r="O149" s="42">
        <f>IFERROR(VLOOKUP($A149,Массив!$A$6:$BH$500,O$1,FALSE),"0")-IFERROR(VLOOKUP($B149,Массив2!$A$6:$BH$500,O$1,FALSE),"0")</f>
        <v>0</v>
      </c>
      <c r="P149" s="42">
        <f>IFERROR(VLOOKUP($A149,Массив!$A$6:$BH$500,P$1,FALSE),"0")-IFERROR(VLOOKUP($B149,Массив2!$A$6:$BH$500,P$1,FALSE),"0")</f>
        <v>0</v>
      </c>
      <c r="Q149" s="42">
        <f>IFERROR(VLOOKUP($A149,Массив!$A$6:$BH$500,Q$1,FALSE),"0")-IFERROR(VLOOKUP($B149,Массив2!$A$6:$BH$500,Q$1,FALSE),"0")</f>
        <v>0</v>
      </c>
      <c r="R149" s="42">
        <f>IFERROR(VLOOKUP($A149,Массив!$A$6:$BH$500,R$1,FALSE),"0")-IFERROR(VLOOKUP($B149,Массив2!$A$6:$BH$500,R$1,FALSE),"0")</f>
        <v>0</v>
      </c>
      <c r="S149" s="66">
        <f>IFERROR(VLOOKUP($A149,Массив!$A$6:$BH$500,S$1,FALSE),"0")-IFERROR(VLOOKUP($B149,Массив2!$A$6:$BH$500,S$1,FALSE),"0")</f>
        <v>0</v>
      </c>
      <c r="T149" s="28">
        <f>IFERROR(VLOOKUP($A149,Массив!$A$6:$BH$500,T$1,FALSE),"0")-IFERROR(VLOOKUP($B149,Массив2!$A$6:$BH$500,T$1,FALSE),"0")</f>
        <v>0</v>
      </c>
      <c r="U149">
        <f t="shared" si="2"/>
        <v>0</v>
      </c>
    </row>
    <row r="150" spans="1:21" x14ac:dyDescent="0.25">
      <c r="A150" s="76" t="s">
        <v>366</v>
      </c>
      <c r="B150" s="77" t="s">
        <v>367</v>
      </c>
      <c r="C150" s="76"/>
      <c r="D150" s="67" t="s">
        <v>149</v>
      </c>
      <c r="E150" s="92" t="s">
        <v>366</v>
      </c>
      <c r="F150" s="27">
        <f>IFERROR(VLOOKUP($A150,Массив!$A$6:$BH$500,F$1,FALSE),"0")-IFERROR(VLOOKUP($B150,Массив2!$A$6:$BH$500,F$1,FALSE),"0")</f>
        <v>0</v>
      </c>
      <c r="G150" s="28">
        <f>IFERROR(VLOOKUP($A150,Массив!$A$6:$BH$500,G$1,FALSE),"0")-IFERROR(VLOOKUP($B150,Массив2!$A$6:$BH$500,G$1,FALSE),"0")</f>
        <v>0</v>
      </c>
      <c r="H150" s="28">
        <f>IFERROR(VLOOKUP($A150,Массив!$A$6:$BH$500,H$1,FALSE),"0")-IFERROR(VLOOKUP($B150,Массив2!$A$6:$BH$500,H$1,FALSE),"0")</f>
        <v>0</v>
      </c>
      <c r="I150" s="28">
        <f>IFERROR(VLOOKUP($A150,Массив!$A$6:$BH$500,I$1,FALSE),"0")-IFERROR(VLOOKUP($B150,Массив2!$A$6:$BH$500,I$1,FALSE),"0")</f>
        <v>0</v>
      </c>
      <c r="J150" s="29">
        <f>IFERROR(VLOOKUP($A150,Массив!$A$6:$BH$500,J$1,FALSE),"0")-IFERROR(VLOOKUP($B150,Массив2!$A$6:$BH$500,J$1,FALSE),"0")</f>
        <v>0</v>
      </c>
      <c r="K150" s="29">
        <f>IFERROR(VLOOKUP($A150,Массив!$A$6:$BH$500,K$1,FALSE),"0")-IFERROR(VLOOKUP($B150,Массив2!$A$6:$BH$500,K$1,FALSE),"0")</f>
        <v>0</v>
      </c>
      <c r="L150" s="29">
        <f>IFERROR(VLOOKUP($A150,Массив!$A$6:$BH$500,L$1,FALSE),"0")-IFERROR(VLOOKUP($B150,Массив2!$A$6:$BH$500,L$1,FALSE),"0")</f>
        <v>0</v>
      </c>
      <c r="M150" s="29">
        <f>IFERROR(VLOOKUP($A150,Массив!$A$6:$BH$500,M$1,FALSE),"0")-IFERROR(VLOOKUP($B150,Массив2!$A$6:$BH$500,M$1,FALSE),"0")</f>
        <v>0</v>
      </c>
      <c r="N150" s="29">
        <f>IFERROR(VLOOKUP($A150,Массив!$A$6:$BH$500,N$1,FALSE),"0")-IFERROR(VLOOKUP($B150,Массив2!$A$6:$BH$500,N$1,FALSE),"0")</f>
        <v>0</v>
      </c>
      <c r="O150" s="42">
        <f>IFERROR(VLOOKUP($A150,Массив!$A$6:$BH$500,O$1,FALSE),"0")-IFERROR(VLOOKUP($B150,Массив2!$A$6:$BH$500,O$1,FALSE),"0")</f>
        <v>0</v>
      </c>
      <c r="P150" s="42">
        <f>IFERROR(VLOOKUP($A150,Массив!$A$6:$BH$500,P$1,FALSE),"0")-IFERROR(VLOOKUP($B150,Массив2!$A$6:$BH$500,P$1,FALSE),"0")</f>
        <v>0</v>
      </c>
      <c r="Q150" s="42">
        <f>IFERROR(VLOOKUP($A150,Массив!$A$6:$BH$500,Q$1,FALSE),"0")-IFERROR(VLOOKUP($B150,Массив2!$A$6:$BH$500,Q$1,FALSE),"0")</f>
        <v>0</v>
      </c>
      <c r="R150" s="42">
        <f>IFERROR(VLOOKUP($A150,Массив!$A$6:$BH$500,R$1,FALSE),"0")-IFERROR(VLOOKUP($B150,Массив2!$A$6:$BH$500,R$1,FALSE),"0")</f>
        <v>0</v>
      </c>
      <c r="S150" s="66">
        <f>IFERROR(VLOOKUP($A150,Массив!$A$6:$BH$500,S$1,FALSE),"0")-IFERROR(VLOOKUP($B150,Массив2!$A$6:$BH$500,S$1,FALSE),"0")</f>
        <v>0</v>
      </c>
      <c r="T150" s="28">
        <f>IFERROR(VLOOKUP($A150,Массив!$A$6:$BH$500,T$1,FALSE),"0")-IFERROR(VLOOKUP($B150,Массив2!$A$6:$BH$500,T$1,FALSE),"0")</f>
        <v>0</v>
      </c>
      <c r="U150">
        <f t="shared" si="2"/>
        <v>0</v>
      </c>
    </row>
    <row r="151" spans="1:21" ht="38.25" x14ac:dyDescent="0.25">
      <c r="A151" s="76" t="s">
        <v>367</v>
      </c>
      <c r="B151" s="77" t="s">
        <v>368</v>
      </c>
      <c r="C151" s="76"/>
      <c r="D151" s="67" t="s">
        <v>150</v>
      </c>
      <c r="E151" s="92" t="s">
        <v>367</v>
      </c>
      <c r="F151" s="27">
        <f>IFERROR(VLOOKUP($A151,Массив!$A$6:$BH$500,F$1,FALSE),"0")-IFERROR(VLOOKUP($B151,Массив2!$A$6:$BH$500,F$1,FALSE),"0")</f>
        <v>0</v>
      </c>
      <c r="G151" s="28">
        <f>IFERROR(VLOOKUP($A151,Массив!$A$6:$BH$500,G$1,FALSE),"0")-IFERROR(VLOOKUP($B151,Массив2!$A$6:$BH$500,G$1,FALSE),"0")</f>
        <v>0</v>
      </c>
      <c r="H151" s="28">
        <f>IFERROR(VLOOKUP($A151,Массив!$A$6:$BH$500,H$1,FALSE),"0")-IFERROR(VLOOKUP($B151,Массив2!$A$6:$BH$500,H$1,FALSE),"0")</f>
        <v>0</v>
      </c>
      <c r="I151" s="28">
        <f>IFERROR(VLOOKUP($A151,Массив!$A$6:$BH$500,I$1,FALSE),"0")-IFERROR(VLOOKUP($B151,Массив2!$A$6:$BH$500,I$1,FALSE),"0")</f>
        <v>0</v>
      </c>
      <c r="J151" s="29">
        <f>IFERROR(VLOOKUP($A151,Массив!$A$6:$BH$500,J$1,FALSE),"0")-IFERROR(VLOOKUP($B151,Массив2!$A$6:$BH$500,J$1,FALSE),"0")</f>
        <v>0</v>
      </c>
      <c r="K151" s="29">
        <f>IFERROR(VLOOKUP($A151,Массив!$A$6:$BH$500,K$1,FALSE),"0")-IFERROR(VLOOKUP($B151,Массив2!$A$6:$BH$500,K$1,FALSE),"0")</f>
        <v>0</v>
      </c>
      <c r="L151" s="29">
        <f>IFERROR(VLOOKUP($A151,Массив!$A$6:$BH$500,L$1,FALSE),"0")-IFERROR(VLOOKUP($B151,Массив2!$A$6:$BH$500,L$1,FALSE),"0")</f>
        <v>0</v>
      </c>
      <c r="M151" s="29">
        <f>IFERROR(VLOOKUP($A151,Массив!$A$6:$BH$500,M$1,FALSE),"0")-IFERROR(VLOOKUP($B151,Массив2!$A$6:$BH$500,M$1,FALSE),"0")</f>
        <v>0</v>
      </c>
      <c r="N151" s="29">
        <f>IFERROR(VLOOKUP($A151,Массив!$A$6:$BH$500,N$1,FALSE),"0")-IFERROR(VLOOKUP($B151,Массив2!$A$6:$BH$500,N$1,FALSE),"0")</f>
        <v>0</v>
      </c>
      <c r="O151" s="42">
        <f>IFERROR(VLOOKUP($A151,Массив!$A$6:$BH$500,O$1,FALSE),"0")-IFERROR(VLOOKUP($B151,Массив2!$A$6:$BH$500,O$1,FALSE),"0")</f>
        <v>0</v>
      </c>
      <c r="P151" s="42">
        <f>IFERROR(VLOOKUP($A151,Массив!$A$6:$BH$500,P$1,FALSE),"0")-IFERROR(VLOOKUP($B151,Массив2!$A$6:$BH$500,P$1,FALSE),"0")</f>
        <v>0</v>
      </c>
      <c r="Q151" s="42">
        <f>IFERROR(VLOOKUP($A151,Массив!$A$6:$BH$500,Q$1,FALSE),"0")-IFERROR(VLOOKUP($B151,Массив2!$A$6:$BH$500,Q$1,FALSE),"0")</f>
        <v>0</v>
      </c>
      <c r="R151" s="42">
        <f>IFERROR(VLOOKUP($A151,Массив!$A$6:$BH$500,R$1,FALSE),"0")-IFERROR(VLOOKUP($B151,Массив2!$A$6:$BH$500,R$1,FALSE),"0")</f>
        <v>0</v>
      </c>
      <c r="S151" s="66">
        <f>IFERROR(VLOOKUP($A151,Массив!$A$6:$BH$500,S$1,FALSE),"0")-IFERROR(VLOOKUP($B151,Массив2!$A$6:$BH$500,S$1,FALSE),"0")</f>
        <v>0</v>
      </c>
      <c r="T151" s="28">
        <f>IFERROR(VLOOKUP($A151,Массив!$A$6:$BH$500,T$1,FALSE),"0")-IFERROR(VLOOKUP($B151,Массив2!$A$6:$BH$500,T$1,FALSE),"0")</f>
        <v>0</v>
      </c>
      <c r="U151">
        <f t="shared" si="2"/>
        <v>0</v>
      </c>
    </row>
    <row r="152" spans="1:21" ht="38.25" x14ac:dyDescent="0.25">
      <c r="A152" s="76" t="s">
        <v>368</v>
      </c>
      <c r="B152" s="77" t="s">
        <v>369</v>
      </c>
      <c r="C152" s="76"/>
      <c r="D152" s="19" t="s">
        <v>151</v>
      </c>
      <c r="E152" s="92" t="s">
        <v>368</v>
      </c>
      <c r="F152" s="27">
        <f>IFERROR(VLOOKUP($A152,Массив!$A$6:$BH$500,F$1,FALSE),"0")-IFERROR(VLOOKUP($B152,Массив2!$A$6:$BH$500,F$1,FALSE),"0")</f>
        <v>0</v>
      </c>
      <c r="G152" s="28">
        <f>IFERROR(VLOOKUP($A152,Массив!$A$6:$BH$500,G$1,FALSE),"0")-IFERROR(VLOOKUP($B152,Массив2!$A$6:$BH$500,G$1,FALSE),"0")</f>
        <v>0</v>
      </c>
      <c r="H152" s="28">
        <f>IFERROR(VLOOKUP($A152,Массив!$A$6:$BH$500,H$1,FALSE),"0")-IFERROR(VLOOKUP($B152,Массив2!$A$6:$BH$500,H$1,FALSE),"0")</f>
        <v>0</v>
      </c>
      <c r="I152" s="28">
        <f>IFERROR(VLOOKUP($A152,Массив!$A$6:$BH$500,I$1,FALSE),"0")-IFERROR(VLOOKUP($B152,Массив2!$A$6:$BH$500,I$1,FALSE),"0")</f>
        <v>0</v>
      </c>
      <c r="J152" s="29">
        <f>IFERROR(VLOOKUP($A152,Массив!$A$6:$BH$500,J$1,FALSE),"0")-IFERROR(VLOOKUP($B152,Массив2!$A$6:$BH$500,J$1,FALSE),"0")</f>
        <v>0</v>
      </c>
      <c r="K152" s="29">
        <f>IFERROR(VLOOKUP($A152,Массив!$A$6:$BH$500,K$1,FALSE),"0")-IFERROR(VLOOKUP($B152,Массив2!$A$6:$BH$500,K$1,FALSE),"0")</f>
        <v>0</v>
      </c>
      <c r="L152" s="29">
        <f>IFERROR(VLOOKUP($A152,Массив!$A$6:$BH$500,L$1,FALSE),"0")-IFERROR(VLOOKUP($B152,Массив2!$A$6:$BH$500,L$1,FALSE),"0")</f>
        <v>0</v>
      </c>
      <c r="M152" s="29">
        <f>IFERROR(VLOOKUP($A152,Массив!$A$6:$BH$500,M$1,FALSE),"0")-IFERROR(VLOOKUP($B152,Массив2!$A$6:$BH$500,M$1,FALSE),"0")</f>
        <v>0</v>
      </c>
      <c r="N152" s="29">
        <f>IFERROR(VLOOKUP($A152,Массив!$A$6:$BH$500,N$1,FALSE),"0")-IFERROR(VLOOKUP($B152,Массив2!$A$6:$BH$500,N$1,FALSE),"0")</f>
        <v>0</v>
      </c>
      <c r="O152" s="42">
        <f>IFERROR(VLOOKUP($A152,Массив!$A$6:$BH$500,O$1,FALSE),"0")-IFERROR(VLOOKUP($B152,Массив2!$A$6:$BH$500,O$1,FALSE),"0")</f>
        <v>0</v>
      </c>
      <c r="P152" s="42">
        <f>IFERROR(VLOOKUP($A152,Массив!$A$6:$BH$500,P$1,FALSE),"0")-IFERROR(VLOOKUP($B152,Массив2!$A$6:$BH$500,P$1,FALSE),"0")</f>
        <v>0</v>
      </c>
      <c r="Q152" s="42">
        <f>IFERROR(VLOOKUP($A152,Массив!$A$6:$BH$500,Q$1,FALSE),"0")-IFERROR(VLOOKUP($B152,Массив2!$A$6:$BH$500,Q$1,FALSE),"0")</f>
        <v>0</v>
      </c>
      <c r="R152" s="42">
        <f>IFERROR(VLOOKUP($A152,Массив!$A$6:$BH$500,R$1,FALSE),"0")-IFERROR(VLOOKUP($B152,Массив2!$A$6:$BH$500,R$1,FALSE),"0")</f>
        <v>0</v>
      </c>
      <c r="S152" s="66">
        <f>IFERROR(VLOOKUP($A152,Массив!$A$6:$BH$500,S$1,FALSE),"0")-IFERROR(VLOOKUP($B152,Массив2!$A$6:$BH$500,S$1,FALSE),"0")</f>
        <v>0</v>
      </c>
      <c r="T152" s="28">
        <f>IFERROR(VLOOKUP($A152,Массив!$A$6:$BH$500,T$1,FALSE),"0")-IFERROR(VLOOKUP($B152,Массив2!$A$6:$BH$500,T$1,FALSE),"0")</f>
        <v>0</v>
      </c>
      <c r="U152">
        <f t="shared" si="2"/>
        <v>0</v>
      </c>
    </row>
    <row r="153" spans="1:21" ht="25.5" x14ac:dyDescent="0.25">
      <c r="A153" s="76" t="s">
        <v>369</v>
      </c>
      <c r="B153" s="77" t="s">
        <v>370</v>
      </c>
      <c r="C153" s="76"/>
      <c r="D153" s="19" t="s">
        <v>152</v>
      </c>
      <c r="E153" s="92" t="s">
        <v>369</v>
      </c>
      <c r="F153" s="27">
        <f>IFERROR(VLOOKUP($A153,Массив!$A$6:$BH$500,F$1,FALSE),"0")-IFERROR(VLOOKUP($B153,Массив2!$A$6:$BH$500,F$1,FALSE),"0")</f>
        <v>0</v>
      </c>
      <c r="G153" s="28">
        <f>IFERROR(VLOOKUP($A153,Массив!$A$6:$BH$500,G$1,FALSE),"0")-IFERROR(VLOOKUP($B153,Массив2!$A$6:$BH$500,G$1,FALSE),"0")</f>
        <v>0</v>
      </c>
      <c r="H153" s="28">
        <f>IFERROR(VLOOKUP($A153,Массив!$A$6:$BH$500,H$1,FALSE),"0")-IFERROR(VLOOKUP($B153,Массив2!$A$6:$BH$500,H$1,FALSE),"0")</f>
        <v>0</v>
      </c>
      <c r="I153" s="28">
        <f>IFERROR(VLOOKUP($A153,Массив!$A$6:$BH$500,I$1,FALSE),"0")-IFERROR(VLOOKUP($B153,Массив2!$A$6:$BH$500,I$1,FALSE),"0")</f>
        <v>0</v>
      </c>
      <c r="J153" s="29">
        <f>IFERROR(VLOOKUP($A153,Массив!$A$6:$BH$500,J$1,FALSE),"0")-IFERROR(VLOOKUP($B153,Массив2!$A$6:$BH$500,J$1,FALSE),"0")</f>
        <v>0</v>
      </c>
      <c r="K153" s="29">
        <f>IFERROR(VLOOKUP($A153,Массив!$A$6:$BH$500,K$1,FALSE),"0")-IFERROR(VLOOKUP($B153,Массив2!$A$6:$BH$500,K$1,FALSE),"0")</f>
        <v>0</v>
      </c>
      <c r="L153" s="29">
        <f>IFERROR(VLOOKUP($A153,Массив!$A$6:$BH$500,L$1,FALSE),"0")-IFERROR(VLOOKUP($B153,Массив2!$A$6:$BH$500,L$1,FALSE),"0")</f>
        <v>0</v>
      </c>
      <c r="M153" s="29">
        <f>IFERROR(VLOOKUP($A153,Массив!$A$6:$BH$500,M$1,FALSE),"0")-IFERROR(VLOOKUP($B153,Массив2!$A$6:$BH$500,M$1,FALSE),"0")</f>
        <v>0</v>
      </c>
      <c r="N153" s="29">
        <f>IFERROR(VLOOKUP($A153,Массив!$A$6:$BH$500,N$1,FALSE),"0")-IFERROR(VLOOKUP($B153,Массив2!$A$6:$BH$500,N$1,FALSE),"0")</f>
        <v>0</v>
      </c>
      <c r="O153" s="42">
        <f>IFERROR(VLOOKUP($A153,Массив!$A$6:$BH$500,O$1,FALSE),"0")-IFERROR(VLOOKUP($B153,Массив2!$A$6:$BH$500,O$1,FALSE),"0")</f>
        <v>0</v>
      </c>
      <c r="P153" s="42">
        <f>IFERROR(VLOOKUP($A153,Массив!$A$6:$BH$500,P$1,FALSE),"0")-IFERROR(VLOOKUP($B153,Массив2!$A$6:$BH$500,P$1,FALSE),"0")</f>
        <v>0</v>
      </c>
      <c r="Q153" s="42">
        <f>IFERROR(VLOOKUP($A153,Массив!$A$6:$BH$500,Q$1,FALSE),"0")-IFERROR(VLOOKUP($B153,Массив2!$A$6:$BH$500,Q$1,FALSE),"0")</f>
        <v>0</v>
      </c>
      <c r="R153" s="42">
        <f>IFERROR(VLOOKUP($A153,Массив!$A$6:$BH$500,R$1,FALSE),"0")-IFERROR(VLOOKUP($B153,Массив2!$A$6:$BH$500,R$1,FALSE),"0")</f>
        <v>0</v>
      </c>
      <c r="S153" s="66">
        <f>IFERROR(VLOOKUP($A153,Массив!$A$6:$BH$500,S$1,FALSE),"0")-IFERROR(VLOOKUP($B153,Массив2!$A$6:$BH$500,S$1,FALSE),"0")</f>
        <v>0</v>
      </c>
      <c r="T153" s="28">
        <f>IFERROR(VLOOKUP($A153,Массив!$A$6:$BH$500,T$1,FALSE),"0")-IFERROR(VLOOKUP($B153,Массив2!$A$6:$BH$500,T$1,FALSE),"0")</f>
        <v>0</v>
      </c>
      <c r="U153">
        <f t="shared" si="2"/>
        <v>0</v>
      </c>
    </row>
    <row r="154" spans="1:21" x14ac:dyDescent="0.25">
      <c r="A154" s="76" t="s">
        <v>370</v>
      </c>
      <c r="B154" s="77" t="s">
        <v>371</v>
      </c>
      <c r="C154" s="76"/>
      <c r="D154" s="19" t="s">
        <v>117</v>
      </c>
      <c r="E154" s="92" t="s">
        <v>370</v>
      </c>
      <c r="F154" s="27">
        <f>IFERROR(VLOOKUP($A154,Массив!$A$6:$BH$500,F$1,FALSE),"0")-IFERROR(VLOOKUP($B154,Массив2!$A$6:$BH$500,F$1,FALSE),"0")</f>
        <v>0</v>
      </c>
      <c r="G154" s="28">
        <f>IFERROR(VLOOKUP($A154,Массив!$A$6:$BH$500,G$1,FALSE),"0")-IFERROR(VLOOKUP($B154,Массив2!$A$6:$BH$500,G$1,FALSE),"0")</f>
        <v>0</v>
      </c>
      <c r="H154" s="28">
        <f>IFERROR(VLOOKUP($A154,Массив!$A$6:$BH$500,H$1,FALSE),"0")-IFERROR(VLOOKUP($B154,Массив2!$A$6:$BH$500,H$1,FALSE),"0")</f>
        <v>0</v>
      </c>
      <c r="I154" s="28">
        <f>IFERROR(VLOOKUP($A154,Массив!$A$6:$BH$500,I$1,FALSE),"0")-IFERROR(VLOOKUP($B154,Массив2!$A$6:$BH$500,I$1,FALSE),"0")</f>
        <v>0</v>
      </c>
      <c r="J154" s="29">
        <f>IFERROR(VLOOKUP($A154,Массив!$A$6:$BH$500,J$1,FALSE),"0")-IFERROR(VLOOKUP($B154,Массив2!$A$6:$BH$500,J$1,FALSE),"0")</f>
        <v>0</v>
      </c>
      <c r="K154" s="29">
        <f>IFERROR(VLOOKUP($A154,Массив!$A$6:$BH$500,K$1,FALSE),"0")-IFERROR(VLOOKUP($B154,Массив2!$A$6:$BH$500,K$1,FALSE),"0")</f>
        <v>0</v>
      </c>
      <c r="L154" s="29">
        <f>IFERROR(VLOOKUP($A154,Массив!$A$6:$BH$500,L$1,FALSE),"0")-IFERROR(VLOOKUP($B154,Массив2!$A$6:$BH$500,L$1,FALSE),"0")</f>
        <v>0</v>
      </c>
      <c r="M154" s="29">
        <f>IFERROR(VLOOKUP($A154,Массив!$A$6:$BH$500,M$1,FALSE),"0")-IFERROR(VLOOKUP($B154,Массив2!$A$6:$BH$500,M$1,FALSE),"0")</f>
        <v>0</v>
      </c>
      <c r="N154" s="29">
        <f>IFERROR(VLOOKUP($A154,Массив!$A$6:$BH$500,N$1,FALSE),"0")-IFERROR(VLOOKUP($B154,Массив2!$A$6:$BH$500,N$1,FALSE),"0")</f>
        <v>0</v>
      </c>
      <c r="O154" s="42">
        <f>IFERROR(VLOOKUP($A154,Массив!$A$6:$BH$500,O$1,FALSE),"0")-IFERROR(VLOOKUP($B154,Массив2!$A$6:$BH$500,O$1,FALSE),"0")</f>
        <v>0</v>
      </c>
      <c r="P154" s="42">
        <f>IFERROR(VLOOKUP($A154,Массив!$A$6:$BH$500,P$1,FALSE),"0")-IFERROR(VLOOKUP($B154,Массив2!$A$6:$BH$500,P$1,FALSE),"0")</f>
        <v>0</v>
      </c>
      <c r="Q154" s="42">
        <f>IFERROR(VLOOKUP($A154,Массив!$A$6:$BH$500,Q$1,FALSE),"0")-IFERROR(VLOOKUP($B154,Массив2!$A$6:$BH$500,Q$1,FALSE),"0")</f>
        <v>0</v>
      </c>
      <c r="R154" s="42">
        <f>IFERROR(VLOOKUP($A154,Массив!$A$6:$BH$500,R$1,FALSE),"0")-IFERROR(VLOOKUP($B154,Массив2!$A$6:$BH$500,R$1,FALSE),"0")</f>
        <v>0</v>
      </c>
      <c r="S154" s="66">
        <f>IFERROR(VLOOKUP($A154,Массив!$A$6:$BH$500,S$1,FALSE),"0")-IFERROR(VLOOKUP($B154,Массив2!$A$6:$BH$500,S$1,FALSE),"0")</f>
        <v>0</v>
      </c>
      <c r="T154" s="28">
        <f>IFERROR(VLOOKUP($A154,Массив!$A$6:$BH$500,T$1,FALSE),"0")-IFERROR(VLOOKUP($B154,Массив2!$A$6:$BH$500,T$1,FALSE),"0")</f>
        <v>0</v>
      </c>
      <c r="U154">
        <f t="shared" si="2"/>
        <v>0</v>
      </c>
    </row>
    <row r="155" spans="1:21" ht="63.75" x14ac:dyDescent="0.25">
      <c r="A155" s="76" t="s">
        <v>371</v>
      </c>
      <c r="B155" s="77" t="s">
        <v>372</v>
      </c>
      <c r="C155" s="76"/>
      <c r="D155" s="19" t="s">
        <v>603</v>
      </c>
      <c r="E155" s="92" t="s">
        <v>371</v>
      </c>
      <c r="F155" s="27">
        <f>IFERROR(VLOOKUP($A155,Массив!$A$6:$BH$500,F$1,FALSE),"0")-IFERROR(VLOOKUP($B155,Массив2!$A$6:$BH$500,F$1,FALSE),"0")</f>
        <v>0</v>
      </c>
      <c r="G155" s="28">
        <f>IFERROR(VLOOKUP($A155,Массив!$A$6:$BH$500,G$1,FALSE),"0")-IFERROR(VLOOKUP($B155,Массив2!$A$6:$BH$500,G$1,FALSE),"0")</f>
        <v>0</v>
      </c>
      <c r="H155" s="28">
        <f>IFERROR(VLOOKUP($A155,Массив!$A$6:$BH$500,H$1,FALSE),"0")-IFERROR(VLOOKUP($B155,Массив2!$A$6:$BH$500,H$1,FALSE),"0")</f>
        <v>0</v>
      </c>
      <c r="I155" s="28">
        <f>IFERROR(VLOOKUP($A155,Массив!$A$6:$BH$500,I$1,FALSE),"0")-IFERROR(VLOOKUP($B155,Массив2!$A$6:$BH$500,I$1,FALSE),"0")</f>
        <v>0</v>
      </c>
      <c r="J155" s="29">
        <f>IFERROR(VLOOKUP($A155,Массив!$A$6:$BH$500,J$1,FALSE),"0")-IFERROR(VLOOKUP($B155,Массив2!$A$6:$BH$500,J$1,FALSE),"0")</f>
        <v>0</v>
      </c>
      <c r="K155" s="29">
        <f>IFERROR(VLOOKUP($A155,Массив!$A$6:$BH$500,K$1,FALSE),"0")-IFERROR(VLOOKUP($B155,Массив2!$A$6:$BH$500,K$1,FALSE),"0")</f>
        <v>0</v>
      </c>
      <c r="L155" s="29">
        <f>IFERROR(VLOOKUP($A155,Массив!$A$6:$BH$500,L$1,FALSE),"0")-IFERROR(VLOOKUP($B155,Массив2!$A$6:$BH$500,L$1,FALSE),"0")</f>
        <v>0</v>
      </c>
      <c r="M155" s="29">
        <f>IFERROR(VLOOKUP($A155,Массив!$A$6:$BH$500,M$1,FALSE),"0")-IFERROR(VLOOKUP($B155,Массив2!$A$6:$BH$500,M$1,FALSE),"0")</f>
        <v>0</v>
      </c>
      <c r="N155" s="29">
        <f>IFERROR(VLOOKUP($A155,Массив!$A$6:$BH$500,N$1,FALSE),"0")-IFERROR(VLOOKUP($B155,Массив2!$A$6:$BH$500,N$1,FALSE),"0")</f>
        <v>0</v>
      </c>
      <c r="O155" s="42">
        <f>IFERROR(VLOOKUP($A155,Массив!$A$6:$BH$500,O$1,FALSE),"0")-IFERROR(VLOOKUP($B155,Массив2!$A$6:$BH$500,O$1,FALSE),"0")</f>
        <v>0</v>
      </c>
      <c r="P155" s="42">
        <f>IFERROR(VLOOKUP($A155,Массив!$A$6:$BH$500,P$1,FALSE),"0")-IFERROR(VLOOKUP($B155,Массив2!$A$6:$BH$500,P$1,FALSE),"0")</f>
        <v>0</v>
      </c>
      <c r="Q155" s="42">
        <f>IFERROR(VLOOKUP($A155,Массив!$A$6:$BH$500,Q$1,FALSE),"0")-IFERROR(VLOOKUP($B155,Массив2!$A$6:$BH$500,Q$1,FALSE),"0")</f>
        <v>0</v>
      </c>
      <c r="R155" s="42">
        <f>IFERROR(VLOOKUP($A155,Массив!$A$6:$BH$500,R$1,FALSE),"0")-IFERROR(VLOOKUP($B155,Массив2!$A$6:$BH$500,R$1,FALSE),"0")</f>
        <v>0</v>
      </c>
      <c r="S155" s="66">
        <f>IFERROR(VLOOKUP($A155,Массив!$A$6:$BH$500,S$1,FALSE),"0")-IFERROR(VLOOKUP($B155,Массив2!$A$6:$BH$500,S$1,FALSE),"0")</f>
        <v>0</v>
      </c>
      <c r="T155" s="28">
        <f>IFERROR(VLOOKUP($A155,Массив!$A$6:$BH$500,T$1,FALSE),"0")-IFERROR(VLOOKUP($B155,Массив2!$A$6:$BH$500,T$1,FALSE),"0")</f>
        <v>0</v>
      </c>
      <c r="U155">
        <f t="shared" si="2"/>
        <v>0</v>
      </c>
    </row>
    <row r="156" spans="1:21" x14ac:dyDescent="0.25">
      <c r="A156" s="76" t="s">
        <v>372</v>
      </c>
      <c r="B156" s="77" t="s">
        <v>373</v>
      </c>
      <c r="C156" s="76"/>
      <c r="D156" s="19" t="s">
        <v>118</v>
      </c>
      <c r="E156" s="92" t="s">
        <v>372</v>
      </c>
      <c r="F156" s="27">
        <f>IFERROR(VLOOKUP($A156,Массив!$A$6:$BH$500,F$1,FALSE),"0")-IFERROR(VLOOKUP($B156,Массив2!$A$6:$BH$500,F$1,FALSE),"0")</f>
        <v>0</v>
      </c>
      <c r="G156" s="28">
        <f>IFERROR(VLOOKUP($A156,Массив!$A$6:$BH$500,G$1,FALSE),"0")-IFERROR(VLOOKUP($B156,Массив2!$A$6:$BH$500,G$1,FALSE),"0")</f>
        <v>0</v>
      </c>
      <c r="H156" s="28">
        <f>IFERROR(VLOOKUP($A156,Массив!$A$6:$BH$500,H$1,FALSE),"0")-IFERROR(VLOOKUP($B156,Массив2!$A$6:$BH$500,H$1,FALSE),"0")</f>
        <v>0</v>
      </c>
      <c r="I156" s="28">
        <f>IFERROR(VLOOKUP($A156,Массив!$A$6:$BH$500,I$1,FALSE),"0")-IFERROR(VLOOKUP($B156,Массив2!$A$6:$BH$500,I$1,FALSE),"0")</f>
        <v>0</v>
      </c>
      <c r="J156" s="29">
        <f>IFERROR(VLOOKUP($A156,Массив!$A$6:$BH$500,J$1,FALSE),"0")-IFERROR(VLOOKUP($B156,Массив2!$A$6:$BH$500,J$1,FALSE),"0")</f>
        <v>0</v>
      </c>
      <c r="K156" s="29">
        <f>IFERROR(VLOOKUP($A156,Массив!$A$6:$BH$500,K$1,FALSE),"0")-IFERROR(VLOOKUP($B156,Массив2!$A$6:$BH$500,K$1,FALSE),"0")</f>
        <v>0</v>
      </c>
      <c r="L156" s="29">
        <f>IFERROR(VLOOKUP($A156,Массив!$A$6:$BH$500,L$1,FALSE),"0")-IFERROR(VLOOKUP($B156,Массив2!$A$6:$BH$500,L$1,FALSE),"0")</f>
        <v>0</v>
      </c>
      <c r="M156" s="29">
        <f>IFERROR(VLOOKUP($A156,Массив!$A$6:$BH$500,M$1,FALSE),"0")-IFERROR(VLOOKUP($B156,Массив2!$A$6:$BH$500,M$1,FALSE),"0")</f>
        <v>0</v>
      </c>
      <c r="N156" s="29">
        <f>IFERROR(VLOOKUP($A156,Массив!$A$6:$BH$500,N$1,FALSE),"0")-IFERROR(VLOOKUP($B156,Массив2!$A$6:$BH$500,N$1,FALSE),"0")</f>
        <v>0</v>
      </c>
      <c r="O156" s="42">
        <f>IFERROR(VLOOKUP($A156,Массив!$A$6:$BH$500,O$1,FALSE),"0")-IFERROR(VLOOKUP($B156,Массив2!$A$6:$BH$500,O$1,FALSE),"0")</f>
        <v>0</v>
      </c>
      <c r="P156" s="42">
        <f>IFERROR(VLOOKUP($A156,Массив!$A$6:$BH$500,P$1,FALSE),"0")-IFERROR(VLOOKUP($B156,Массив2!$A$6:$BH$500,P$1,FALSE),"0")</f>
        <v>0</v>
      </c>
      <c r="Q156" s="42">
        <f>IFERROR(VLOOKUP($A156,Массив!$A$6:$BH$500,Q$1,FALSE),"0")-IFERROR(VLOOKUP($B156,Массив2!$A$6:$BH$500,Q$1,FALSE),"0")</f>
        <v>0</v>
      </c>
      <c r="R156" s="42">
        <f>IFERROR(VLOOKUP($A156,Массив!$A$6:$BH$500,R$1,FALSE),"0")-IFERROR(VLOOKUP($B156,Массив2!$A$6:$BH$500,R$1,FALSE),"0")</f>
        <v>0</v>
      </c>
      <c r="S156" s="66">
        <f>IFERROR(VLOOKUP($A156,Массив!$A$6:$BH$500,S$1,FALSE),"0")-IFERROR(VLOOKUP($B156,Массив2!$A$6:$BH$500,S$1,FALSE),"0")</f>
        <v>0</v>
      </c>
      <c r="T156" s="28">
        <f>IFERROR(VLOOKUP($A156,Массив!$A$6:$BH$500,T$1,FALSE),"0")-IFERROR(VLOOKUP($B156,Массив2!$A$6:$BH$500,T$1,FALSE),"0")</f>
        <v>0</v>
      </c>
      <c r="U156">
        <f t="shared" si="2"/>
        <v>0</v>
      </c>
    </row>
    <row r="157" spans="1:21" x14ac:dyDescent="0.25">
      <c r="A157" s="76" t="s">
        <v>373</v>
      </c>
      <c r="B157" s="77" t="s">
        <v>374</v>
      </c>
      <c r="C157" s="76"/>
      <c r="D157" s="19" t="s">
        <v>153</v>
      </c>
      <c r="E157" s="92" t="s">
        <v>373</v>
      </c>
      <c r="F157" s="27">
        <f>IFERROR(VLOOKUP($A157,Массив!$A$6:$BH$500,F$1,FALSE),"0")-IFERROR(VLOOKUP($B157,Массив2!$A$6:$BH$500,F$1,FALSE),"0")</f>
        <v>0</v>
      </c>
      <c r="G157" s="28">
        <f>IFERROR(VLOOKUP($A157,Массив!$A$6:$BH$500,G$1,FALSE),"0")-IFERROR(VLOOKUP($B157,Массив2!$A$6:$BH$500,G$1,FALSE),"0")</f>
        <v>0</v>
      </c>
      <c r="H157" s="28">
        <f>IFERROR(VLOOKUP($A157,Массив!$A$6:$BH$500,H$1,FALSE),"0")-IFERROR(VLOOKUP($B157,Массив2!$A$6:$BH$500,H$1,FALSE),"0")</f>
        <v>0</v>
      </c>
      <c r="I157" s="28">
        <f>IFERROR(VLOOKUP($A157,Массив!$A$6:$BH$500,I$1,FALSE),"0")-IFERROR(VLOOKUP($B157,Массив2!$A$6:$BH$500,I$1,FALSE),"0")</f>
        <v>0</v>
      </c>
      <c r="J157" s="29">
        <f>IFERROR(VLOOKUP($A157,Массив!$A$6:$BH$500,J$1,FALSE),"0")-IFERROR(VLOOKUP($B157,Массив2!$A$6:$BH$500,J$1,FALSE),"0")</f>
        <v>0</v>
      </c>
      <c r="K157" s="29">
        <f>IFERROR(VLOOKUP($A157,Массив!$A$6:$BH$500,K$1,FALSE),"0")-IFERROR(VLOOKUP($B157,Массив2!$A$6:$BH$500,K$1,FALSE),"0")</f>
        <v>0</v>
      </c>
      <c r="L157" s="29">
        <f>IFERROR(VLOOKUP($A157,Массив!$A$6:$BH$500,L$1,FALSE),"0")-IFERROR(VLOOKUP($B157,Массив2!$A$6:$BH$500,L$1,FALSE),"0")</f>
        <v>0</v>
      </c>
      <c r="M157" s="29">
        <f>IFERROR(VLOOKUP($A157,Массив!$A$6:$BH$500,M$1,FALSE),"0")-IFERROR(VLOOKUP($B157,Массив2!$A$6:$BH$500,M$1,FALSE),"0")</f>
        <v>0</v>
      </c>
      <c r="N157" s="29">
        <f>IFERROR(VLOOKUP($A157,Массив!$A$6:$BH$500,N$1,FALSE),"0")-IFERROR(VLOOKUP($B157,Массив2!$A$6:$BH$500,N$1,FALSE),"0")</f>
        <v>0</v>
      </c>
      <c r="O157" s="42">
        <f>IFERROR(VLOOKUP($A157,Массив!$A$6:$BH$500,O$1,FALSE),"0")-IFERROR(VLOOKUP($B157,Массив2!$A$6:$BH$500,O$1,FALSE),"0")</f>
        <v>0</v>
      </c>
      <c r="P157" s="42">
        <f>IFERROR(VLOOKUP($A157,Массив!$A$6:$BH$500,P$1,FALSE),"0")-IFERROR(VLOOKUP($B157,Массив2!$A$6:$BH$500,P$1,FALSE),"0")</f>
        <v>0</v>
      </c>
      <c r="Q157" s="42">
        <f>IFERROR(VLOOKUP($A157,Массив!$A$6:$BH$500,Q$1,FALSE),"0")-IFERROR(VLOOKUP($B157,Массив2!$A$6:$BH$500,Q$1,FALSE),"0")</f>
        <v>0</v>
      </c>
      <c r="R157" s="42">
        <f>IFERROR(VLOOKUP($A157,Массив!$A$6:$BH$500,R$1,FALSE),"0")-IFERROR(VLOOKUP($B157,Массив2!$A$6:$BH$500,R$1,FALSE),"0")</f>
        <v>0</v>
      </c>
      <c r="S157" s="66">
        <f>IFERROR(VLOOKUP($A157,Массив!$A$6:$BH$500,S$1,FALSE),"0")-IFERROR(VLOOKUP($B157,Массив2!$A$6:$BH$500,S$1,FALSE),"0")</f>
        <v>0</v>
      </c>
      <c r="T157" s="28">
        <f>IFERROR(VLOOKUP($A157,Массив!$A$6:$BH$500,T$1,FALSE),"0")-IFERROR(VLOOKUP($B157,Массив2!$A$6:$BH$500,T$1,FALSE),"0")</f>
        <v>0</v>
      </c>
      <c r="U157">
        <f t="shared" si="2"/>
        <v>0</v>
      </c>
    </row>
    <row r="158" spans="1:21" ht="38.25" x14ac:dyDescent="0.25">
      <c r="A158" s="76" t="s">
        <v>374</v>
      </c>
      <c r="B158" s="77" t="s">
        <v>375</v>
      </c>
      <c r="C158" s="76"/>
      <c r="D158" s="65" t="s">
        <v>604</v>
      </c>
      <c r="E158" s="92" t="s">
        <v>374</v>
      </c>
      <c r="F158" s="27">
        <f>IFERROR(VLOOKUP($A158,Массив!$A$6:$BH$500,F$1,FALSE),"0")-IFERROR(VLOOKUP($B158,Массив2!$A$6:$BH$500,F$1,FALSE),"0")</f>
        <v>0</v>
      </c>
      <c r="G158" s="28">
        <f>IFERROR(VLOOKUP($A158,Массив!$A$6:$BH$500,G$1,FALSE),"0")-IFERROR(VLOOKUP($B158,Массив2!$A$6:$BH$500,G$1,FALSE),"0")</f>
        <v>0</v>
      </c>
      <c r="H158" s="28">
        <f>IFERROR(VLOOKUP($A158,Массив!$A$6:$BH$500,H$1,FALSE),"0")-IFERROR(VLOOKUP($B158,Массив2!$A$6:$BH$500,H$1,FALSE),"0")</f>
        <v>0</v>
      </c>
      <c r="I158" s="28">
        <f>IFERROR(VLOOKUP($A158,Массив!$A$6:$BH$500,I$1,FALSE),"0")-IFERROR(VLOOKUP($B158,Массив2!$A$6:$BH$500,I$1,FALSE),"0")</f>
        <v>0</v>
      </c>
      <c r="J158" s="29">
        <f>IFERROR(VLOOKUP($A158,Массив!$A$6:$BH$500,J$1,FALSE),"0")-IFERROR(VLOOKUP($B158,Массив2!$A$6:$BH$500,J$1,FALSE),"0")</f>
        <v>0</v>
      </c>
      <c r="K158" s="29">
        <f>IFERROR(VLOOKUP($A158,Массив!$A$6:$BH$500,K$1,FALSE),"0")-IFERROR(VLOOKUP($B158,Массив2!$A$6:$BH$500,K$1,FALSE),"0")</f>
        <v>0</v>
      </c>
      <c r="L158" s="29">
        <f>IFERROR(VLOOKUP($A158,Массив!$A$6:$BH$500,L$1,FALSE),"0")-IFERROR(VLOOKUP($B158,Массив2!$A$6:$BH$500,L$1,FALSE),"0")</f>
        <v>0</v>
      </c>
      <c r="M158" s="29">
        <f>IFERROR(VLOOKUP($A158,Массив!$A$6:$BH$500,M$1,FALSE),"0")-IFERROR(VLOOKUP($B158,Массив2!$A$6:$BH$500,M$1,FALSE),"0")</f>
        <v>0</v>
      </c>
      <c r="N158" s="29">
        <f>IFERROR(VLOOKUP($A158,Массив!$A$6:$BH$500,N$1,FALSE),"0")-IFERROR(VLOOKUP($B158,Массив2!$A$6:$BH$500,N$1,FALSE),"0")</f>
        <v>0</v>
      </c>
      <c r="O158" s="42">
        <f>IFERROR(VLOOKUP($A158,Массив!$A$6:$BH$500,O$1,FALSE),"0")-IFERROR(VLOOKUP($B158,Массив2!$A$6:$BH$500,O$1,FALSE),"0")</f>
        <v>0</v>
      </c>
      <c r="P158" s="42">
        <f>IFERROR(VLOOKUP($A158,Массив!$A$6:$BH$500,P$1,FALSE),"0")-IFERROR(VLOOKUP($B158,Массив2!$A$6:$BH$500,P$1,FALSE),"0")</f>
        <v>0</v>
      </c>
      <c r="Q158" s="42">
        <f>IFERROR(VLOOKUP($A158,Массив!$A$6:$BH$500,Q$1,FALSE),"0")-IFERROR(VLOOKUP($B158,Массив2!$A$6:$BH$500,Q$1,FALSE),"0")</f>
        <v>0</v>
      </c>
      <c r="R158" s="42">
        <f>IFERROR(VLOOKUP($A158,Массив!$A$6:$BH$500,R$1,FALSE),"0")-IFERROR(VLOOKUP($B158,Массив2!$A$6:$BH$500,R$1,FALSE),"0")</f>
        <v>0</v>
      </c>
      <c r="S158" s="66">
        <f>IFERROR(VLOOKUP($A158,Массив!$A$6:$BH$500,S$1,FALSE),"0")-IFERROR(VLOOKUP($B158,Массив2!$A$6:$BH$500,S$1,FALSE),"0")</f>
        <v>0</v>
      </c>
      <c r="T158" s="28">
        <f>IFERROR(VLOOKUP($A158,Массив!$A$6:$BH$500,T$1,FALSE),"0")-IFERROR(VLOOKUP($B158,Массив2!$A$6:$BH$500,T$1,FALSE),"0")</f>
        <v>0</v>
      </c>
      <c r="U158">
        <f t="shared" si="2"/>
        <v>0</v>
      </c>
    </row>
    <row r="159" spans="1:21" x14ac:dyDescent="0.25">
      <c r="A159" s="76" t="s">
        <v>375</v>
      </c>
      <c r="B159" s="77" t="s">
        <v>376</v>
      </c>
      <c r="C159" s="76"/>
      <c r="D159" s="25" t="s">
        <v>154</v>
      </c>
      <c r="E159" s="92" t="s">
        <v>375</v>
      </c>
      <c r="F159" s="27">
        <f>IFERROR(VLOOKUP($A159,Массив!$A$6:$BH$500,F$1,FALSE),"0")-IFERROR(VLOOKUP($B159,Массив2!$A$6:$BH$500,F$1,FALSE),"0")</f>
        <v>0</v>
      </c>
      <c r="G159" s="28">
        <f>IFERROR(VLOOKUP($A159,Массив!$A$6:$BH$500,G$1,FALSE),"0")-IFERROR(VLOOKUP($B159,Массив2!$A$6:$BH$500,G$1,FALSE),"0")</f>
        <v>0</v>
      </c>
      <c r="H159" s="28">
        <f>IFERROR(VLOOKUP($A159,Массив!$A$6:$BH$500,H$1,FALSE),"0")-IFERROR(VLOOKUP($B159,Массив2!$A$6:$BH$500,H$1,FALSE),"0")</f>
        <v>0</v>
      </c>
      <c r="I159" s="28">
        <f>IFERROR(VLOOKUP($A159,Массив!$A$6:$BH$500,I$1,FALSE),"0")-IFERROR(VLOOKUP($B159,Массив2!$A$6:$BH$500,I$1,FALSE),"0")</f>
        <v>0</v>
      </c>
      <c r="J159" s="29">
        <f>IFERROR(VLOOKUP($A159,Массив!$A$6:$BH$500,J$1,FALSE),"0")-IFERROR(VLOOKUP($B159,Массив2!$A$6:$BH$500,J$1,FALSE),"0")</f>
        <v>0</v>
      </c>
      <c r="K159" s="29">
        <f>IFERROR(VLOOKUP($A159,Массив!$A$6:$BH$500,K$1,FALSE),"0")-IFERROR(VLOOKUP($B159,Массив2!$A$6:$BH$500,K$1,FALSE),"0")</f>
        <v>0</v>
      </c>
      <c r="L159" s="29">
        <f>IFERROR(VLOOKUP($A159,Массив!$A$6:$BH$500,L$1,FALSE),"0")-IFERROR(VLOOKUP($B159,Массив2!$A$6:$BH$500,L$1,FALSE),"0")</f>
        <v>0</v>
      </c>
      <c r="M159" s="29">
        <f>IFERROR(VLOOKUP($A159,Массив!$A$6:$BH$500,M$1,FALSE),"0")-IFERROR(VLOOKUP($B159,Массив2!$A$6:$BH$500,M$1,FALSE),"0")</f>
        <v>0</v>
      </c>
      <c r="N159" s="29">
        <f>IFERROR(VLOOKUP($A159,Массив!$A$6:$BH$500,N$1,FALSE),"0")-IFERROR(VLOOKUP($B159,Массив2!$A$6:$BH$500,N$1,FALSE),"0")</f>
        <v>0</v>
      </c>
      <c r="O159" s="28">
        <f>IFERROR(VLOOKUP($A159,Массив!$A$6:$BH$500,O$1,FALSE),"0")-IFERROR(VLOOKUP($B159,Массив2!$A$6:$BH$500,O$1,FALSE),"0")</f>
        <v>0</v>
      </c>
      <c r="P159" s="28">
        <f>IFERROR(VLOOKUP($A159,Массив!$A$6:$BH$500,P$1,FALSE),"0")-IFERROR(VLOOKUP($B159,Массив2!$A$6:$BH$500,P$1,FALSE),"0")</f>
        <v>0</v>
      </c>
      <c r="Q159" s="28">
        <f>IFERROR(VLOOKUP($A159,Массив!$A$6:$BH$500,Q$1,FALSE),"0")-IFERROR(VLOOKUP($B159,Массив2!$A$6:$BH$500,Q$1,FALSE),"0")</f>
        <v>0</v>
      </c>
      <c r="R159" s="28">
        <f>IFERROR(VLOOKUP($A159,Массив!$A$6:$BH$500,R$1,FALSE),"0")-IFERROR(VLOOKUP($B159,Массив2!$A$6:$BH$500,R$1,FALSE),"0")</f>
        <v>0</v>
      </c>
      <c r="S159" s="13">
        <f>IFERROR(VLOOKUP($A159,Массив!$A$6:$BH$500,S$1,FALSE),"0")-IFERROR(VLOOKUP($B159,Массив2!$A$6:$BH$500,S$1,FALSE),"0")</f>
        <v>0</v>
      </c>
      <c r="T159" s="28">
        <f>IFERROR(VLOOKUP($A159,Массив!$A$6:$BH$500,T$1,FALSE),"0")-IFERROR(VLOOKUP($B159,Массив2!$A$6:$BH$500,T$1,FALSE),"0")</f>
        <v>0</v>
      </c>
      <c r="U159">
        <f t="shared" si="2"/>
        <v>0</v>
      </c>
    </row>
    <row r="160" spans="1:21" ht="25.5" x14ac:dyDescent="0.25">
      <c r="A160" s="76" t="s">
        <v>376</v>
      </c>
      <c r="B160" s="77" t="s">
        <v>381</v>
      </c>
      <c r="C160" s="76"/>
      <c r="D160" s="23" t="s">
        <v>155</v>
      </c>
      <c r="E160" s="92" t="s">
        <v>376</v>
      </c>
      <c r="F160" s="27">
        <f>IFERROR(VLOOKUP($A160,Массив!$A$6:$BH$500,F$1,FALSE),"0")-IFERROR(VLOOKUP($B160,Массив2!$A$6:$BH$500,F$1,FALSE),"0")</f>
        <v>0</v>
      </c>
      <c r="G160" s="28">
        <f>IFERROR(VLOOKUP($A160,Массив!$A$6:$BH$500,G$1,FALSE),"0")-IFERROR(VLOOKUP($B160,Массив2!$A$6:$BH$500,G$1,FALSE),"0")</f>
        <v>0</v>
      </c>
      <c r="H160" s="28">
        <f>IFERROR(VLOOKUP($A160,Массив!$A$6:$BH$500,H$1,FALSE),"0")-IFERROR(VLOOKUP($B160,Массив2!$A$6:$BH$500,H$1,FALSE),"0")</f>
        <v>0</v>
      </c>
      <c r="I160" s="28">
        <f>IFERROR(VLOOKUP($A160,Массив!$A$6:$BH$500,I$1,FALSE),"0")-IFERROR(VLOOKUP($B160,Массив2!$A$6:$BH$500,I$1,FALSE),"0")</f>
        <v>0</v>
      </c>
      <c r="J160" s="29">
        <f>IFERROR(VLOOKUP($A160,Массив!$A$6:$BH$500,J$1,FALSE),"0")-IFERROR(VLOOKUP($B160,Массив2!$A$6:$BH$500,J$1,FALSE),"0")</f>
        <v>0</v>
      </c>
      <c r="K160" s="29">
        <f>IFERROR(VLOOKUP($A160,Массив!$A$6:$BH$500,K$1,FALSE),"0")-IFERROR(VLOOKUP($B160,Массив2!$A$6:$BH$500,K$1,FALSE),"0")</f>
        <v>0</v>
      </c>
      <c r="L160" s="29">
        <f>IFERROR(VLOOKUP($A160,Массив!$A$6:$BH$500,L$1,FALSE),"0")-IFERROR(VLOOKUP($B160,Массив2!$A$6:$BH$500,L$1,FALSE),"0")</f>
        <v>0</v>
      </c>
      <c r="M160" s="29">
        <f>IFERROR(VLOOKUP($A160,Массив!$A$6:$BH$500,M$1,FALSE),"0")-IFERROR(VLOOKUP($B160,Массив2!$A$6:$BH$500,M$1,FALSE),"0")</f>
        <v>0</v>
      </c>
      <c r="N160" s="29">
        <f>IFERROR(VLOOKUP($A160,Массив!$A$6:$BH$500,N$1,FALSE),"0")-IFERROR(VLOOKUP($B160,Массив2!$A$6:$BH$500,N$1,FALSE),"0")</f>
        <v>0</v>
      </c>
      <c r="O160" s="28">
        <f>IFERROR(VLOOKUP($A160,Массив!$A$6:$BH$500,O$1,FALSE),"0")-IFERROR(VLOOKUP($B160,Массив2!$A$6:$BH$500,O$1,FALSE),"0")</f>
        <v>0</v>
      </c>
      <c r="P160" s="28">
        <f>IFERROR(VLOOKUP($A160,Массив!$A$6:$BH$500,P$1,FALSE),"0")-IFERROR(VLOOKUP($B160,Массив2!$A$6:$BH$500,P$1,FALSE),"0")</f>
        <v>0</v>
      </c>
      <c r="Q160" s="28">
        <f>IFERROR(VLOOKUP($A160,Массив!$A$6:$BH$500,Q$1,FALSE),"0")-IFERROR(VLOOKUP($B160,Массив2!$A$6:$BH$500,Q$1,FALSE),"0")</f>
        <v>0</v>
      </c>
      <c r="R160" s="28">
        <f>IFERROR(VLOOKUP($A160,Массив!$A$6:$BH$500,R$1,FALSE),"0")-IFERROR(VLOOKUP($B160,Массив2!$A$6:$BH$500,R$1,FALSE),"0")</f>
        <v>0</v>
      </c>
      <c r="S160" s="13">
        <f>IFERROR(VLOOKUP($A160,Массив!$A$6:$BH$500,S$1,FALSE),"0")-IFERROR(VLOOKUP($B160,Массив2!$A$6:$BH$500,S$1,FALSE),"0")</f>
        <v>0</v>
      </c>
      <c r="T160" s="28">
        <f>IFERROR(VLOOKUP($A160,Массив!$A$6:$BH$500,T$1,FALSE),"0")-IFERROR(VLOOKUP($B160,Массив2!$A$6:$BH$500,T$1,FALSE),"0")</f>
        <v>0</v>
      </c>
      <c r="U160">
        <f t="shared" si="2"/>
        <v>0</v>
      </c>
    </row>
    <row r="161" spans="1:21" x14ac:dyDescent="0.25">
      <c r="A161" s="76" t="s">
        <v>377</v>
      </c>
      <c r="B161" s="77" t="s">
        <v>382</v>
      </c>
      <c r="C161" s="76"/>
      <c r="D161" s="23" t="s">
        <v>156</v>
      </c>
      <c r="E161" s="92" t="s">
        <v>377</v>
      </c>
      <c r="F161" s="27">
        <f>IFERROR(VLOOKUP($A161,Массив!$A$6:$BH$500,F$1,FALSE),"0")-IFERROR(VLOOKUP($B161,Массив2!$A$6:$BH$500,F$1,FALSE),"0")</f>
        <v>0</v>
      </c>
      <c r="G161" s="28">
        <f>IFERROR(VLOOKUP($A161,Массив!$A$6:$BH$500,G$1,FALSE),"0")-IFERROR(VLOOKUP($B161,Массив2!$A$6:$BH$500,G$1,FALSE),"0")</f>
        <v>0</v>
      </c>
      <c r="H161" s="28">
        <f>IFERROR(VLOOKUP($A161,Массив!$A$6:$BH$500,H$1,FALSE),"0")-IFERROR(VLOOKUP($B161,Массив2!$A$6:$BH$500,H$1,FALSE),"0")</f>
        <v>0</v>
      </c>
      <c r="I161" s="28">
        <f>IFERROR(VLOOKUP($A161,Массив!$A$6:$BH$500,I$1,FALSE),"0")-IFERROR(VLOOKUP($B161,Массив2!$A$6:$BH$500,I$1,FALSE),"0")</f>
        <v>0</v>
      </c>
      <c r="J161" s="29">
        <f>IFERROR(VLOOKUP($A161,Массив!$A$6:$BH$500,J$1,FALSE),"0")-IFERROR(VLOOKUP($B161,Массив2!$A$6:$BH$500,J$1,FALSE),"0")</f>
        <v>0</v>
      </c>
      <c r="K161" s="29">
        <f>IFERROR(VLOOKUP($A161,Массив!$A$6:$BH$500,K$1,FALSE),"0")-IFERROR(VLOOKUP($B161,Массив2!$A$6:$BH$500,K$1,FALSE),"0")</f>
        <v>0</v>
      </c>
      <c r="L161" s="29">
        <f>IFERROR(VLOOKUP($A161,Массив!$A$6:$BH$500,L$1,FALSE),"0")-IFERROR(VLOOKUP($B161,Массив2!$A$6:$BH$500,L$1,FALSE),"0")</f>
        <v>0</v>
      </c>
      <c r="M161" s="29">
        <f>IFERROR(VLOOKUP($A161,Массив!$A$6:$BH$500,M$1,FALSE),"0")-IFERROR(VLOOKUP($B161,Массив2!$A$6:$BH$500,M$1,FALSE),"0")</f>
        <v>0</v>
      </c>
      <c r="N161" s="29">
        <f>IFERROR(VLOOKUP($A161,Массив!$A$6:$BH$500,N$1,FALSE),"0")-IFERROR(VLOOKUP($B161,Массив2!$A$6:$BH$500,N$1,FALSE),"0")</f>
        <v>0</v>
      </c>
      <c r="O161" s="28">
        <f>IFERROR(VLOOKUP($A161,Массив!$A$6:$BH$500,O$1,FALSE),"0")-IFERROR(VLOOKUP($B161,Массив2!$A$6:$BH$500,O$1,FALSE),"0")</f>
        <v>0</v>
      </c>
      <c r="P161" s="28">
        <f>IFERROR(VLOOKUP($A161,Массив!$A$6:$BH$500,P$1,FALSE),"0")-IFERROR(VLOOKUP($B161,Массив2!$A$6:$BH$500,P$1,FALSE),"0")</f>
        <v>0</v>
      </c>
      <c r="Q161" s="28">
        <f>IFERROR(VLOOKUP($A161,Массив!$A$6:$BH$500,Q$1,FALSE),"0")-IFERROR(VLOOKUP($B161,Массив2!$A$6:$BH$500,Q$1,FALSE),"0")</f>
        <v>0</v>
      </c>
      <c r="R161" s="28">
        <f>IFERROR(VLOOKUP($A161,Массив!$A$6:$BH$500,R$1,FALSE),"0")-IFERROR(VLOOKUP($B161,Массив2!$A$6:$BH$500,R$1,FALSE),"0")</f>
        <v>0</v>
      </c>
      <c r="S161" s="13">
        <f>IFERROR(VLOOKUP($A161,Массив!$A$6:$BH$500,S$1,FALSE),"0")-IFERROR(VLOOKUP($B161,Массив2!$A$6:$BH$500,S$1,FALSE),"0")</f>
        <v>0</v>
      </c>
      <c r="T161" s="28">
        <f>IFERROR(VLOOKUP($A161,Массив!$A$6:$BH$500,T$1,FALSE),"0")-IFERROR(VLOOKUP($B161,Массив2!$A$6:$BH$500,T$1,FALSE),"0")</f>
        <v>0</v>
      </c>
      <c r="U161">
        <f t="shared" si="2"/>
        <v>0</v>
      </c>
    </row>
    <row r="162" spans="1:21" x14ac:dyDescent="0.25">
      <c r="A162" s="76" t="s">
        <v>378</v>
      </c>
      <c r="B162" s="77" t="s">
        <v>383</v>
      </c>
      <c r="C162" s="76"/>
      <c r="D162" s="23" t="s">
        <v>157</v>
      </c>
      <c r="E162" s="92" t="s">
        <v>378</v>
      </c>
      <c r="F162" s="27">
        <f>IFERROR(VLOOKUP($A162,Массив!$A$6:$BH$500,F$1,FALSE),"0")-IFERROR(VLOOKUP($B162,Массив2!$A$6:$BH$500,F$1,FALSE),"0")</f>
        <v>0</v>
      </c>
      <c r="G162" s="28">
        <f>IFERROR(VLOOKUP($A162,Массив!$A$6:$BH$500,G$1,FALSE),"0")-IFERROR(VLOOKUP($B162,Массив2!$A$6:$BH$500,G$1,FALSE),"0")</f>
        <v>0</v>
      </c>
      <c r="H162" s="28">
        <f>IFERROR(VLOOKUP($A162,Массив!$A$6:$BH$500,H$1,FALSE),"0")-IFERROR(VLOOKUP($B162,Массив2!$A$6:$BH$500,H$1,FALSE),"0")</f>
        <v>0</v>
      </c>
      <c r="I162" s="28">
        <f>IFERROR(VLOOKUP($A162,Массив!$A$6:$BH$500,I$1,FALSE),"0")-IFERROR(VLOOKUP($B162,Массив2!$A$6:$BH$500,I$1,FALSE),"0")</f>
        <v>0</v>
      </c>
      <c r="J162" s="29">
        <f>IFERROR(VLOOKUP($A162,Массив!$A$6:$BH$500,J$1,FALSE),"0")-IFERROR(VLOOKUP($B162,Массив2!$A$6:$BH$500,J$1,FALSE),"0")</f>
        <v>0</v>
      </c>
      <c r="K162" s="29">
        <f>IFERROR(VLOOKUP($A162,Массив!$A$6:$BH$500,K$1,FALSE),"0")-IFERROR(VLOOKUP($B162,Массив2!$A$6:$BH$500,K$1,FALSE),"0")</f>
        <v>0</v>
      </c>
      <c r="L162" s="29">
        <f>IFERROR(VLOOKUP($A162,Массив!$A$6:$BH$500,L$1,FALSE),"0")-IFERROR(VLOOKUP($B162,Массив2!$A$6:$BH$500,L$1,FALSE),"0")</f>
        <v>0</v>
      </c>
      <c r="M162" s="29">
        <f>IFERROR(VLOOKUP($A162,Массив!$A$6:$BH$500,M$1,FALSE),"0")-IFERROR(VLOOKUP($B162,Массив2!$A$6:$BH$500,M$1,FALSE),"0")</f>
        <v>0</v>
      </c>
      <c r="N162" s="29">
        <f>IFERROR(VLOOKUP($A162,Массив!$A$6:$BH$500,N$1,FALSE),"0")-IFERROR(VLOOKUP($B162,Массив2!$A$6:$BH$500,N$1,FALSE),"0")</f>
        <v>0</v>
      </c>
      <c r="O162" s="28">
        <f>IFERROR(VLOOKUP($A162,Массив!$A$6:$BH$500,O$1,FALSE),"0")-IFERROR(VLOOKUP($B162,Массив2!$A$6:$BH$500,O$1,FALSE),"0")</f>
        <v>0</v>
      </c>
      <c r="P162" s="28">
        <f>IFERROR(VLOOKUP($A162,Массив!$A$6:$BH$500,P$1,FALSE),"0")-IFERROR(VLOOKUP($B162,Массив2!$A$6:$BH$500,P$1,FALSE),"0")</f>
        <v>0</v>
      </c>
      <c r="Q162" s="28">
        <f>IFERROR(VLOOKUP($A162,Массив!$A$6:$BH$500,Q$1,FALSE),"0")-IFERROR(VLOOKUP($B162,Массив2!$A$6:$BH$500,Q$1,FALSE),"0")</f>
        <v>0</v>
      </c>
      <c r="R162" s="28">
        <f>IFERROR(VLOOKUP($A162,Массив!$A$6:$BH$500,R$1,FALSE),"0")-IFERROR(VLOOKUP($B162,Массив2!$A$6:$BH$500,R$1,FALSE),"0")</f>
        <v>0</v>
      </c>
      <c r="S162" s="13">
        <f>IFERROR(VLOOKUP($A162,Массив!$A$6:$BH$500,S$1,FALSE),"0")-IFERROR(VLOOKUP($B162,Массив2!$A$6:$BH$500,S$1,FALSE),"0")</f>
        <v>0</v>
      </c>
      <c r="T162" s="28">
        <f>IFERROR(VLOOKUP($A162,Массив!$A$6:$BH$500,T$1,FALSE),"0")-IFERROR(VLOOKUP($B162,Массив2!$A$6:$BH$500,T$1,FALSE),"0")</f>
        <v>0</v>
      </c>
      <c r="U162">
        <f t="shared" si="2"/>
        <v>0</v>
      </c>
    </row>
    <row r="163" spans="1:21" ht="51" x14ac:dyDescent="0.25">
      <c r="A163" s="76" t="s">
        <v>379</v>
      </c>
      <c r="B163" s="77" t="s">
        <v>234</v>
      </c>
      <c r="C163" s="76"/>
      <c r="D163" s="95" t="s">
        <v>605</v>
      </c>
      <c r="E163" s="75" t="s">
        <v>379</v>
      </c>
      <c r="F163" s="27">
        <f>IFERROR(VLOOKUP($A163,Массив!$A$6:$BH$500,F$1,FALSE),"0")-IFERROR(VLOOKUP($B163,Массив2!$A$6:$BH$500,F$1,FALSE),"0")</f>
        <v>0</v>
      </c>
      <c r="G163" s="28">
        <f>IFERROR(VLOOKUP($A163,Массив!$A$6:$BH$500,G$1,FALSE),"0")-IFERROR(VLOOKUP($B163,Массив2!$A$6:$BH$500,G$1,FALSE),"0")</f>
        <v>0</v>
      </c>
      <c r="H163" s="28">
        <f>IFERROR(VLOOKUP($A163,Массив!$A$6:$BH$500,H$1,FALSE),"0")-IFERROR(VLOOKUP($B163,Массив2!$A$6:$BH$500,H$1,FALSE),"0")</f>
        <v>0</v>
      </c>
      <c r="I163" s="28">
        <f>IFERROR(VLOOKUP($A163,Массив!$A$6:$BH$500,I$1,FALSE),"0")-IFERROR(VLOOKUP($B163,Массив2!$A$6:$BH$500,I$1,FALSE),"0")</f>
        <v>0</v>
      </c>
      <c r="J163" s="29">
        <f>IFERROR(VLOOKUP($A163,Массив!$A$6:$BH$500,J$1,FALSE),"0")-IFERROR(VLOOKUP($B163,Массив2!$A$6:$BH$500,J$1,FALSE),"0")</f>
        <v>0</v>
      </c>
      <c r="K163" s="29">
        <f>IFERROR(VLOOKUP($A163,Массив!$A$6:$BH$500,K$1,FALSE),"0")-IFERROR(VLOOKUP($B163,Массив2!$A$6:$BH$500,K$1,FALSE),"0")</f>
        <v>0</v>
      </c>
      <c r="L163" s="29">
        <f>IFERROR(VLOOKUP($A163,Массив!$A$6:$BH$500,L$1,FALSE),"0")-IFERROR(VLOOKUP($B163,Массив2!$A$6:$BH$500,L$1,FALSE),"0")</f>
        <v>0</v>
      </c>
      <c r="M163" s="29">
        <f>IFERROR(VLOOKUP($A163,Массив!$A$6:$BH$500,M$1,FALSE),"0")-IFERROR(VLOOKUP($B163,Массив2!$A$6:$BH$500,M$1,FALSE),"0")</f>
        <v>0</v>
      </c>
      <c r="N163" s="29">
        <f>IFERROR(VLOOKUP($A163,Массив!$A$6:$BH$500,N$1,FALSE),"0")-IFERROR(VLOOKUP($B163,Массив2!$A$6:$BH$500,N$1,FALSE),"0")</f>
        <v>0</v>
      </c>
      <c r="O163" s="28">
        <f>IFERROR(VLOOKUP($A163,Массив!$A$6:$BH$500,O$1,FALSE),"0")-IFERROR(VLOOKUP($B163,Массив2!$A$6:$BH$500,O$1,FALSE),"0")</f>
        <v>0</v>
      </c>
      <c r="P163" s="28">
        <f>IFERROR(VLOOKUP($A163,Массив!$A$6:$BH$500,P$1,FALSE),"0")-IFERROR(VLOOKUP($B163,Массив2!$A$6:$BH$500,P$1,FALSE),"0")</f>
        <v>0</v>
      </c>
      <c r="Q163" s="28">
        <f>IFERROR(VLOOKUP($A163,Массив!$A$6:$BH$500,Q$1,FALSE),"0")-IFERROR(VLOOKUP($B163,Массив2!$A$6:$BH$500,Q$1,FALSE),"0")</f>
        <v>0</v>
      </c>
      <c r="R163" s="28">
        <f>IFERROR(VLOOKUP($A163,Массив!$A$6:$BH$500,R$1,FALSE),"0")-IFERROR(VLOOKUP($B163,Массив2!$A$6:$BH$500,R$1,FALSE),"0")</f>
        <v>0</v>
      </c>
      <c r="S163" s="13">
        <f>IFERROR(VLOOKUP($A163,Массив!$A$6:$BH$500,S$1,FALSE),"0")-IFERROR(VLOOKUP($B163,Массив2!$A$6:$BH$500,S$1,FALSE),"0")</f>
        <v>0</v>
      </c>
      <c r="T163" s="28">
        <f>IFERROR(VLOOKUP($A163,Массив!$A$6:$BH$500,T$1,FALSE),"0")-IFERROR(VLOOKUP($B163,Массив2!$A$6:$BH$500,T$1,FALSE),"0")</f>
        <v>0</v>
      </c>
      <c r="U163">
        <f t="shared" si="2"/>
        <v>0</v>
      </c>
    </row>
    <row r="164" spans="1:21" ht="25.5" x14ac:dyDescent="0.25">
      <c r="A164" s="76" t="s">
        <v>380</v>
      </c>
      <c r="B164" s="77" t="s">
        <v>384</v>
      </c>
      <c r="C164" s="76"/>
      <c r="D164" s="19" t="s">
        <v>158</v>
      </c>
      <c r="E164" s="92" t="s">
        <v>380</v>
      </c>
      <c r="F164" s="27">
        <f>IFERROR(VLOOKUP($A164,Массив!$A$6:$BH$500,F$1,FALSE),"0")-IFERROR(VLOOKUP($B164,Массив2!$A$6:$BH$500,F$1,FALSE),"0")</f>
        <v>0</v>
      </c>
      <c r="G164" s="28">
        <f>IFERROR(VLOOKUP($A164,Массив!$A$6:$BH$500,G$1,FALSE),"0")-IFERROR(VLOOKUP($B164,Массив2!$A$6:$BH$500,G$1,FALSE),"0")</f>
        <v>0</v>
      </c>
      <c r="H164" s="28">
        <f>IFERROR(VLOOKUP($A164,Массив!$A$6:$BH$500,H$1,FALSE),"0")-IFERROR(VLOOKUP($B164,Массив2!$A$6:$BH$500,H$1,FALSE),"0")</f>
        <v>0</v>
      </c>
      <c r="I164" s="28">
        <f>IFERROR(VLOOKUP($A164,Массив!$A$6:$BH$500,I$1,FALSE),"0")-IFERROR(VLOOKUP($B164,Массив2!$A$6:$BH$500,I$1,FALSE),"0")</f>
        <v>0</v>
      </c>
      <c r="J164" s="29">
        <f>IFERROR(VLOOKUP($A164,Массив!$A$6:$BH$500,J$1,FALSE),"0")-IFERROR(VLOOKUP($B164,Массив2!$A$6:$BH$500,J$1,FALSE),"0")</f>
        <v>0</v>
      </c>
      <c r="K164" s="29">
        <f>IFERROR(VLOOKUP($A164,Массив!$A$6:$BH$500,K$1,FALSE),"0")-IFERROR(VLOOKUP($B164,Массив2!$A$6:$BH$500,K$1,FALSE),"0")</f>
        <v>0</v>
      </c>
      <c r="L164" s="29">
        <f>IFERROR(VLOOKUP($A164,Массив!$A$6:$BH$500,L$1,FALSE),"0")-IFERROR(VLOOKUP($B164,Массив2!$A$6:$BH$500,L$1,FALSE),"0")</f>
        <v>0</v>
      </c>
      <c r="M164" s="29">
        <f>IFERROR(VLOOKUP($A164,Массив!$A$6:$BH$500,M$1,FALSE),"0")-IFERROR(VLOOKUP($B164,Массив2!$A$6:$BH$500,M$1,FALSE),"0")</f>
        <v>0</v>
      </c>
      <c r="N164" s="29">
        <f>IFERROR(VLOOKUP($A164,Массив!$A$6:$BH$500,N$1,FALSE),"0")-IFERROR(VLOOKUP($B164,Массив2!$A$6:$BH$500,N$1,FALSE),"0")</f>
        <v>0</v>
      </c>
      <c r="O164" s="28">
        <f>IFERROR(VLOOKUP($A164,Массив!$A$6:$BH$500,O$1,FALSE),"0")-IFERROR(VLOOKUP($B164,Массив2!$A$6:$BH$500,O$1,FALSE),"0")</f>
        <v>0</v>
      </c>
      <c r="P164" s="28">
        <f>IFERROR(VLOOKUP($A164,Массив!$A$6:$BH$500,P$1,FALSE),"0")-IFERROR(VLOOKUP($B164,Массив2!$A$6:$BH$500,P$1,FALSE),"0")</f>
        <v>0</v>
      </c>
      <c r="Q164" s="28">
        <f>IFERROR(VLOOKUP($A164,Массив!$A$6:$BH$500,Q$1,FALSE),"0")-IFERROR(VLOOKUP($B164,Массив2!$A$6:$BH$500,Q$1,FALSE),"0")</f>
        <v>0</v>
      </c>
      <c r="R164" s="28">
        <f>IFERROR(VLOOKUP($A164,Массив!$A$6:$BH$500,R$1,FALSE),"0")-IFERROR(VLOOKUP($B164,Массив2!$A$6:$BH$500,R$1,FALSE),"0")</f>
        <v>0</v>
      </c>
      <c r="S164" s="13">
        <f>IFERROR(VLOOKUP($A164,Массив!$A$6:$BH$500,S$1,FALSE),"0")-IFERROR(VLOOKUP($B164,Массив2!$A$6:$BH$500,S$1,FALSE),"0")</f>
        <v>0</v>
      </c>
      <c r="T164" s="28">
        <f>IFERROR(VLOOKUP($A164,Массив!$A$6:$BH$500,T$1,FALSE),"0")-IFERROR(VLOOKUP($B164,Массив2!$A$6:$BH$500,T$1,FALSE),"0")</f>
        <v>0</v>
      </c>
      <c r="U164">
        <f t="shared" si="2"/>
        <v>0</v>
      </c>
    </row>
    <row r="165" spans="1:21" ht="38.25" x14ac:dyDescent="0.25">
      <c r="A165" s="76" t="s">
        <v>381</v>
      </c>
      <c r="B165" s="77" t="s">
        <v>385</v>
      </c>
      <c r="C165" s="76"/>
      <c r="D165" s="19" t="s">
        <v>606</v>
      </c>
      <c r="E165" s="92" t="s">
        <v>381</v>
      </c>
      <c r="F165" s="27">
        <f>IFERROR(VLOOKUP($A165,Массив!$A$6:$BH$500,F$1,FALSE),"0")-IFERROR(VLOOKUP($B165,Массив2!$A$6:$BH$500,F$1,FALSE),"0")</f>
        <v>0</v>
      </c>
      <c r="G165" s="28">
        <f>IFERROR(VLOOKUP($A165,Массив!$A$6:$BH$500,G$1,FALSE),"0")-IFERROR(VLOOKUP($B165,Массив2!$A$6:$BH$500,G$1,FALSE),"0")</f>
        <v>0</v>
      </c>
      <c r="H165" s="28">
        <f>IFERROR(VLOOKUP($A165,Массив!$A$6:$BH$500,H$1,FALSE),"0")-IFERROR(VLOOKUP($B165,Массив2!$A$6:$BH$500,H$1,FALSE),"0")</f>
        <v>0</v>
      </c>
      <c r="I165" s="28">
        <f>IFERROR(VLOOKUP($A165,Массив!$A$6:$BH$500,I$1,FALSE),"0")-IFERROR(VLOOKUP($B165,Массив2!$A$6:$BH$500,I$1,FALSE),"0")</f>
        <v>0</v>
      </c>
      <c r="J165" s="29">
        <f>IFERROR(VLOOKUP($A165,Массив!$A$6:$BH$500,J$1,FALSE),"0")-IFERROR(VLOOKUP($B165,Массив2!$A$6:$BH$500,J$1,FALSE),"0")</f>
        <v>0</v>
      </c>
      <c r="K165" s="29">
        <f>IFERROR(VLOOKUP($A165,Массив!$A$6:$BH$500,K$1,FALSE),"0")-IFERROR(VLOOKUP($B165,Массив2!$A$6:$BH$500,K$1,FALSE),"0")</f>
        <v>0</v>
      </c>
      <c r="L165" s="29">
        <f>IFERROR(VLOOKUP($A165,Массив!$A$6:$BH$500,L$1,FALSE),"0")-IFERROR(VLOOKUP($B165,Массив2!$A$6:$BH$500,L$1,FALSE),"0")</f>
        <v>0</v>
      </c>
      <c r="M165" s="29">
        <f>IFERROR(VLOOKUP($A165,Массив!$A$6:$BH$500,M$1,FALSE),"0")-IFERROR(VLOOKUP($B165,Массив2!$A$6:$BH$500,M$1,FALSE),"0")</f>
        <v>0</v>
      </c>
      <c r="N165" s="29">
        <f>IFERROR(VLOOKUP($A165,Массив!$A$6:$BH$500,N$1,FALSE),"0")-IFERROR(VLOOKUP($B165,Массив2!$A$6:$BH$500,N$1,FALSE),"0")</f>
        <v>0</v>
      </c>
      <c r="O165" s="28">
        <f>IFERROR(VLOOKUP($A165,Массив!$A$6:$BH$500,O$1,FALSE),"0")-IFERROR(VLOOKUP($B165,Массив2!$A$6:$BH$500,O$1,FALSE),"0")</f>
        <v>0</v>
      </c>
      <c r="P165" s="28">
        <f>IFERROR(VLOOKUP($A165,Массив!$A$6:$BH$500,P$1,FALSE),"0")-IFERROR(VLOOKUP($B165,Массив2!$A$6:$BH$500,P$1,FALSE),"0")</f>
        <v>0</v>
      </c>
      <c r="Q165" s="28">
        <f>IFERROR(VLOOKUP($A165,Массив!$A$6:$BH$500,Q$1,FALSE),"0")-IFERROR(VLOOKUP($B165,Массив2!$A$6:$BH$500,Q$1,FALSE),"0")</f>
        <v>0</v>
      </c>
      <c r="R165" s="28">
        <f>IFERROR(VLOOKUP($A165,Массив!$A$6:$BH$500,R$1,FALSE),"0")-IFERROR(VLOOKUP($B165,Массив2!$A$6:$BH$500,R$1,FALSE),"0")</f>
        <v>0</v>
      </c>
      <c r="S165" s="13">
        <f>IFERROR(VLOOKUP($A165,Массив!$A$6:$BH$500,S$1,FALSE),"0")-IFERROR(VLOOKUP($B165,Массив2!$A$6:$BH$500,S$1,FALSE),"0")</f>
        <v>0</v>
      </c>
      <c r="T165" s="28">
        <f>IFERROR(VLOOKUP($A165,Массив!$A$6:$BH$500,T$1,FALSE),"0")-IFERROR(VLOOKUP($B165,Массив2!$A$6:$BH$500,T$1,FALSE),"0")</f>
        <v>0</v>
      </c>
    </row>
    <row r="166" spans="1:21" x14ac:dyDescent="0.25">
      <c r="A166" s="76"/>
      <c r="B166" s="77" t="s">
        <v>234</v>
      </c>
      <c r="C166" s="76"/>
      <c r="D166" s="36" t="s">
        <v>172</v>
      </c>
      <c r="E166" s="93"/>
      <c r="F166" s="30">
        <f>IFERROR(VLOOKUP($A166,Массив!$A$6:$BH$500,F$1,FALSE),"0")-IFERROR(VLOOKUP($B166,Массив2!$A$6:$BH$500,F$1,FALSE),"0")</f>
        <v>0</v>
      </c>
      <c r="G166" s="30">
        <f>IFERROR(VLOOKUP($A166,Массив!$A$6:$BH$500,G$1,FALSE),"0")-IFERROR(VLOOKUP($B166,Массив2!$A$6:$BH$500,G$1,FALSE),"0")</f>
        <v>0</v>
      </c>
      <c r="H166" s="30">
        <f>IFERROR(VLOOKUP($A166,Массив!$A$6:$BH$500,H$1,FALSE),"0")-IFERROR(VLOOKUP($B166,Массив2!$A$6:$BH$500,H$1,FALSE),"0")</f>
        <v>0</v>
      </c>
      <c r="I166" s="30">
        <f>IFERROR(VLOOKUP($A166,Массив!$A$6:$BH$500,I$1,FALSE),"0")-IFERROR(VLOOKUP($B166,Массив2!$A$6:$BH$500,I$1,FALSE),"0")</f>
        <v>0</v>
      </c>
      <c r="J166" s="30">
        <f>IFERROR(VLOOKUP($A166,Массив!$A$6:$BH$500,J$1,FALSE),"0")-IFERROR(VLOOKUP($B166,Массив2!$A$6:$BH$500,J$1,FALSE),"0")</f>
        <v>0</v>
      </c>
      <c r="K166" s="30">
        <f>IFERROR(VLOOKUP($A166,Массив!$A$6:$BH$500,K$1,FALSE),"0")-IFERROR(VLOOKUP($B166,Массив2!$A$6:$BH$500,K$1,FALSE),"0")</f>
        <v>0</v>
      </c>
      <c r="L166" s="30">
        <f>IFERROR(VLOOKUP($A166,Массив!$A$6:$BH$500,L$1,FALSE),"0")-IFERROR(VLOOKUP($B166,Массив2!$A$6:$BH$500,L$1,FALSE),"0")</f>
        <v>0</v>
      </c>
      <c r="M166" s="30">
        <f>IFERROR(VLOOKUP($A166,Массив!$A$6:$BH$500,M$1,FALSE),"0")-IFERROR(VLOOKUP($B166,Массив2!$A$6:$BH$500,M$1,FALSE),"0")</f>
        <v>0</v>
      </c>
      <c r="N166" s="30">
        <f>IFERROR(VLOOKUP($A166,Массив!$A$6:$BH$500,N$1,FALSE),"0")-IFERROR(VLOOKUP($B166,Массив2!$A$6:$BH$500,N$1,FALSE),"0")</f>
        <v>0</v>
      </c>
      <c r="O166" s="30">
        <f>IFERROR(VLOOKUP($A166,Массив!$A$6:$BH$500,O$1,FALSE),"0")-IFERROR(VLOOKUP($B166,Массив2!$A$6:$BH$500,O$1,FALSE),"0")</f>
        <v>0</v>
      </c>
      <c r="P166" s="30">
        <f>IFERROR(VLOOKUP($A166,Массив!$A$6:$BH$500,P$1,FALSE),"0")-IFERROR(VLOOKUP($B166,Массив2!$A$6:$BH$500,P$1,FALSE),"0")</f>
        <v>0</v>
      </c>
      <c r="Q166" s="30">
        <f>IFERROR(VLOOKUP($A166,Массив!$A$6:$BH$500,Q$1,FALSE),"0")-IFERROR(VLOOKUP($B166,Массив2!$A$6:$BH$500,Q$1,FALSE),"0")</f>
        <v>0</v>
      </c>
      <c r="R166" s="30">
        <f>IFERROR(VLOOKUP($A166,Массив!$A$6:$BH$500,R$1,FALSE),"0")-IFERROR(VLOOKUP($B166,Массив2!$A$6:$BH$500,R$1,FALSE),"0")</f>
        <v>0</v>
      </c>
      <c r="S166" s="30">
        <f>IFERROR(VLOOKUP($A166,Массив!$A$6:$BH$500,S$1,FALSE),"0")-IFERROR(VLOOKUP($B166,Массив2!$A$6:$BH$500,S$1,FALSE),"0")</f>
        <v>0</v>
      </c>
      <c r="T166" s="30">
        <f>IFERROR(VLOOKUP($A166,Массив!$A$6:$BH$500,T$1,FALSE),"0")-IFERROR(VLOOKUP($B166,Массив2!$A$6:$BH$500,T$1,FALSE),"0")</f>
        <v>0</v>
      </c>
      <c r="U166">
        <f t="shared" si="2"/>
        <v>1</v>
      </c>
    </row>
    <row r="167" spans="1:21" ht="51" x14ac:dyDescent="0.25">
      <c r="A167" s="76" t="s">
        <v>382</v>
      </c>
      <c r="B167" s="77" t="s">
        <v>386</v>
      </c>
      <c r="C167" s="76"/>
      <c r="D167" s="21" t="s">
        <v>607</v>
      </c>
      <c r="E167" s="92" t="s">
        <v>382</v>
      </c>
      <c r="F167" s="27">
        <f>IFERROR(VLOOKUP($A167,Массив!$A$6:$BH$500,F$1,FALSE),"0")-IFERROR(VLOOKUP($B167,Массив2!$A$6:$BH$500,F$1,FALSE),"0")</f>
        <v>0</v>
      </c>
      <c r="G167" s="28">
        <f>IFERROR(VLOOKUP($A167,Массив!$A$6:$BH$500,G$1,FALSE),"0")-IFERROR(VLOOKUP($B167,Массив2!$A$6:$BH$500,G$1,FALSE),"0")</f>
        <v>0</v>
      </c>
      <c r="H167" s="28">
        <f>IFERROR(VLOOKUP($A167,Массив!$A$6:$BH$500,H$1,FALSE),"0")-IFERROR(VLOOKUP($B167,Массив2!$A$6:$BH$500,H$1,FALSE),"0")</f>
        <v>0</v>
      </c>
      <c r="I167" s="28">
        <f>IFERROR(VLOOKUP($A167,Массив!$A$6:$BH$500,I$1,FALSE),"0")-IFERROR(VLOOKUP($B167,Массив2!$A$6:$BH$500,I$1,FALSE),"0")</f>
        <v>0</v>
      </c>
      <c r="J167" s="29">
        <f>IFERROR(VLOOKUP($A167,Массив!$A$6:$BH$500,J$1,FALSE),"0")-IFERROR(VLOOKUP($B167,Массив2!$A$6:$BH$500,J$1,FALSE),"0")</f>
        <v>0</v>
      </c>
      <c r="K167" s="29">
        <f>IFERROR(VLOOKUP($A167,Массив!$A$6:$BH$500,K$1,FALSE),"0")-IFERROR(VLOOKUP($B167,Массив2!$A$6:$BH$500,K$1,FALSE),"0")</f>
        <v>0</v>
      </c>
      <c r="L167" s="29">
        <f>IFERROR(VLOOKUP($A167,Массив!$A$6:$BH$500,L$1,FALSE),"0")-IFERROR(VLOOKUP($B167,Массив2!$A$6:$BH$500,L$1,FALSE),"0")</f>
        <v>0</v>
      </c>
      <c r="M167" s="29">
        <f>IFERROR(VLOOKUP($A167,Массив!$A$6:$BH$500,M$1,FALSE),"0")-IFERROR(VLOOKUP($B167,Массив2!$A$6:$BH$500,M$1,FALSE),"0")</f>
        <v>0</v>
      </c>
      <c r="N167" s="29">
        <f>IFERROR(VLOOKUP($A167,Массив!$A$6:$BH$500,N$1,FALSE),"0")-IFERROR(VLOOKUP($B167,Массив2!$A$6:$BH$500,N$1,FALSE),"0")</f>
        <v>0</v>
      </c>
      <c r="O167" s="28">
        <f>IFERROR(VLOOKUP($A167,Массив!$A$6:$BH$500,O$1,FALSE),"0")-IFERROR(VLOOKUP($B167,Массив2!$A$6:$BH$500,O$1,FALSE),"0")</f>
        <v>0</v>
      </c>
      <c r="P167" s="28">
        <f>IFERROR(VLOOKUP($A167,Массив!$A$6:$BH$500,P$1,FALSE),"0")-IFERROR(VLOOKUP($B167,Массив2!$A$6:$BH$500,P$1,FALSE),"0")</f>
        <v>0</v>
      </c>
      <c r="Q167" s="28">
        <f>IFERROR(VLOOKUP($A167,Массив!$A$6:$BH$500,Q$1,FALSE),"0")-IFERROR(VLOOKUP($B167,Массив2!$A$6:$BH$500,Q$1,FALSE),"0")</f>
        <v>0</v>
      </c>
      <c r="R167" s="28">
        <f>IFERROR(VLOOKUP($A167,Массив!$A$6:$BH$500,R$1,FALSE),"0")-IFERROR(VLOOKUP($B167,Массив2!$A$6:$BH$500,R$1,FALSE),"0")</f>
        <v>0</v>
      </c>
      <c r="S167" s="13">
        <f>IFERROR(VLOOKUP($A167,Массив!$A$6:$BH$500,S$1,FALSE),"0")-IFERROR(VLOOKUP($B167,Массив2!$A$6:$BH$500,S$1,FALSE),"0")</f>
        <v>0</v>
      </c>
      <c r="T167" s="28">
        <f>IFERROR(VLOOKUP($A167,Массив!$A$6:$BH$500,T$1,FALSE),"0")-IFERROR(VLOOKUP($B167,Массив2!$A$6:$BH$500,T$1,FALSE),"0")</f>
        <v>0</v>
      </c>
      <c r="U167">
        <f t="shared" si="2"/>
        <v>0</v>
      </c>
    </row>
    <row r="168" spans="1:21" ht="38.25" x14ac:dyDescent="0.25">
      <c r="A168" s="76" t="s">
        <v>383</v>
      </c>
      <c r="B168" s="77" t="s">
        <v>387</v>
      </c>
      <c r="C168" s="76"/>
      <c r="D168" s="21" t="s">
        <v>608</v>
      </c>
      <c r="E168" s="92" t="s">
        <v>383</v>
      </c>
      <c r="F168" s="27">
        <f>IFERROR(VLOOKUP($A168,Массив!$A$6:$BH$500,F$1,FALSE),"0")-IFERROR(VLOOKUP($B168,Массив2!$A$6:$BH$500,F$1,FALSE),"0")</f>
        <v>0</v>
      </c>
      <c r="G168" s="28">
        <f>IFERROR(VLOOKUP($A168,Массив!$A$6:$BH$500,G$1,FALSE),"0")-IFERROR(VLOOKUP($B168,Массив2!$A$6:$BH$500,G$1,FALSE),"0")</f>
        <v>0</v>
      </c>
      <c r="H168" s="28">
        <f>IFERROR(VLOOKUP($A168,Массив!$A$6:$BH$500,H$1,FALSE),"0")-IFERROR(VLOOKUP($B168,Массив2!$A$6:$BH$500,H$1,FALSE),"0")</f>
        <v>0</v>
      </c>
      <c r="I168" s="28">
        <f>IFERROR(VLOOKUP($A168,Массив!$A$6:$BH$500,I$1,FALSE),"0")-IFERROR(VLOOKUP($B168,Массив2!$A$6:$BH$500,I$1,FALSE),"0")</f>
        <v>0</v>
      </c>
      <c r="J168" s="29">
        <f>IFERROR(VLOOKUP($A168,Массив!$A$6:$BH$500,J$1,FALSE),"0")-IFERROR(VLOOKUP($B168,Массив2!$A$6:$BH$500,J$1,FALSE),"0")</f>
        <v>0</v>
      </c>
      <c r="K168" s="29">
        <f>IFERROR(VLOOKUP($A168,Массив!$A$6:$BH$500,K$1,FALSE),"0")-IFERROR(VLOOKUP($B168,Массив2!$A$6:$BH$500,K$1,FALSE),"0")</f>
        <v>0</v>
      </c>
      <c r="L168" s="29">
        <f>IFERROR(VLOOKUP($A168,Массив!$A$6:$BH$500,L$1,FALSE),"0")-IFERROR(VLOOKUP($B168,Массив2!$A$6:$BH$500,L$1,FALSE),"0")</f>
        <v>0</v>
      </c>
      <c r="M168" s="29">
        <f>IFERROR(VLOOKUP($A168,Массив!$A$6:$BH$500,M$1,FALSE),"0")-IFERROR(VLOOKUP($B168,Массив2!$A$6:$BH$500,M$1,FALSE),"0")</f>
        <v>0</v>
      </c>
      <c r="N168" s="29">
        <f>IFERROR(VLOOKUP($A168,Массив!$A$6:$BH$500,N$1,FALSE),"0")-IFERROR(VLOOKUP($B168,Массив2!$A$6:$BH$500,N$1,FALSE),"0")</f>
        <v>0</v>
      </c>
      <c r="O168" s="28">
        <f>IFERROR(VLOOKUP($A168,Массив!$A$6:$BH$500,O$1,FALSE),"0")-IFERROR(VLOOKUP($B168,Массив2!$A$6:$BH$500,O$1,FALSE),"0")</f>
        <v>0</v>
      </c>
      <c r="P168" s="28">
        <f>IFERROR(VLOOKUP($A168,Массив!$A$6:$BH$500,P$1,FALSE),"0")-IFERROR(VLOOKUP($B168,Массив2!$A$6:$BH$500,P$1,FALSE),"0")</f>
        <v>0</v>
      </c>
      <c r="Q168" s="28">
        <f>IFERROR(VLOOKUP($A168,Массив!$A$6:$BH$500,Q$1,FALSE),"0")-IFERROR(VLOOKUP($B168,Массив2!$A$6:$BH$500,Q$1,FALSE),"0")</f>
        <v>0</v>
      </c>
      <c r="R168" s="28">
        <f>IFERROR(VLOOKUP($A168,Массив!$A$6:$BH$500,R$1,FALSE),"0")-IFERROR(VLOOKUP($B168,Массив2!$A$6:$BH$500,R$1,FALSE),"0")</f>
        <v>0</v>
      </c>
      <c r="S168" s="13">
        <f>IFERROR(VLOOKUP($A168,Массив!$A$6:$BH$500,S$1,FALSE),"0")-IFERROR(VLOOKUP($B168,Массив2!$A$6:$BH$500,S$1,FALSE),"0")</f>
        <v>0</v>
      </c>
      <c r="T168" s="28">
        <f>IFERROR(VLOOKUP($A168,Массив!$A$6:$BH$500,T$1,FALSE),"0")-IFERROR(VLOOKUP($B168,Массив2!$A$6:$BH$500,T$1,FALSE),"0")</f>
        <v>0</v>
      </c>
      <c r="U168">
        <f t="shared" si="2"/>
        <v>0</v>
      </c>
    </row>
    <row r="169" spans="1:21" ht="63.75" x14ac:dyDescent="0.25">
      <c r="A169" s="76" t="s">
        <v>384</v>
      </c>
      <c r="B169" s="77" t="s">
        <v>388</v>
      </c>
      <c r="C169" s="76"/>
      <c r="D169" s="19" t="s">
        <v>609</v>
      </c>
      <c r="E169" s="92" t="s">
        <v>384</v>
      </c>
      <c r="F169" s="27">
        <f>IFERROR(VLOOKUP($A169,Массив!$A$6:$BH$500,F$1,FALSE),"0")-IFERROR(VLOOKUP($B169,Массив2!$A$6:$BH$500,F$1,FALSE),"0")</f>
        <v>0</v>
      </c>
      <c r="G169" s="28">
        <f>IFERROR(VLOOKUP($A169,Массив!$A$6:$BH$500,G$1,FALSE),"0")-IFERROR(VLOOKUP($B169,Массив2!$A$6:$BH$500,G$1,FALSE),"0")</f>
        <v>0</v>
      </c>
      <c r="H169" s="28">
        <f>IFERROR(VLOOKUP($A169,Массив!$A$6:$BH$500,H$1,FALSE),"0")-IFERROR(VLOOKUP($B169,Массив2!$A$6:$BH$500,H$1,FALSE),"0")</f>
        <v>0</v>
      </c>
      <c r="I169" s="28">
        <f>IFERROR(VLOOKUP($A169,Массив!$A$6:$BH$500,I$1,FALSE),"0")-IFERROR(VLOOKUP($B169,Массив2!$A$6:$BH$500,I$1,FALSE),"0")</f>
        <v>0</v>
      </c>
      <c r="J169" s="29">
        <f>IFERROR(VLOOKUP($A169,Массив!$A$6:$BH$500,J$1,FALSE),"0")-IFERROR(VLOOKUP($B169,Массив2!$A$6:$BH$500,J$1,FALSE),"0")</f>
        <v>0</v>
      </c>
      <c r="K169" s="29">
        <f>IFERROR(VLOOKUP($A169,Массив!$A$6:$BH$500,K$1,FALSE),"0")-IFERROR(VLOOKUP($B169,Массив2!$A$6:$BH$500,K$1,FALSE),"0")</f>
        <v>0</v>
      </c>
      <c r="L169" s="29">
        <f>IFERROR(VLOOKUP($A169,Массив!$A$6:$BH$500,L$1,FALSE),"0")-IFERROR(VLOOKUP($B169,Массив2!$A$6:$BH$500,L$1,FALSE),"0")</f>
        <v>0</v>
      </c>
      <c r="M169" s="29">
        <f>IFERROR(VLOOKUP($A169,Массив!$A$6:$BH$500,M$1,FALSE),"0")-IFERROR(VLOOKUP($B169,Массив2!$A$6:$BH$500,M$1,FALSE),"0")</f>
        <v>0</v>
      </c>
      <c r="N169" s="29">
        <f>IFERROR(VLOOKUP($A169,Массив!$A$6:$BH$500,N$1,FALSE),"0")-IFERROR(VLOOKUP($B169,Массив2!$A$6:$BH$500,N$1,FALSE),"0")</f>
        <v>0</v>
      </c>
      <c r="O169" s="28">
        <f>IFERROR(VLOOKUP($A169,Массив!$A$6:$BH$500,O$1,FALSE),"0")-IFERROR(VLOOKUP($B169,Массив2!$A$6:$BH$500,O$1,FALSE),"0")</f>
        <v>0</v>
      </c>
      <c r="P169" s="28">
        <f>IFERROR(VLOOKUP($A169,Массив!$A$6:$BH$500,P$1,FALSE),"0")-IFERROR(VLOOKUP($B169,Массив2!$A$6:$BH$500,P$1,FALSE),"0")</f>
        <v>0</v>
      </c>
      <c r="Q169" s="28">
        <f>IFERROR(VLOOKUP($A169,Массив!$A$6:$BH$500,Q$1,FALSE),"0")-IFERROR(VLOOKUP($B169,Массив2!$A$6:$BH$500,Q$1,FALSE),"0")</f>
        <v>0</v>
      </c>
      <c r="R169" s="28">
        <f>IFERROR(VLOOKUP($A169,Массив!$A$6:$BH$500,R$1,FALSE),"0")-IFERROR(VLOOKUP($B169,Массив2!$A$6:$BH$500,R$1,FALSE),"0")</f>
        <v>0</v>
      </c>
      <c r="S169" s="13">
        <f>IFERROR(VLOOKUP($A169,Массив!$A$6:$BH$500,S$1,FALSE),"0")-IFERROR(VLOOKUP($B169,Массив2!$A$6:$BH$500,S$1,FALSE),"0")</f>
        <v>0</v>
      </c>
      <c r="T169" s="28">
        <f>IFERROR(VLOOKUP($A169,Массив!$A$6:$BH$500,T$1,FALSE),"0")-IFERROR(VLOOKUP($B169,Массив2!$A$6:$BH$500,T$1,FALSE),"0")</f>
        <v>0</v>
      </c>
    </row>
    <row r="170" spans="1:21" ht="25.5" x14ac:dyDescent="0.25">
      <c r="A170" s="76" t="s">
        <v>385</v>
      </c>
      <c r="B170" s="77" t="s">
        <v>389</v>
      </c>
      <c r="C170" s="76"/>
      <c r="D170" s="19" t="s">
        <v>610</v>
      </c>
      <c r="E170" s="92" t="s">
        <v>385</v>
      </c>
      <c r="F170" s="27">
        <f>IFERROR(VLOOKUP($A170,Массив!$A$6:$BH$500,F$1,FALSE),"0")-IFERROR(VLOOKUP($B170,Массив2!$A$6:$BH$500,F$1,FALSE),"0")</f>
        <v>0</v>
      </c>
      <c r="G170" s="28">
        <f>IFERROR(VLOOKUP($A170,Массив!$A$6:$BH$500,G$1,FALSE),"0")-IFERROR(VLOOKUP($B170,Массив2!$A$6:$BH$500,G$1,FALSE),"0")</f>
        <v>0</v>
      </c>
      <c r="H170" s="28">
        <f>IFERROR(VLOOKUP($A170,Массив!$A$6:$BH$500,H$1,FALSE),"0")-IFERROR(VLOOKUP($B170,Массив2!$A$6:$BH$500,H$1,FALSE),"0")</f>
        <v>0</v>
      </c>
      <c r="I170" s="28">
        <f>IFERROR(VLOOKUP($A170,Массив!$A$6:$BH$500,I$1,FALSE),"0")-IFERROR(VLOOKUP($B170,Массив2!$A$6:$BH$500,I$1,FALSE),"0")</f>
        <v>0</v>
      </c>
      <c r="J170" s="29">
        <f>IFERROR(VLOOKUP($A170,Массив!$A$6:$BH$500,J$1,FALSE),"0")-IFERROR(VLOOKUP($B170,Массив2!$A$6:$BH$500,J$1,FALSE),"0")</f>
        <v>0</v>
      </c>
      <c r="K170" s="29">
        <f>IFERROR(VLOOKUP($A170,Массив!$A$6:$BH$500,K$1,FALSE),"0")-IFERROR(VLOOKUP($B170,Массив2!$A$6:$BH$500,K$1,FALSE),"0")</f>
        <v>0</v>
      </c>
      <c r="L170" s="29">
        <f>IFERROR(VLOOKUP($A170,Массив!$A$6:$BH$500,L$1,FALSE),"0")-IFERROR(VLOOKUP($B170,Массив2!$A$6:$BH$500,L$1,FALSE),"0")</f>
        <v>0</v>
      </c>
      <c r="M170" s="29">
        <f>IFERROR(VLOOKUP($A170,Массив!$A$6:$BH$500,M$1,FALSE),"0")-IFERROR(VLOOKUP($B170,Массив2!$A$6:$BH$500,M$1,FALSE),"0")</f>
        <v>0</v>
      </c>
      <c r="N170" s="29">
        <f>IFERROR(VLOOKUP($A170,Массив!$A$6:$BH$500,N$1,FALSE),"0")-IFERROR(VLOOKUP($B170,Массив2!$A$6:$BH$500,N$1,FALSE),"0")</f>
        <v>0</v>
      </c>
      <c r="O170" s="28">
        <f>IFERROR(VLOOKUP($A170,Массив!$A$6:$BH$500,O$1,FALSE),"0")-IFERROR(VLOOKUP($B170,Массив2!$A$6:$BH$500,O$1,FALSE),"0")</f>
        <v>0</v>
      </c>
      <c r="P170" s="28">
        <f>IFERROR(VLOOKUP($A170,Массив!$A$6:$BH$500,P$1,FALSE),"0")-IFERROR(VLOOKUP($B170,Массив2!$A$6:$BH$500,P$1,FALSE),"0")</f>
        <v>0</v>
      </c>
      <c r="Q170" s="28">
        <f>IFERROR(VLOOKUP($A170,Массив!$A$6:$BH$500,Q$1,FALSE),"0")-IFERROR(VLOOKUP($B170,Массив2!$A$6:$BH$500,Q$1,FALSE),"0")</f>
        <v>0</v>
      </c>
      <c r="R170" s="28">
        <f>IFERROR(VLOOKUP($A170,Массив!$A$6:$BH$500,R$1,FALSE),"0")-IFERROR(VLOOKUP($B170,Массив2!$A$6:$BH$500,R$1,FALSE),"0")</f>
        <v>0</v>
      </c>
      <c r="S170" s="13">
        <f>IFERROR(VLOOKUP($A170,Массив!$A$6:$BH$500,S$1,FALSE),"0")-IFERROR(VLOOKUP($B170,Массив2!$A$6:$BH$500,S$1,FALSE),"0")</f>
        <v>0</v>
      </c>
      <c r="T170" s="28">
        <f>IFERROR(VLOOKUP($A170,Массив!$A$6:$BH$500,T$1,FALSE),"0")-IFERROR(VLOOKUP($B170,Массив2!$A$6:$BH$500,T$1,FALSE),"0")</f>
        <v>0</v>
      </c>
      <c r="U170">
        <f t="shared" si="2"/>
        <v>0</v>
      </c>
    </row>
    <row r="171" spans="1:21" ht="25.5" x14ac:dyDescent="0.25">
      <c r="A171" s="76" t="s">
        <v>386</v>
      </c>
      <c r="B171" s="77" t="s">
        <v>390</v>
      </c>
      <c r="C171" s="76"/>
      <c r="D171" s="19" t="s">
        <v>611</v>
      </c>
      <c r="E171" s="92" t="s">
        <v>386</v>
      </c>
      <c r="F171" s="27">
        <f>IFERROR(VLOOKUP($A171,Массив!$A$6:$BH$500,F$1,FALSE),"0")-IFERROR(VLOOKUP($B171,Массив2!$A$6:$BH$500,F$1,FALSE),"0")</f>
        <v>0</v>
      </c>
      <c r="G171" s="28">
        <f>IFERROR(VLOOKUP($A171,Массив!$A$6:$BH$500,G$1,FALSE),"0")-IFERROR(VLOOKUP($B171,Массив2!$A$6:$BH$500,G$1,FALSE),"0")</f>
        <v>0</v>
      </c>
      <c r="H171" s="28">
        <f>IFERROR(VLOOKUP($A171,Массив!$A$6:$BH$500,H$1,FALSE),"0")-IFERROR(VLOOKUP($B171,Массив2!$A$6:$BH$500,H$1,FALSE),"0")</f>
        <v>0</v>
      </c>
      <c r="I171" s="28">
        <f>IFERROR(VLOOKUP($A171,Массив!$A$6:$BH$500,I$1,FALSE),"0")-IFERROR(VLOOKUP($B171,Массив2!$A$6:$BH$500,I$1,FALSE),"0")</f>
        <v>0</v>
      </c>
      <c r="J171" s="37">
        <f>IFERROR(VLOOKUP($A171,Массив!$A$6:$BH$500,J$1,FALSE),"0")-IFERROR(VLOOKUP($B171,Массив2!$A$6:$BH$500,J$1,FALSE),"0")</f>
        <v>0</v>
      </c>
      <c r="K171" s="37">
        <f>IFERROR(VLOOKUP($A171,Массив!$A$6:$BH$500,K$1,FALSE),"0")-IFERROR(VLOOKUP($B171,Массив2!$A$6:$BH$500,K$1,FALSE),"0")</f>
        <v>0</v>
      </c>
      <c r="L171" s="29">
        <f>IFERROR(VLOOKUP($A171,Массив!$A$6:$BH$500,L$1,FALSE),"0")-IFERROR(VLOOKUP($B171,Массив2!$A$6:$BH$500,L$1,FALSE),"0")</f>
        <v>0</v>
      </c>
      <c r="M171" s="29">
        <f>IFERROR(VLOOKUP($A171,Массив!$A$6:$BH$500,M$1,FALSE),"0")-IFERROR(VLOOKUP($B171,Массив2!$A$6:$BH$500,M$1,FALSE),"0")</f>
        <v>0</v>
      </c>
      <c r="N171" s="37">
        <f>IFERROR(VLOOKUP($A171,Массив!$A$6:$BH$500,N$1,FALSE),"0")-IFERROR(VLOOKUP($B171,Массив2!$A$6:$BH$500,N$1,FALSE),"0")</f>
        <v>0</v>
      </c>
      <c r="O171" s="28">
        <f>IFERROR(VLOOKUP($A171,Массив!$A$6:$BH$500,O$1,FALSE),"0")-IFERROR(VLOOKUP($B171,Массив2!$A$6:$BH$500,O$1,FALSE),"0")</f>
        <v>0</v>
      </c>
      <c r="P171" s="28">
        <f>IFERROR(VLOOKUP($A171,Массив!$A$6:$BH$500,P$1,FALSE),"0")-IFERROR(VLOOKUP($B171,Массив2!$A$6:$BH$500,P$1,FALSE),"0")</f>
        <v>0</v>
      </c>
      <c r="Q171" s="28">
        <f>IFERROR(VLOOKUP($A171,Массив!$A$6:$BH$500,Q$1,FALSE),"0")-IFERROR(VLOOKUP($B171,Массив2!$A$6:$BH$500,Q$1,FALSE),"0")</f>
        <v>0</v>
      </c>
      <c r="R171" s="28">
        <f>IFERROR(VLOOKUP($A171,Массив!$A$6:$BH$500,R$1,FALSE),"0")-IFERROR(VLOOKUP($B171,Массив2!$A$6:$BH$500,R$1,FALSE),"0")</f>
        <v>0</v>
      </c>
      <c r="S171" s="13">
        <f>IFERROR(VLOOKUP($A171,Массив!$A$6:$BH$500,S$1,FALSE),"0")-IFERROR(VLOOKUP($B171,Массив2!$A$6:$BH$500,S$1,FALSE),"0")</f>
        <v>0</v>
      </c>
      <c r="T171" s="28">
        <f>IFERROR(VLOOKUP($A171,Массив!$A$6:$BH$500,T$1,FALSE),"0")-IFERROR(VLOOKUP($B171,Массив2!$A$6:$BH$500,T$1,FALSE),"0")</f>
        <v>0</v>
      </c>
      <c r="U171">
        <f t="shared" si="2"/>
        <v>0</v>
      </c>
    </row>
    <row r="172" spans="1:21" x14ac:dyDescent="0.25">
      <c r="A172" s="76" t="s">
        <v>387</v>
      </c>
      <c r="B172" s="77" t="s">
        <v>391</v>
      </c>
      <c r="C172" s="76"/>
      <c r="D172" s="19" t="s">
        <v>612</v>
      </c>
      <c r="E172" s="92" t="s">
        <v>387</v>
      </c>
      <c r="F172" s="44">
        <f>IFERROR(VLOOKUP($A172,Массив!$A$6:$BH$500,F$1,FALSE),"0")-IFERROR(VLOOKUP($B172,Массив2!$A$6:$BH$500,F$1,FALSE),"0")</f>
        <v>0</v>
      </c>
      <c r="G172" s="39">
        <f>IFERROR(VLOOKUP($A172,Массив!$A$6:$BH$500,G$1,FALSE),"0")-IFERROR(VLOOKUP($B172,Массив2!$A$6:$BH$500,G$1,FALSE),"0")</f>
        <v>0</v>
      </c>
      <c r="H172" s="28">
        <f>IFERROR(VLOOKUP($A172,Массив!$A$6:$BH$500,H$1,FALSE),"0")-IFERROR(VLOOKUP($B172,Массив2!$A$6:$BH$500,H$1,FALSE),"0")</f>
        <v>0</v>
      </c>
      <c r="I172" s="28">
        <f>IFERROR(VLOOKUP($A172,Массив!$A$6:$BH$500,I$1,FALSE),"0")-IFERROR(VLOOKUP($B172,Массив2!$A$6:$BH$500,I$1,FALSE),"0")</f>
        <v>0</v>
      </c>
      <c r="J172" s="29">
        <f>IFERROR(VLOOKUP($A172,Массив!$A$6:$BH$500,J$1,FALSE),"0")-IFERROR(VLOOKUP($B172,Массив2!$A$6:$BH$500,J$1,FALSE),"0")</f>
        <v>0</v>
      </c>
      <c r="K172" s="29">
        <f>IFERROR(VLOOKUP($A172,Массив!$A$6:$BH$500,K$1,FALSE),"0")-IFERROR(VLOOKUP($B172,Массив2!$A$6:$BH$500,K$1,FALSE),"0")</f>
        <v>0</v>
      </c>
      <c r="L172" s="29">
        <f>IFERROR(VLOOKUP($A172,Массив!$A$6:$BH$500,L$1,FALSE),"0")-IFERROR(VLOOKUP($B172,Массив2!$A$6:$BH$500,L$1,FALSE),"0")</f>
        <v>0</v>
      </c>
      <c r="M172" s="29">
        <f>IFERROR(VLOOKUP($A172,Массив!$A$6:$BH$500,M$1,FALSE),"0")-IFERROR(VLOOKUP($B172,Массив2!$A$6:$BH$500,M$1,FALSE),"0")</f>
        <v>0</v>
      </c>
      <c r="N172" s="29">
        <f>IFERROR(VLOOKUP($A172,Массив!$A$6:$BH$500,N$1,FALSE),"0")-IFERROR(VLOOKUP($B172,Массив2!$A$6:$BH$500,N$1,FALSE),"0")</f>
        <v>0</v>
      </c>
      <c r="O172" s="28">
        <f>IFERROR(VLOOKUP($A172,Массив!$A$6:$BH$500,O$1,FALSE),"0")-IFERROR(VLOOKUP($B172,Массив2!$A$6:$BH$500,O$1,FALSE),"0")</f>
        <v>0</v>
      </c>
      <c r="P172" s="28">
        <f>IFERROR(VLOOKUP($A172,Массив!$A$6:$BH$500,P$1,FALSE),"0")-IFERROR(VLOOKUP($B172,Массив2!$A$6:$BH$500,P$1,FALSE),"0")</f>
        <v>0</v>
      </c>
      <c r="Q172" s="28">
        <f>IFERROR(VLOOKUP($A172,Массив!$A$6:$BH$500,Q$1,FALSE),"0")-IFERROR(VLOOKUP($B172,Массив2!$A$6:$BH$500,Q$1,FALSE),"0")</f>
        <v>0</v>
      </c>
      <c r="R172" s="28">
        <f>IFERROR(VLOOKUP($A172,Массив!$A$6:$BH$500,R$1,FALSE),"0")-IFERROR(VLOOKUP($B172,Массив2!$A$6:$BH$500,R$1,FALSE),"0")</f>
        <v>0</v>
      </c>
      <c r="S172" s="13">
        <f>IFERROR(VLOOKUP($A172,Массив!$A$6:$BH$500,S$1,FALSE),"0")-IFERROR(VLOOKUP($B172,Массив2!$A$6:$BH$500,S$1,FALSE),"0")</f>
        <v>0</v>
      </c>
      <c r="T172" s="28">
        <f>IFERROR(VLOOKUP($A172,Массив!$A$6:$BH$500,T$1,FALSE),"0")-IFERROR(VLOOKUP($B172,Массив2!$A$6:$BH$500,T$1,FALSE),"0")</f>
        <v>0</v>
      </c>
    </row>
    <row r="173" spans="1:21" x14ac:dyDescent="0.25">
      <c r="A173" s="76" t="s">
        <v>388</v>
      </c>
      <c r="B173" s="77" t="s">
        <v>392</v>
      </c>
      <c r="C173" s="76"/>
      <c r="D173" s="19" t="s">
        <v>62</v>
      </c>
      <c r="E173" s="92" t="s">
        <v>388</v>
      </c>
      <c r="F173" s="27">
        <f>IFERROR(VLOOKUP($A173,Массив!$A$6:$BH$500,F$1,FALSE),"0")-IFERROR(VLOOKUP($B173,Массив2!$A$6:$BH$500,F$1,FALSE),"0")</f>
        <v>0</v>
      </c>
      <c r="G173" s="28">
        <f>IFERROR(VLOOKUP($A173,Массив!$A$6:$BH$500,G$1,FALSE),"0")-IFERROR(VLOOKUP($B173,Массив2!$A$6:$BH$500,G$1,FALSE),"0")</f>
        <v>0</v>
      </c>
      <c r="H173" s="28">
        <f>IFERROR(VLOOKUP($A173,Массив!$A$6:$BH$500,H$1,FALSE),"0")-IFERROR(VLOOKUP($B173,Массив2!$A$6:$BH$500,H$1,FALSE),"0")</f>
        <v>0</v>
      </c>
      <c r="I173" s="28">
        <f>IFERROR(VLOOKUP($A173,Массив!$A$6:$BH$500,I$1,FALSE),"0")-IFERROR(VLOOKUP($B173,Массив2!$A$6:$BH$500,I$1,FALSE),"0")</f>
        <v>0</v>
      </c>
      <c r="J173" s="29">
        <f>IFERROR(VLOOKUP($A173,Массив!$A$6:$BH$500,J$1,FALSE),"0")-IFERROR(VLOOKUP($B173,Массив2!$A$6:$BH$500,J$1,FALSE),"0")</f>
        <v>0</v>
      </c>
      <c r="K173" s="29">
        <f>IFERROR(VLOOKUP($A173,Массив!$A$6:$BH$500,K$1,FALSE),"0")-IFERROR(VLOOKUP($B173,Массив2!$A$6:$BH$500,K$1,FALSE),"0")</f>
        <v>0</v>
      </c>
      <c r="L173" s="29">
        <f>IFERROR(VLOOKUP($A173,Массив!$A$6:$BH$500,L$1,FALSE),"0")-IFERROR(VLOOKUP($B173,Массив2!$A$6:$BH$500,L$1,FALSE),"0")</f>
        <v>0</v>
      </c>
      <c r="M173" s="29">
        <f>IFERROR(VLOOKUP($A173,Массив!$A$6:$BH$500,M$1,FALSE),"0")-IFERROR(VLOOKUP($B173,Массив2!$A$6:$BH$500,M$1,FALSE),"0")</f>
        <v>0</v>
      </c>
      <c r="N173" s="29">
        <f>IFERROR(VLOOKUP($A173,Массив!$A$6:$BH$500,N$1,FALSE),"0")-IFERROR(VLOOKUP($B173,Массив2!$A$6:$BH$500,N$1,FALSE),"0")</f>
        <v>0</v>
      </c>
      <c r="O173" s="28">
        <f>IFERROR(VLOOKUP($A173,Массив!$A$6:$BH$500,O$1,FALSE),"0")-IFERROR(VLOOKUP($B173,Массив2!$A$6:$BH$500,O$1,FALSE),"0")</f>
        <v>0</v>
      </c>
      <c r="P173" s="28">
        <f>IFERROR(VLOOKUP($A173,Массив!$A$6:$BH$500,P$1,FALSE),"0")-IFERROR(VLOOKUP($B173,Массив2!$A$6:$BH$500,P$1,FALSE),"0")</f>
        <v>0</v>
      </c>
      <c r="Q173" s="28">
        <f>IFERROR(VLOOKUP($A173,Массив!$A$6:$BH$500,Q$1,FALSE),"0")-IFERROR(VLOOKUP($B173,Массив2!$A$6:$BH$500,Q$1,FALSE),"0")</f>
        <v>0</v>
      </c>
      <c r="R173" s="28">
        <f>IFERROR(VLOOKUP($A173,Массив!$A$6:$BH$500,R$1,FALSE),"0")-IFERROR(VLOOKUP($B173,Массив2!$A$6:$BH$500,R$1,FALSE),"0")</f>
        <v>0</v>
      </c>
      <c r="S173" s="13">
        <f>IFERROR(VLOOKUP($A173,Массив!$A$6:$BH$500,S$1,FALSE),"0")-IFERROR(VLOOKUP($B173,Массив2!$A$6:$BH$500,S$1,FALSE),"0")</f>
        <v>0</v>
      </c>
      <c r="T173" s="28">
        <f>IFERROR(VLOOKUP($A173,Массив!$A$6:$BH$500,T$1,FALSE),"0")-IFERROR(VLOOKUP($B173,Массив2!$A$6:$BH$500,T$1,FALSE),"0")</f>
        <v>0</v>
      </c>
      <c r="U173">
        <f t="shared" si="2"/>
        <v>0</v>
      </c>
    </row>
    <row r="174" spans="1:21" ht="38.25" x14ac:dyDescent="0.25">
      <c r="A174" s="76" t="s">
        <v>389</v>
      </c>
      <c r="B174" s="77" t="s">
        <v>393</v>
      </c>
      <c r="C174" s="76"/>
      <c r="D174" s="19" t="s">
        <v>613</v>
      </c>
      <c r="E174" s="92" t="s">
        <v>389</v>
      </c>
      <c r="F174" s="27">
        <f>IFERROR(VLOOKUP($A174,Массив!$A$6:$BH$500,F$1,FALSE),"0")-IFERROR(VLOOKUP($B174,Массив2!$A$6:$BH$500,F$1,FALSE),"0")</f>
        <v>0</v>
      </c>
      <c r="G174" s="28">
        <f>IFERROR(VLOOKUP($A174,Массив!$A$6:$BH$500,G$1,FALSE),"0")-IFERROR(VLOOKUP($B174,Массив2!$A$6:$BH$500,G$1,FALSE),"0")</f>
        <v>0</v>
      </c>
      <c r="H174" s="28">
        <f>IFERROR(VLOOKUP($A174,Массив!$A$6:$BH$500,H$1,FALSE),"0")-IFERROR(VLOOKUP($B174,Массив2!$A$6:$BH$500,H$1,FALSE),"0")</f>
        <v>0</v>
      </c>
      <c r="I174" s="28">
        <f>IFERROR(VLOOKUP($A174,Массив!$A$6:$BH$500,I$1,FALSE),"0")-IFERROR(VLOOKUP($B174,Массив2!$A$6:$BH$500,I$1,FALSE),"0")</f>
        <v>0</v>
      </c>
      <c r="J174" s="29">
        <f>IFERROR(VLOOKUP($A174,Массив!$A$6:$BH$500,J$1,FALSE),"0")-IFERROR(VLOOKUP($B174,Массив2!$A$6:$BH$500,J$1,FALSE),"0")</f>
        <v>0</v>
      </c>
      <c r="K174" s="29">
        <f>IFERROR(VLOOKUP($A174,Массив!$A$6:$BH$500,K$1,FALSE),"0")-IFERROR(VLOOKUP($B174,Массив2!$A$6:$BH$500,K$1,FALSE),"0")</f>
        <v>0</v>
      </c>
      <c r="L174" s="29">
        <f>IFERROR(VLOOKUP($A174,Массив!$A$6:$BH$500,L$1,FALSE),"0")-IFERROR(VLOOKUP($B174,Массив2!$A$6:$BH$500,L$1,FALSE),"0")</f>
        <v>0</v>
      </c>
      <c r="M174" s="29">
        <f>IFERROR(VLOOKUP($A174,Массив!$A$6:$BH$500,M$1,FALSE),"0")-IFERROR(VLOOKUP($B174,Массив2!$A$6:$BH$500,M$1,FALSE),"0")</f>
        <v>0</v>
      </c>
      <c r="N174" s="29">
        <f>IFERROR(VLOOKUP($A174,Массив!$A$6:$BH$500,N$1,FALSE),"0")-IFERROR(VLOOKUP($B174,Массив2!$A$6:$BH$500,N$1,FALSE),"0")</f>
        <v>0</v>
      </c>
      <c r="O174" s="28">
        <f>IFERROR(VLOOKUP($A174,Массив!$A$6:$BH$500,O$1,FALSE),"0")-IFERROR(VLOOKUP($B174,Массив2!$A$6:$BH$500,O$1,FALSE),"0")</f>
        <v>0</v>
      </c>
      <c r="P174" s="28">
        <f>IFERROR(VLOOKUP($A174,Массив!$A$6:$BH$500,P$1,FALSE),"0")-IFERROR(VLOOKUP($B174,Массив2!$A$6:$BH$500,P$1,FALSE),"0")</f>
        <v>0</v>
      </c>
      <c r="Q174" s="28">
        <f>IFERROR(VLOOKUP($A174,Массив!$A$6:$BH$500,Q$1,FALSE),"0")-IFERROR(VLOOKUP($B174,Массив2!$A$6:$BH$500,Q$1,FALSE),"0")</f>
        <v>0</v>
      </c>
      <c r="R174" s="28">
        <f>IFERROR(VLOOKUP($A174,Массив!$A$6:$BH$500,R$1,FALSE),"0")-IFERROR(VLOOKUP($B174,Массив2!$A$6:$BH$500,R$1,FALSE),"0")</f>
        <v>0</v>
      </c>
      <c r="S174" s="13">
        <f>IFERROR(VLOOKUP($A174,Массив!$A$6:$BH$500,S$1,FALSE),"0")-IFERROR(VLOOKUP($B174,Массив2!$A$6:$BH$500,S$1,FALSE),"0")</f>
        <v>0</v>
      </c>
      <c r="T174" s="28">
        <f>IFERROR(VLOOKUP($A174,Массив!$A$6:$BH$500,T$1,FALSE),"0")-IFERROR(VLOOKUP($B174,Массив2!$A$6:$BH$500,T$1,FALSE),"0")</f>
        <v>0</v>
      </c>
      <c r="U174">
        <f t="shared" si="2"/>
        <v>0</v>
      </c>
    </row>
    <row r="175" spans="1:21" x14ac:dyDescent="0.25">
      <c r="A175" s="76"/>
      <c r="B175" s="77" t="s">
        <v>234</v>
      </c>
      <c r="C175" s="76"/>
      <c r="D175" s="36" t="s">
        <v>172</v>
      </c>
      <c r="E175" s="30">
        <f>E173-E174</f>
        <v>-1</v>
      </c>
      <c r="F175" s="30">
        <f>IFERROR(VLOOKUP($A175,Массив!$A$6:$BH$500,F$1,FALSE),"0")-IFERROR(VLOOKUP($B175,Массив2!$A$6:$BH$500,F$1,FALSE),"0")</f>
        <v>0</v>
      </c>
      <c r="G175" s="30">
        <f>IFERROR(VLOOKUP($A175,Массив!$A$6:$BH$500,G$1,FALSE),"0")-IFERROR(VLOOKUP($B175,Массив2!$A$6:$BH$500,G$1,FALSE),"0")</f>
        <v>0</v>
      </c>
      <c r="H175" s="30">
        <f>IFERROR(VLOOKUP($A175,Массив!$A$6:$BH$500,H$1,FALSE),"0")-IFERROR(VLOOKUP($B175,Массив2!$A$6:$BH$500,H$1,FALSE),"0")</f>
        <v>0</v>
      </c>
      <c r="I175" s="30">
        <f>IFERROR(VLOOKUP($A175,Массив!$A$6:$BH$500,I$1,FALSE),"0")-IFERROR(VLOOKUP($B175,Массив2!$A$6:$BH$500,I$1,FALSE),"0")</f>
        <v>0</v>
      </c>
      <c r="J175" s="30">
        <f>IFERROR(VLOOKUP($A175,Массив!$A$6:$BH$500,J$1,FALSE),"0")-IFERROR(VLOOKUP($B175,Массив2!$A$6:$BH$500,J$1,FALSE),"0")</f>
        <v>0</v>
      </c>
      <c r="K175" s="30">
        <f>IFERROR(VLOOKUP($A175,Массив!$A$6:$BH$500,K$1,FALSE),"0")-IFERROR(VLOOKUP($B175,Массив2!$A$6:$BH$500,K$1,FALSE),"0")</f>
        <v>0</v>
      </c>
      <c r="L175" s="30">
        <f>IFERROR(VLOOKUP($A175,Массив!$A$6:$BH$500,L$1,FALSE),"0")-IFERROR(VLOOKUP($B175,Массив2!$A$6:$BH$500,L$1,FALSE),"0")</f>
        <v>0</v>
      </c>
      <c r="M175" s="30">
        <f>IFERROR(VLOOKUP($A175,Массив!$A$6:$BH$500,M$1,FALSE),"0")-IFERROR(VLOOKUP($B175,Массив2!$A$6:$BH$500,M$1,FALSE),"0")</f>
        <v>0</v>
      </c>
      <c r="N175" s="30">
        <f>IFERROR(VLOOKUP($A175,Массив!$A$6:$BH$500,N$1,FALSE),"0")-IFERROR(VLOOKUP($B175,Массив2!$A$6:$BH$500,N$1,FALSE),"0")</f>
        <v>0</v>
      </c>
      <c r="O175" s="30">
        <f>IFERROR(VLOOKUP($A175,Массив!$A$6:$BH$500,O$1,FALSE),"0")-IFERROR(VLOOKUP($B175,Массив2!$A$6:$BH$500,O$1,FALSE),"0")</f>
        <v>0</v>
      </c>
      <c r="P175" s="30">
        <f>IFERROR(VLOOKUP($A175,Массив!$A$6:$BH$500,P$1,FALSE),"0")-IFERROR(VLOOKUP($B175,Массив2!$A$6:$BH$500,P$1,FALSE),"0")</f>
        <v>0</v>
      </c>
      <c r="Q175" s="30">
        <f>IFERROR(VLOOKUP($A175,Массив!$A$6:$BH$500,Q$1,FALSE),"0")-IFERROR(VLOOKUP($B175,Массив2!$A$6:$BH$500,Q$1,FALSE),"0")</f>
        <v>0</v>
      </c>
      <c r="R175" s="30">
        <f>IFERROR(VLOOKUP($A175,Массив!$A$6:$BH$500,R$1,FALSE),"0")-IFERROR(VLOOKUP($B175,Массив2!$A$6:$BH$500,R$1,FALSE),"0")</f>
        <v>0</v>
      </c>
      <c r="S175" s="30">
        <f>IFERROR(VLOOKUP($A175,Массив!$A$6:$BH$500,S$1,FALSE),"0")-IFERROR(VLOOKUP($B175,Массив2!$A$6:$BH$500,S$1,FALSE),"0")</f>
        <v>0</v>
      </c>
      <c r="T175" s="30">
        <f>IFERROR(VLOOKUP($A175,Массив!$A$6:$BH$500,T$1,FALSE),"0")-IFERROR(VLOOKUP($B175,Массив2!$A$6:$BH$500,T$1,FALSE),"0")</f>
        <v>0</v>
      </c>
      <c r="U175">
        <f t="shared" si="2"/>
        <v>1</v>
      </c>
    </row>
    <row r="176" spans="1:21" ht="25.5" x14ac:dyDescent="0.25">
      <c r="A176" s="76" t="s">
        <v>390</v>
      </c>
      <c r="B176" s="77" t="s">
        <v>394</v>
      </c>
      <c r="C176" s="76"/>
      <c r="D176" s="19" t="s">
        <v>159</v>
      </c>
      <c r="E176" s="92" t="s">
        <v>390</v>
      </c>
      <c r="F176" s="27">
        <f>IFERROR(VLOOKUP($A176,Массив!$A$6:$BH$500,F$1,FALSE),"0")-IFERROR(VLOOKUP($B176,Массив2!$A$6:$BH$500,F$1,FALSE),"0")</f>
        <v>0</v>
      </c>
      <c r="G176" s="28">
        <f>IFERROR(VLOOKUP($A176,Массив!$A$6:$BH$500,G$1,FALSE),"0")-IFERROR(VLOOKUP($B176,Массив2!$A$6:$BH$500,G$1,FALSE),"0")</f>
        <v>0</v>
      </c>
      <c r="H176" s="28">
        <f>IFERROR(VLOOKUP($A176,Массив!$A$6:$BH$500,H$1,FALSE),"0")-IFERROR(VLOOKUP($B176,Массив2!$A$6:$BH$500,H$1,FALSE),"0")</f>
        <v>0</v>
      </c>
      <c r="I176" s="28">
        <f>IFERROR(VLOOKUP($A176,Массив!$A$6:$BH$500,I$1,FALSE),"0")-IFERROR(VLOOKUP($B176,Массив2!$A$6:$BH$500,I$1,FALSE),"0")</f>
        <v>0</v>
      </c>
      <c r="J176" s="29">
        <f>IFERROR(VLOOKUP($A176,Массив!$A$6:$BH$500,J$1,FALSE),"0")-IFERROR(VLOOKUP($B176,Массив2!$A$6:$BH$500,J$1,FALSE),"0")</f>
        <v>0</v>
      </c>
      <c r="K176" s="29">
        <f>IFERROR(VLOOKUP($A176,Массив!$A$6:$BH$500,K$1,FALSE),"0")-IFERROR(VLOOKUP($B176,Массив2!$A$6:$BH$500,K$1,FALSE),"0")</f>
        <v>0</v>
      </c>
      <c r="L176" s="29">
        <f>IFERROR(VLOOKUP($A176,Массив!$A$6:$BH$500,L$1,FALSE),"0")-IFERROR(VLOOKUP($B176,Массив2!$A$6:$BH$500,L$1,FALSE),"0")</f>
        <v>0</v>
      </c>
      <c r="M176" s="29">
        <f>IFERROR(VLOOKUP($A176,Массив!$A$6:$BH$500,M$1,FALSE),"0")-IFERROR(VLOOKUP($B176,Массив2!$A$6:$BH$500,M$1,FALSE),"0")</f>
        <v>0</v>
      </c>
      <c r="N176" s="29">
        <f>IFERROR(VLOOKUP($A176,Массив!$A$6:$BH$500,N$1,FALSE),"0")-IFERROR(VLOOKUP($B176,Массив2!$A$6:$BH$500,N$1,FALSE),"0")</f>
        <v>0</v>
      </c>
      <c r="O176" s="28">
        <f>IFERROR(VLOOKUP($A176,Массив!$A$6:$BH$500,O$1,FALSE),"0")-IFERROR(VLOOKUP($B176,Массив2!$A$6:$BH$500,O$1,FALSE),"0")</f>
        <v>0</v>
      </c>
      <c r="P176" s="28">
        <f>IFERROR(VLOOKUP($A176,Массив!$A$6:$BH$500,P$1,FALSE),"0")-IFERROR(VLOOKUP($B176,Массив2!$A$6:$BH$500,P$1,FALSE),"0")</f>
        <v>0</v>
      </c>
      <c r="Q176" s="28">
        <f>IFERROR(VLOOKUP($A176,Массив!$A$6:$BH$500,Q$1,FALSE),"0")-IFERROR(VLOOKUP($B176,Массив2!$A$6:$BH$500,Q$1,FALSE),"0")</f>
        <v>0</v>
      </c>
      <c r="R176" s="28">
        <f>IFERROR(VLOOKUP($A176,Массив!$A$6:$BH$500,R$1,FALSE),"0")-IFERROR(VLOOKUP($B176,Массив2!$A$6:$BH$500,R$1,FALSE),"0")</f>
        <v>0</v>
      </c>
      <c r="S176" s="13">
        <f>IFERROR(VLOOKUP($A176,Массив!$A$6:$BH$500,S$1,FALSE),"0")-IFERROR(VLOOKUP($B176,Массив2!$A$6:$BH$500,S$1,FALSE),"0")</f>
        <v>0</v>
      </c>
      <c r="T176" s="28">
        <f>IFERROR(VLOOKUP($A176,Массив!$A$6:$BH$500,T$1,FALSE),"0")-IFERROR(VLOOKUP($B176,Массив2!$A$6:$BH$500,T$1,FALSE),"0")</f>
        <v>0</v>
      </c>
      <c r="U176">
        <f t="shared" si="2"/>
        <v>0</v>
      </c>
    </row>
    <row r="177" spans="1:21" ht="30.75" customHeight="1" x14ac:dyDescent="0.25">
      <c r="A177" s="76" t="s">
        <v>391</v>
      </c>
      <c r="B177" s="77" t="s">
        <v>395</v>
      </c>
      <c r="C177" s="76"/>
      <c r="D177" s="19" t="s">
        <v>104</v>
      </c>
      <c r="E177" s="92" t="s">
        <v>391</v>
      </c>
      <c r="F177" s="27">
        <f>IFERROR(VLOOKUP($A177,Массив!$A$6:$BH$500,F$1,FALSE),"0")-IFERROR(VLOOKUP($B177,Массив2!$A$6:$BH$500,F$1,FALSE),"0")</f>
        <v>0</v>
      </c>
      <c r="G177" s="28">
        <f>IFERROR(VLOOKUP($A177,Массив!$A$6:$BH$500,G$1,FALSE),"0")-IFERROR(VLOOKUP($B177,Массив2!$A$6:$BH$500,G$1,FALSE),"0")</f>
        <v>0</v>
      </c>
      <c r="H177" s="28">
        <f>IFERROR(VLOOKUP($A177,Массив!$A$6:$BH$500,H$1,FALSE),"0")-IFERROR(VLOOKUP($B177,Массив2!$A$6:$BH$500,H$1,FALSE),"0")</f>
        <v>0</v>
      </c>
      <c r="I177" s="28">
        <f>IFERROR(VLOOKUP($A177,Массив!$A$6:$BH$500,I$1,FALSE),"0")-IFERROR(VLOOKUP($B177,Массив2!$A$6:$BH$500,I$1,FALSE),"0")</f>
        <v>0</v>
      </c>
      <c r="J177" s="29">
        <f>IFERROR(VLOOKUP($A177,Массив!$A$6:$BH$500,J$1,FALSE),"0")-IFERROR(VLOOKUP($B177,Массив2!$A$6:$BH$500,J$1,FALSE),"0")</f>
        <v>0</v>
      </c>
      <c r="K177" s="29">
        <f>IFERROR(VLOOKUP($A177,Массив!$A$6:$BH$500,K$1,FALSE),"0")-IFERROR(VLOOKUP($B177,Массив2!$A$6:$BH$500,K$1,FALSE),"0")</f>
        <v>0</v>
      </c>
      <c r="L177" s="29">
        <f>IFERROR(VLOOKUP($A177,Массив!$A$6:$BH$500,L$1,FALSE),"0")-IFERROR(VLOOKUP($B177,Массив2!$A$6:$BH$500,L$1,FALSE),"0")</f>
        <v>0</v>
      </c>
      <c r="M177" s="29">
        <f>IFERROR(VLOOKUP($A177,Массив!$A$6:$BH$500,M$1,FALSE),"0")-IFERROR(VLOOKUP($B177,Массив2!$A$6:$BH$500,M$1,FALSE),"0")</f>
        <v>0</v>
      </c>
      <c r="N177" s="29">
        <f>IFERROR(VLOOKUP($A177,Массив!$A$6:$BH$500,N$1,FALSE),"0")-IFERROR(VLOOKUP($B177,Массив2!$A$6:$BH$500,N$1,FALSE),"0")</f>
        <v>0</v>
      </c>
      <c r="O177" s="28">
        <f>IFERROR(VLOOKUP($A177,Массив!$A$6:$BH$500,O$1,FALSE),"0")-IFERROR(VLOOKUP($B177,Массив2!$A$6:$BH$500,O$1,FALSE),"0")</f>
        <v>0</v>
      </c>
      <c r="P177" s="28">
        <f>IFERROR(VLOOKUP($A177,Массив!$A$6:$BH$500,P$1,FALSE),"0")-IFERROR(VLOOKUP($B177,Массив2!$A$6:$BH$500,P$1,FALSE),"0")</f>
        <v>0</v>
      </c>
      <c r="Q177" s="28">
        <f>IFERROR(VLOOKUP($A177,Массив!$A$6:$BH$500,Q$1,FALSE),"0")-IFERROR(VLOOKUP($B177,Массив2!$A$6:$BH$500,Q$1,FALSE),"0")</f>
        <v>0</v>
      </c>
      <c r="R177" s="28">
        <f>IFERROR(VLOOKUP($A177,Массив!$A$6:$BH$500,R$1,FALSE),"0")-IFERROR(VLOOKUP($B177,Массив2!$A$6:$BH$500,R$1,FALSE),"0")</f>
        <v>0</v>
      </c>
      <c r="S177" s="13">
        <f>IFERROR(VLOOKUP($A177,Массив!$A$6:$BH$500,S$1,FALSE),"0")-IFERROR(VLOOKUP($B177,Массив2!$A$6:$BH$500,S$1,FALSE),"0")</f>
        <v>0</v>
      </c>
      <c r="T177" s="28">
        <f>IFERROR(VLOOKUP($A177,Массив!$A$6:$BH$500,T$1,FALSE),"0")-IFERROR(VLOOKUP($B177,Массив2!$A$6:$BH$500,T$1,FALSE),"0")</f>
        <v>0</v>
      </c>
      <c r="U177">
        <f t="shared" si="2"/>
        <v>0</v>
      </c>
    </row>
    <row r="178" spans="1:21" ht="38.25" x14ac:dyDescent="0.25">
      <c r="A178" s="76" t="s">
        <v>392</v>
      </c>
      <c r="B178" s="77" t="s">
        <v>396</v>
      </c>
      <c r="C178" s="76"/>
      <c r="D178" s="19" t="s">
        <v>614</v>
      </c>
      <c r="E178" s="92" t="s">
        <v>392</v>
      </c>
      <c r="F178" s="27">
        <f>IFERROR(VLOOKUP($A178,Массив!$A$6:$BH$500,F$1,FALSE),"0")-IFERROR(VLOOKUP($B178,Массив2!$A$6:$BH$500,F$1,FALSE),"0")</f>
        <v>0</v>
      </c>
      <c r="G178" s="28">
        <f>IFERROR(VLOOKUP($A178,Массив!$A$6:$BH$500,G$1,FALSE),"0")-IFERROR(VLOOKUP($B178,Массив2!$A$6:$BH$500,G$1,FALSE),"0")</f>
        <v>0</v>
      </c>
      <c r="H178" s="28">
        <f>IFERROR(VLOOKUP($A178,Массив!$A$6:$BH$500,H$1,FALSE),"0")-IFERROR(VLOOKUP($B178,Массив2!$A$6:$BH$500,H$1,FALSE),"0")</f>
        <v>0</v>
      </c>
      <c r="I178" s="28">
        <f>IFERROR(VLOOKUP($A178,Массив!$A$6:$BH$500,I$1,FALSE),"0")-IFERROR(VLOOKUP($B178,Массив2!$A$6:$BH$500,I$1,FALSE),"0")</f>
        <v>0</v>
      </c>
      <c r="J178" s="29">
        <f>IFERROR(VLOOKUP($A178,Массив!$A$6:$BH$500,J$1,FALSE),"0")-IFERROR(VLOOKUP($B178,Массив2!$A$6:$BH$500,J$1,FALSE),"0")</f>
        <v>0</v>
      </c>
      <c r="K178" s="29">
        <f>IFERROR(VLOOKUP($A178,Массив!$A$6:$BH$500,K$1,FALSE),"0")-IFERROR(VLOOKUP($B178,Массив2!$A$6:$BH$500,K$1,FALSE),"0")</f>
        <v>0</v>
      </c>
      <c r="L178" s="29">
        <f>IFERROR(VLOOKUP($A178,Массив!$A$6:$BH$500,L$1,FALSE),"0")-IFERROR(VLOOKUP($B178,Массив2!$A$6:$BH$500,L$1,FALSE),"0")</f>
        <v>0</v>
      </c>
      <c r="M178" s="29">
        <f>IFERROR(VLOOKUP($A178,Массив!$A$6:$BH$500,M$1,FALSE),"0")-IFERROR(VLOOKUP($B178,Массив2!$A$6:$BH$500,M$1,FALSE),"0")</f>
        <v>0</v>
      </c>
      <c r="N178" s="29">
        <f>IFERROR(VLOOKUP($A178,Массив!$A$6:$BH$500,N$1,FALSE),"0")-IFERROR(VLOOKUP($B178,Массив2!$A$6:$BH$500,N$1,FALSE),"0")</f>
        <v>0</v>
      </c>
      <c r="O178" s="28">
        <f>IFERROR(VLOOKUP($A178,Массив!$A$6:$BH$500,O$1,FALSE),"0")-IFERROR(VLOOKUP($B178,Массив2!$A$6:$BH$500,O$1,FALSE),"0")</f>
        <v>0</v>
      </c>
      <c r="P178" s="28">
        <f>IFERROR(VLOOKUP($A178,Массив!$A$6:$BH$500,P$1,FALSE),"0")-IFERROR(VLOOKUP($B178,Массив2!$A$6:$BH$500,P$1,FALSE),"0")</f>
        <v>0</v>
      </c>
      <c r="Q178" s="28">
        <f>IFERROR(VLOOKUP($A178,Массив!$A$6:$BH$500,Q$1,FALSE),"0")-IFERROR(VLOOKUP($B178,Массив2!$A$6:$BH$500,Q$1,FALSE),"0")</f>
        <v>0</v>
      </c>
      <c r="R178" s="28">
        <f>IFERROR(VLOOKUP($A178,Массив!$A$6:$BH$500,R$1,FALSE),"0")-IFERROR(VLOOKUP($B178,Массив2!$A$6:$BH$500,R$1,FALSE),"0")</f>
        <v>0</v>
      </c>
      <c r="S178" s="13">
        <f>IFERROR(VLOOKUP($A178,Массив!$A$6:$BH$500,S$1,FALSE),"0")-IFERROR(VLOOKUP($B178,Массив2!$A$6:$BH$500,S$1,FALSE),"0")</f>
        <v>0</v>
      </c>
      <c r="T178" s="28">
        <f>IFERROR(VLOOKUP($A178,Массив!$A$6:$BH$500,T$1,FALSE),"0")-IFERROR(VLOOKUP($B178,Массив2!$A$6:$BH$500,T$1,FALSE),"0")</f>
        <v>0</v>
      </c>
      <c r="U178">
        <f t="shared" si="2"/>
        <v>0</v>
      </c>
    </row>
    <row r="179" spans="1:21" ht="25.5" x14ac:dyDescent="0.25">
      <c r="A179" s="76" t="s">
        <v>393</v>
      </c>
      <c r="B179" s="77" t="s">
        <v>397</v>
      </c>
      <c r="C179" s="76"/>
      <c r="D179" s="19" t="s">
        <v>105</v>
      </c>
      <c r="E179" s="92" t="s">
        <v>393</v>
      </c>
      <c r="F179" s="27">
        <f>IFERROR(VLOOKUP($A179,Массив!$A$6:$BH$500,F$1,FALSE),"0")-IFERROR(VLOOKUP($B179,Массив2!$A$6:$BH$500,F$1,FALSE),"0")</f>
        <v>0</v>
      </c>
      <c r="G179" s="28">
        <f>IFERROR(VLOOKUP($A179,Массив!$A$6:$BH$500,G$1,FALSE),"0")-IFERROR(VLOOKUP($B179,Массив2!$A$6:$BH$500,G$1,FALSE),"0")</f>
        <v>0</v>
      </c>
      <c r="H179" s="28">
        <f>IFERROR(VLOOKUP($A179,Массив!$A$6:$BH$500,H$1,FALSE),"0")-IFERROR(VLOOKUP($B179,Массив2!$A$6:$BH$500,H$1,FALSE),"0")</f>
        <v>0</v>
      </c>
      <c r="I179" s="28">
        <f>IFERROR(VLOOKUP($A179,Массив!$A$6:$BH$500,I$1,FALSE),"0")-IFERROR(VLOOKUP($B179,Массив2!$A$6:$BH$500,I$1,FALSE),"0")</f>
        <v>0</v>
      </c>
      <c r="J179" s="29">
        <f>IFERROR(VLOOKUP($A179,Массив!$A$6:$BH$500,J$1,FALSE),"0")-IFERROR(VLOOKUP($B179,Массив2!$A$6:$BH$500,J$1,FALSE),"0")</f>
        <v>0</v>
      </c>
      <c r="K179" s="29">
        <f>IFERROR(VLOOKUP($A179,Массив!$A$6:$BH$500,K$1,FALSE),"0")-IFERROR(VLOOKUP($B179,Массив2!$A$6:$BH$500,K$1,FALSE),"0")</f>
        <v>0</v>
      </c>
      <c r="L179" s="29">
        <f>IFERROR(VLOOKUP($A179,Массив!$A$6:$BH$500,L$1,FALSE),"0")-IFERROR(VLOOKUP($B179,Массив2!$A$6:$BH$500,L$1,FALSE),"0")</f>
        <v>0</v>
      </c>
      <c r="M179" s="29">
        <f>IFERROR(VLOOKUP($A179,Массив!$A$6:$BH$500,M$1,FALSE),"0")-IFERROR(VLOOKUP($B179,Массив2!$A$6:$BH$500,M$1,FALSE),"0")</f>
        <v>0</v>
      </c>
      <c r="N179" s="29">
        <f>IFERROR(VLOOKUP($A179,Массив!$A$6:$BH$500,N$1,FALSE),"0")-IFERROR(VLOOKUP($B179,Массив2!$A$6:$BH$500,N$1,FALSE),"0")</f>
        <v>0</v>
      </c>
      <c r="O179" s="28">
        <f>IFERROR(VLOOKUP($A179,Массив!$A$6:$BH$500,O$1,FALSE),"0")-IFERROR(VLOOKUP($B179,Массив2!$A$6:$BH$500,O$1,FALSE),"0")</f>
        <v>0</v>
      </c>
      <c r="P179" s="28">
        <f>IFERROR(VLOOKUP($A179,Массив!$A$6:$BH$500,P$1,FALSE),"0")-IFERROR(VLOOKUP($B179,Массив2!$A$6:$BH$500,P$1,FALSE),"0")</f>
        <v>0</v>
      </c>
      <c r="Q179" s="28">
        <f>IFERROR(VLOOKUP($A179,Массив!$A$6:$BH$500,Q$1,FALSE),"0")-IFERROR(VLOOKUP($B179,Массив2!$A$6:$BH$500,Q$1,FALSE),"0")</f>
        <v>0</v>
      </c>
      <c r="R179" s="28">
        <f>IFERROR(VLOOKUP($A179,Массив!$A$6:$BH$500,R$1,FALSE),"0")-IFERROR(VLOOKUP($B179,Массив2!$A$6:$BH$500,R$1,FALSE),"0")</f>
        <v>0</v>
      </c>
      <c r="S179" s="13">
        <f>IFERROR(VLOOKUP($A179,Массив!$A$6:$BH$500,S$1,FALSE),"0")-IFERROR(VLOOKUP($B179,Массив2!$A$6:$BH$500,S$1,FALSE),"0")</f>
        <v>0</v>
      </c>
      <c r="T179" s="28">
        <f>IFERROR(VLOOKUP($A179,Массив!$A$6:$BH$500,T$1,FALSE),"0")-IFERROR(VLOOKUP($B179,Массив2!$A$6:$BH$500,T$1,FALSE),"0")</f>
        <v>0</v>
      </c>
      <c r="U179">
        <f t="shared" si="2"/>
        <v>0</v>
      </c>
    </row>
    <row r="180" spans="1:21" ht="25.5" x14ac:dyDescent="0.25">
      <c r="A180" s="76" t="s">
        <v>394</v>
      </c>
      <c r="B180" s="77" t="s">
        <v>398</v>
      </c>
      <c r="C180" s="76"/>
      <c r="D180" s="19" t="s">
        <v>106</v>
      </c>
      <c r="E180" s="92" t="s">
        <v>394</v>
      </c>
      <c r="F180" s="27">
        <f>IFERROR(VLOOKUP($A180,Массив!$A$6:$BH$500,F$1,FALSE),"0")-IFERROR(VLOOKUP($B180,Массив2!$A$6:$BH$500,F$1,FALSE),"0")</f>
        <v>0</v>
      </c>
      <c r="G180" s="28">
        <f>IFERROR(VLOOKUP($A180,Массив!$A$6:$BH$500,G$1,FALSE),"0")-IFERROR(VLOOKUP($B180,Массив2!$A$6:$BH$500,G$1,FALSE),"0")</f>
        <v>0</v>
      </c>
      <c r="H180" s="28">
        <f>IFERROR(VLOOKUP($A180,Массив!$A$6:$BH$500,H$1,FALSE),"0")-IFERROR(VLOOKUP($B180,Массив2!$A$6:$BH$500,H$1,FALSE),"0")</f>
        <v>0</v>
      </c>
      <c r="I180" s="28">
        <f>IFERROR(VLOOKUP($A180,Массив!$A$6:$BH$500,I$1,FALSE),"0")-IFERROR(VLOOKUP($B180,Массив2!$A$6:$BH$500,I$1,FALSE),"0")</f>
        <v>0</v>
      </c>
      <c r="J180" s="29">
        <f>IFERROR(VLOOKUP($A180,Массив!$A$6:$BH$500,J$1,FALSE),"0")-IFERROR(VLOOKUP($B180,Массив2!$A$6:$BH$500,J$1,FALSE),"0")</f>
        <v>0</v>
      </c>
      <c r="K180" s="29">
        <f>IFERROR(VLOOKUP($A180,Массив!$A$6:$BH$500,K$1,FALSE),"0")-IFERROR(VLOOKUP($B180,Массив2!$A$6:$BH$500,K$1,FALSE),"0")</f>
        <v>0</v>
      </c>
      <c r="L180" s="29">
        <f>IFERROR(VLOOKUP($A180,Массив!$A$6:$BH$500,L$1,FALSE),"0")-IFERROR(VLOOKUP($B180,Массив2!$A$6:$BH$500,L$1,FALSE),"0")</f>
        <v>0</v>
      </c>
      <c r="M180" s="29">
        <f>IFERROR(VLOOKUP($A180,Массив!$A$6:$BH$500,M$1,FALSE),"0")-IFERROR(VLOOKUP($B180,Массив2!$A$6:$BH$500,M$1,FALSE),"0")</f>
        <v>0</v>
      </c>
      <c r="N180" s="29">
        <f>IFERROR(VLOOKUP($A180,Массив!$A$6:$BH$500,N$1,FALSE),"0")-IFERROR(VLOOKUP($B180,Массив2!$A$6:$BH$500,N$1,FALSE),"0")</f>
        <v>0</v>
      </c>
      <c r="O180" s="28">
        <f>IFERROR(VLOOKUP($A180,Массив!$A$6:$BH$500,O$1,FALSE),"0")-IFERROR(VLOOKUP($B180,Массив2!$A$6:$BH$500,O$1,FALSE),"0")</f>
        <v>0</v>
      </c>
      <c r="P180" s="28">
        <f>IFERROR(VLOOKUP($A180,Массив!$A$6:$BH$500,P$1,FALSE),"0")-IFERROR(VLOOKUP($B180,Массив2!$A$6:$BH$500,P$1,FALSE),"0")</f>
        <v>0</v>
      </c>
      <c r="Q180" s="28">
        <f>IFERROR(VLOOKUP($A180,Массив!$A$6:$BH$500,Q$1,FALSE),"0")-IFERROR(VLOOKUP($B180,Массив2!$A$6:$BH$500,Q$1,FALSE),"0")</f>
        <v>0</v>
      </c>
      <c r="R180" s="28">
        <f>IFERROR(VLOOKUP($A180,Массив!$A$6:$BH$500,R$1,FALSE),"0")-IFERROR(VLOOKUP($B180,Массив2!$A$6:$BH$500,R$1,FALSE),"0")</f>
        <v>0</v>
      </c>
      <c r="S180" s="13">
        <f>IFERROR(VLOOKUP($A180,Массив!$A$6:$BH$500,S$1,FALSE),"0")-IFERROR(VLOOKUP($B180,Массив2!$A$6:$BH$500,S$1,FALSE),"0")</f>
        <v>0</v>
      </c>
      <c r="T180" s="28">
        <f>IFERROR(VLOOKUP($A180,Массив!$A$6:$BH$500,T$1,FALSE),"0")-IFERROR(VLOOKUP($B180,Массив2!$A$6:$BH$500,T$1,FALSE),"0")</f>
        <v>0</v>
      </c>
      <c r="U180">
        <f t="shared" si="2"/>
        <v>0</v>
      </c>
    </row>
    <row r="181" spans="1:21" x14ac:dyDescent="0.25">
      <c r="A181" s="76" t="s">
        <v>395</v>
      </c>
      <c r="B181" s="77" t="s">
        <v>399</v>
      </c>
      <c r="C181" s="76"/>
      <c r="D181" s="19" t="s">
        <v>16</v>
      </c>
      <c r="E181" s="92" t="s">
        <v>395</v>
      </c>
      <c r="F181" s="27">
        <f>IFERROR(VLOOKUP($A181,Массив!$A$6:$BH$500,F$1,FALSE),"0")-IFERROR(VLOOKUP($B181,Массив2!$A$6:$BH$500,F$1,FALSE),"0")</f>
        <v>0</v>
      </c>
      <c r="G181" s="28">
        <f>IFERROR(VLOOKUP($A181,Массив!$A$6:$BH$500,G$1,FALSE),"0")-IFERROR(VLOOKUP($B181,Массив2!$A$6:$BH$500,G$1,FALSE),"0")</f>
        <v>0</v>
      </c>
      <c r="H181" s="28">
        <f>IFERROR(VLOOKUP($A181,Массив!$A$6:$BH$500,H$1,FALSE),"0")-IFERROR(VLOOKUP($B181,Массив2!$A$6:$BH$500,H$1,FALSE),"0")</f>
        <v>0</v>
      </c>
      <c r="I181" s="28">
        <f>IFERROR(VLOOKUP($A181,Массив!$A$6:$BH$500,I$1,FALSE),"0")-IFERROR(VLOOKUP($B181,Массив2!$A$6:$BH$500,I$1,FALSE),"0")</f>
        <v>0</v>
      </c>
      <c r="J181" s="29">
        <f>IFERROR(VLOOKUP($A181,Массив!$A$6:$BH$500,J$1,FALSE),"0")-IFERROR(VLOOKUP($B181,Массив2!$A$6:$BH$500,J$1,FALSE),"0")</f>
        <v>0</v>
      </c>
      <c r="K181" s="29">
        <f>IFERROR(VLOOKUP($A181,Массив!$A$6:$BH$500,K$1,FALSE),"0")-IFERROR(VLOOKUP($B181,Массив2!$A$6:$BH$500,K$1,FALSE),"0")</f>
        <v>0</v>
      </c>
      <c r="L181" s="29">
        <f>IFERROR(VLOOKUP($A181,Массив!$A$6:$BH$500,L$1,FALSE),"0")-IFERROR(VLOOKUP($B181,Массив2!$A$6:$BH$500,L$1,FALSE),"0")</f>
        <v>0</v>
      </c>
      <c r="M181" s="29">
        <f>IFERROR(VLOOKUP($A181,Массив!$A$6:$BH$500,M$1,FALSE),"0")-IFERROR(VLOOKUP($B181,Массив2!$A$6:$BH$500,M$1,FALSE),"0")</f>
        <v>0</v>
      </c>
      <c r="N181" s="29">
        <f>IFERROR(VLOOKUP($A181,Массив!$A$6:$BH$500,N$1,FALSE),"0")-IFERROR(VLOOKUP($B181,Массив2!$A$6:$BH$500,N$1,FALSE),"0")</f>
        <v>0</v>
      </c>
      <c r="O181" s="28">
        <f>IFERROR(VLOOKUP($A181,Массив!$A$6:$BH$500,O$1,FALSE),"0")-IFERROR(VLOOKUP($B181,Массив2!$A$6:$BH$500,O$1,FALSE),"0")</f>
        <v>0</v>
      </c>
      <c r="P181" s="28">
        <f>IFERROR(VLOOKUP($A181,Массив!$A$6:$BH$500,P$1,FALSE),"0")-IFERROR(VLOOKUP($B181,Массив2!$A$6:$BH$500,P$1,FALSE),"0")</f>
        <v>0</v>
      </c>
      <c r="Q181" s="28">
        <f>IFERROR(VLOOKUP($A181,Массив!$A$6:$BH$500,Q$1,FALSE),"0")-IFERROR(VLOOKUP($B181,Массив2!$A$6:$BH$500,Q$1,FALSE),"0")</f>
        <v>0</v>
      </c>
      <c r="R181" s="28">
        <f>IFERROR(VLOOKUP($A181,Массив!$A$6:$BH$500,R$1,FALSE),"0")-IFERROR(VLOOKUP($B181,Массив2!$A$6:$BH$500,R$1,FALSE),"0")</f>
        <v>0</v>
      </c>
      <c r="S181" s="13">
        <f>IFERROR(VLOOKUP($A181,Массив!$A$6:$BH$500,S$1,FALSE),"0")-IFERROR(VLOOKUP($B181,Массив2!$A$6:$BH$500,S$1,FALSE),"0")</f>
        <v>0</v>
      </c>
      <c r="T181" s="28">
        <f>IFERROR(VLOOKUP($A181,Массив!$A$6:$BH$500,T$1,FALSE),"0")-IFERROR(VLOOKUP($B181,Массив2!$A$6:$BH$500,T$1,FALSE),"0")</f>
        <v>0</v>
      </c>
    </row>
    <row r="182" spans="1:21" ht="38.25" x14ac:dyDescent="0.25">
      <c r="A182" s="76" t="s">
        <v>396</v>
      </c>
      <c r="B182" s="77" t="s">
        <v>403</v>
      </c>
      <c r="C182" s="76"/>
      <c r="D182" s="19" t="s">
        <v>160</v>
      </c>
      <c r="E182" s="92" t="s">
        <v>396</v>
      </c>
      <c r="F182" s="49">
        <f>IFERROR(VLOOKUP($A182,Массив!$A$6:$BH$500,F$1,FALSE),"0")-IFERROR(VLOOKUP($B182,Массив2!$A$6:$BH$500,F$1,FALSE),"0")</f>
        <v>0</v>
      </c>
      <c r="G182" s="42">
        <f>IFERROR(VLOOKUP($A182,Массив!$A$6:$BH$500,G$1,FALSE),"0")-IFERROR(VLOOKUP($B182,Массив2!$A$6:$BH$500,G$1,FALSE),"0")</f>
        <v>0</v>
      </c>
      <c r="H182" s="42">
        <f>IFERROR(VLOOKUP($A182,Массив!$A$6:$BH$500,H$1,FALSE),"0")-IFERROR(VLOOKUP($B182,Массив2!$A$6:$BH$500,H$1,FALSE),"0")</f>
        <v>0</v>
      </c>
      <c r="I182" s="42">
        <f>IFERROR(VLOOKUP($A182,Массив!$A$6:$BH$500,I$1,FALSE),"0")-IFERROR(VLOOKUP($B182,Массив2!$A$6:$BH$500,I$1,FALSE),"0")</f>
        <v>0</v>
      </c>
      <c r="J182" s="43">
        <f>IFERROR(VLOOKUP($A182,Массив!$A$6:$BH$500,J$1,FALSE),"0")-IFERROR(VLOOKUP($B182,Массив2!$A$6:$BH$500,J$1,FALSE),"0")</f>
        <v>0</v>
      </c>
      <c r="K182" s="43">
        <f>IFERROR(VLOOKUP($A182,Массив!$A$6:$BH$500,K$1,FALSE),"0")-IFERROR(VLOOKUP($B182,Массив2!$A$6:$BH$500,K$1,FALSE),"0")</f>
        <v>0</v>
      </c>
      <c r="L182" s="29">
        <f>IFERROR(VLOOKUP($A182,Массив!$A$6:$BH$500,L$1,FALSE),"0")-IFERROR(VLOOKUP($B182,Массив2!$A$6:$BH$500,L$1,FALSE),"0")</f>
        <v>0</v>
      </c>
      <c r="M182" s="43">
        <f>IFERROR(VLOOKUP($A182,Массив!$A$6:$BH$500,M$1,FALSE),"0")-IFERROR(VLOOKUP($B182,Массив2!$A$6:$BH$500,M$1,FALSE),"0")</f>
        <v>0</v>
      </c>
      <c r="N182" s="43">
        <f>IFERROR(VLOOKUP($A182,Массив!$A$6:$BH$500,N$1,FALSE),"0")-IFERROR(VLOOKUP($B182,Массив2!$A$6:$BH$500,N$1,FALSE),"0")</f>
        <v>0</v>
      </c>
      <c r="O182" s="28">
        <f>IFERROR(VLOOKUP($A182,Массив!$A$6:$BH$500,O$1,FALSE),"0")-IFERROR(VLOOKUP($B182,Массив2!$A$6:$BH$500,O$1,FALSE),"0")</f>
        <v>0</v>
      </c>
      <c r="P182" s="28">
        <f>IFERROR(VLOOKUP($A182,Массив!$A$6:$BH$500,P$1,FALSE),"0")-IFERROR(VLOOKUP($B182,Массив2!$A$6:$BH$500,P$1,FALSE),"0")</f>
        <v>0</v>
      </c>
      <c r="Q182" s="28">
        <f>IFERROR(VLOOKUP($A182,Массив!$A$6:$BH$500,Q$1,FALSE),"0")-IFERROR(VLOOKUP($B182,Массив2!$A$6:$BH$500,Q$1,FALSE),"0")</f>
        <v>0</v>
      </c>
      <c r="R182" s="28">
        <f>IFERROR(VLOOKUP($A182,Массив!$A$6:$BH$500,R$1,FALSE),"0")-IFERROR(VLOOKUP($B182,Массив2!$A$6:$BH$500,R$1,FALSE),"0")</f>
        <v>0</v>
      </c>
      <c r="S182" s="13">
        <f>IFERROR(VLOOKUP($A182,Массив!$A$6:$BH$500,S$1,FALSE),"0")-IFERROR(VLOOKUP($B182,Массив2!$A$6:$BH$500,S$1,FALSE),"0")</f>
        <v>0</v>
      </c>
      <c r="T182" s="28">
        <f>IFERROR(VLOOKUP($A182,Массив!$A$6:$BH$500,T$1,FALSE),"0")-IFERROR(VLOOKUP($B182,Массив2!$A$6:$BH$500,T$1,FALSE),"0")</f>
        <v>0</v>
      </c>
      <c r="U182">
        <f t="shared" si="2"/>
        <v>0</v>
      </c>
    </row>
    <row r="183" spans="1:21" ht="25.5" x14ac:dyDescent="0.25">
      <c r="A183" s="76" t="s">
        <v>397</v>
      </c>
      <c r="B183" s="77" t="s">
        <v>407</v>
      </c>
      <c r="C183" s="76"/>
      <c r="D183" s="25" t="s">
        <v>615</v>
      </c>
      <c r="E183" s="92" t="s">
        <v>397</v>
      </c>
      <c r="F183" s="27">
        <f>IFERROR(VLOOKUP($A183,Массив!$A$6:$BH$500,F$1,FALSE),"0")-IFERROR(VLOOKUP($B183,Массив2!$A$6:$BH$500,F$1,FALSE),"0")</f>
        <v>0</v>
      </c>
      <c r="G183" s="28">
        <f>IFERROR(VLOOKUP($A183,Массив!$A$6:$BH$500,G$1,FALSE),"0")-IFERROR(VLOOKUP($B183,Массив2!$A$6:$BH$500,G$1,FALSE),"0")</f>
        <v>0</v>
      </c>
      <c r="H183" s="28">
        <f>IFERROR(VLOOKUP($A183,Массив!$A$6:$BH$500,H$1,FALSE),"0")-IFERROR(VLOOKUP($B183,Массив2!$A$6:$BH$500,H$1,FALSE),"0")</f>
        <v>0</v>
      </c>
      <c r="I183" s="28">
        <f>IFERROR(VLOOKUP($A183,Массив!$A$6:$BH$500,I$1,FALSE),"0")-IFERROR(VLOOKUP($B183,Массив2!$A$6:$BH$500,I$1,FALSE),"0")</f>
        <v>0</v>
      </c>
      <c r="J183" s="29">
        <f>IFERROR(VLOOKUP($A183,Массив!$A$6:$BH$500,J$1,FALSE),"0")-IFERROR(VLOOKUP($B183,Массив2!$A$6:$BH$500,J$1,FALSE),"0")</f>
        <v>0</v>
      </c>
      <c r="K183" s="29">
        <f>IFERROR(VLOOKUP($A183,Массив!$A$6:$BH$500,K$1,FALSE),"0")-IFERROR(VLOOKUP($B183,Массив2!$A$6:$BH$500,K$1,FALSE),"0")</f>
        <v>0</v>
      </c>
      <c r="L183" s="29">
        <f>IFERROR(VLOOKUP($A183,Массив!$A$6:$BH$500,L$1,FALSE),"0")-IFERROR(VLOOKUP($B183,Массив2!$A$6:$BH$500,L$1,FALSE),"0")</f>
        <v>0</v>
      </c>
      <c r="M183" s="29">
        <f>IFERROR(VLOOKUP($A183,Массив!$A$6:$BH$500,M$1,FALSE),"0")-IFERROR(VLOOKUP($B183,Массив2!$A$6:$BH$500,M$1,FALSE),"0")</f>
        <v>0</v>
      </c>
      <c r="N183" s="29">
        <f>IFERROR(VLOOKUP($A183,Массив!$A$6:$BH$500,N$1,FALSE),"0")-IFERROR(VLOOKUP($B183,Массив2!$A$6:$BH$500,N$1,FALSE),"0")</f>
        <v>0</v>
      </c>
      <c r="O183" s="28">
        <f>IFERROR(VLOOKUP($A183,Массив!$A$6:$BH$500,O$1,FALSE),"0")-IFERROR(VLOOKUP($B183,Массив2!$A$6:$BH$500,O$1,FALSE),"0")</f>
        <v>0</v>
      </c>
      <c r="P183" s="28">
        <f>IFERROR(VLOOKUP($A183,Массив!$A$6:$BH$500,P$1,FALSE),"0")-IFERROR(VLOOKUP($B183,Массив2!$A$6:$BH$500,P$1,FALSE),"0")</f>
        <v>0</v>
      </c>
      <c r="Q183" s="28">
        <f>IFERROR(VLOOKUP($A183,Массив!$A$6:$BH$500,Q$1,FALSE),"0")-IFERROR(VLOOKUP($B183,Массив2!$A$6:$BH$500,Q$1,FALSE),"0")</f>
        <v>0</v>
      </c>
      <c r="R183" s="28">
        <f>IFERROR(VLOOKUP($A183,Массив!$A$6:$BH$500,R$1,FALSE),"0")-IFERROR(VLOOKUP($B183,Массив2!$A$6:$BH$500,R$1,FALSE),"0")</f>
        <v>0</v>
      </c>
      <c r="S183" s="13">
        <f>IFERROR(VLOOKUP($A183,Массив!$A$6:$BH$500,S$1,FALSE),"0")-IFERROR(VLOOKUP($B183,Массив2!$A$6:$BH$500,S$1,FALSE),"0")</f>
        <v>0</v>
      </c>
      <c r="T183" s="28">
        <f>IFERROR(VLOOKUP($A183,Массив!$A$6:$BH$500,T$1,FALSE),"0")-IFERROR(VLOOKUP($B183,Массив2!$A$6:$BH$500,T$1,FALSE),"0")</f>
        <v>0</v>
      </c>
      <c r="U183">
        <f t="shared" si="2"/>
        <v>0</v>
      </c>
    </row>
    <row r="184" spans="1:21" x14ac:dyDescent="0.25">
      <c r="A184" s="76" t="s">
        <v>398</v>
      </c>
      <c r="B184" s="76" t="s">
        <v>408</v>
      </c>
      <c r="C184" s="76"/>
      <c r="D184" s="21" t="s">
        <v>616</v>
      </c>
      <c r="E184" s="92" t="s">
        <v>398</v>
      </c>
      <c r="F184" s="27">
        <f>IFERROR(VLOOKUP($A184,Массив!$A$6:$BH$500,F$1,FALSE),"0")-IFERROR(VLOOKUP($B184,Массив2!$A$6:$BH$500,F$1,FALSE),"0")</f>
        <v>0</v>
      </c>
      <c r="G184" s="28">
        <f>IFERROR(VLOOKUP($A184,Массив!$A$6:$BH$500,G$1,FALSE),"0")-IFERROR(VLOOKUP($B184,Массив2!$A$6:$BH$500,G$1,FALSE),"0")</f>
        <v>0</v>
      </c>
      <c r="H184" s="28">
        <f>IFERROR(VLOOKUP($A184,Массив!$A$6:$BH$500,H$1,FALSE),"0")-IFERROR(VLOOKUP($B184,Массив2!$A$6:$BH$500,H$1,FALSE),"0")</f>
        <v>0</v>
      </c>
      <c r="I184" s="28">
        <f>IFERROR(VLOOKUP($A184,Массив!$A$6:$BH$500,I$1,FALSE),"0")-IFERROR(VLOOKUP($B184,Массив2!$A$6:$BH$500,I$1,FALSE),"0")</f>
        <v>0</v>
      </c>
      <c r="J184" s="29">
        <f>IFERROR(VLOOKUP($A184,Массив!$A$6:$BH$500,J$1,FALSE),"0")-IFERROR(VLOOKUP($B184,Массив2!$A$6:$BH$500,J$1,FALSE),"0")</f>
        <v>0</v>
      </c>
      <c r="K184" s="29">
        <f>IFERROR(VLOOKUP($A184,Массив!$A$6:$BH$500,K$1,FALSE),"0")-IFERROR(VLOOKUP($B184,Массив2!$A$6:$BH$500,K$1,FALSE),"0")</f>
        <v>0</v>
      </c>
      <c r="L184" s="29">
        <f>IFERROR(VLOOKUP($A184,Массив!$A$6:$BH$500,L$1,FALSE),"0")-IFERROR(VLOOKUP($B184,Массив2!$A$6:$BH$500,L$1,FALSE),"0")</f>
        <v>0</v>
      </c>
      <c r="M184" s="29">
        <f>IFERROR(VLOOKUP($A184,Массив!$A$6:$BH$500,M$1,FALSE),"0")-IFERROR(VLOOKUP($B184,Массив2!$A$6:$BH$500,M$1,FALSE),"0")</f>
        <v>0</v>
      </c>
      <c r="N184" s="29">
        <f>IFERROR(VLOOKUP($A184,Массив!$A$6:$BH$500,N$1,FALSE),"0")-IFERROR(VLOOKUP($B184,Массив2!$A$6:$BH$500,N$1,FALSE),"0")</f>
        <v>0</v>
      </c>
      <c r="O184" s="28">
        <f>IFERROR(VLOOKUP($A184,Массив!$A$6:$BH$500,O$1,FALSE),"0")-IFERROR(VLOOKUP($B184,Массив2!$A$6:$BH$500,O$1,FALSE),"0")</f>
        <v>0</v>
      </c>
      <c r="P184" s="28">
        <f>IFERROR(VLOOKUP($A184,Массив!$A$6:$BH$500,P$1,FALSE),"0")-IFERROR(VLOOKUP($B184,Массив2!$A$6:$BH$500,P$1,FALSE),"0")</f>
        <v>0</v>
      </c>
      <c r="Q184" s="28">
        <f>IFERROR(VLOOKUP($A184,Массив!$A$6:$BH$500,Q$1,FALSE),"0")-IFERROR(VLOOKUP($B184,Массив2!$A$6:$BH$500,Q$1,FALSE),"0")</f>
        <v>0</v>
      </c>
      <c r="R184" s="28">
        <f>IFERROR(VLOOKUP($A184,Массив!$A$6:$BH$500,R$1,FALSE),"0")-IFERROR(VLOOKUP($B184,Массив2!$A$6:$BH$500,R$1,FALSE),"0")</f>
        <v>0</v>
      </c>
      <c r="S184" s="13">
        <f>IFERROR(VLOOKUP($A184,Массив!$A$6:$BH$500,S$1,FALSE),"0")-IFERROR(VLOOKUP($B184,Массив2!$A$6:$BH$500,S$1,FALSE),"0")</f>
        <v>0</v>
      </c>
      <c r="T184" s="28">
        <f>IFERROR(VLOOKUP($A184,Массив!$A$6:$BH$500,T$1,FALSE),"0")-IFERROR(VLOOKUP($B184,Массив2!$A$6:$BH$500,T$1,FALSE),"0")</f>
        <v>0</v>
      </c>
      <c r="U184">
        <f t="shared" si="2"/>
        <v>0</v>
      </c>
    </row>
    <row r="185" spans="1:21" ht="25.5" x14ac:dyDescent="0.25">
      <c r="A185" s="76" t="s">
        <v>399</v>
      </c>
      <c r="B185" s="77" t="s">
        <v>409</v>
      </c>
      <c r="C185" s="76"/>
      <c r="D185" s="19" t="s">
        <v>617</v>
      </c>
      <c r="E185" s="92" t="s">
        <v>399</v>
      </c>
      <c r="F185" s="27">
        <f>IFERROR(VLOOKUP($A185,Массив!$A$6:$BH$500,F$1,FALSE),"0")-IFERROR(VLOOKUP($B185,Массив2!$A$6:$BH$500,F$1,FALSE),"0")</f>
        <v>0</v>
      </c>
      <c r="G185" s="28">
        <f>IFERROR(VLOOKUP($A185,Массив!$A$6:$BH$500,G$1,FALSE),"0")-IFERROR(VLOOKUP($B185,Массив2!$A$6:$BH$500,G$1,FALSE),"0")</f>
        <v>0</v>
      </c>
      <c r="H185" s="28">
        <f>IFERROR(VLOOKUP($A185,Массив!$A$6:$BH$500,H$1,FALSE),"0")-IFERROR(VLOOKUP($B185,Массив2!$A$6:$BH$500,H$1,FALSE),"0")</f>
        <v>0</v>
      </c>
      <c r="I185" s="28">
        <f>IFERROR(VLOOKUP($A185,Массив!$A$6:$BH$500,I$1,FALSE),"0")-IFERROR(VLOOKUP($B185,Массив2!$A$6:$BH$500,I$1,FALSE),"0")</f>
        <v>0</v>
      </c>
      <c r="J185" s="48">
        <f>IFERROR(VLOOKUP($A185,Массив!$A$6:$BH$500,J$1,FALSE),"0")-IFERROR(VLOOKUP($B185,Массив2!$A$6:$BH$500,J$1,FALSE),"0")</f>
        <v>0</v>
      </c>
      <c r="K185" s="48">
        <f>IFERROR(VLOOKUP($A185,Массив!$A$6:$BH$500,K$1,FALSE),"0")-IFERROR(VLOOKUP($B185,Массив2!$A$6:$BH$500,K$1,FALSE),"0")</f>
        <v>0</v>
      </c>
      <c r="L185" s="29">
        <f>IFERROR(VLOOKUP($A185,Массив!$A$6:$BH$500,L$1,FALSE),"0")-IFERROR(VLOOKUP($B185,Массив2!$A$6:$BH$500,L$1,FALSE),"0")</f>
        <v>0</v>
      </c>
      <c r="M185" s="29">
        <f>IFERROR(VLOOKUP($A185,Массив!$A$6:$BH$500,M$1,FALSE),"0")-IFERROR(VLOOKUP($B185,Массив2!$A$6:$BH$500,M$1,FALSE),"0")</f>
        <v>0</v>
      </c>
      <c r="N185" s="48">
        <f>IFERROR(VLOOKUP($A185,Массив!$A$6:$BH$500,N$1,FALSE),"0")-IFERROR(VLOOKUP($B185,Массив2!$A$6:$BH$500,N$1,FALSE),"0")</f>
        <v>0</v>
      </c>
      <c r="O185" s="28">
        <f>IFERROR(VLOOKUP($A185,Массив!$A$6:$BH$500,O$1,FALSE),"0")-IFERROR(VLOOKUP($B185,Массив2!$A$6:$BH$500,O$1,FALSE),"0")</f>
        <v>0</v>
      </c>
      <c r="P185" s="28">
        <f>IFERROR(VLOOKUP($A185,Массив!$A$6:$BH$500,P$1,FALSE),"0")-IFERROR(VLOOKUP($B185,Массив2!$A$6:$BH$500,P$1,FALSE),"0")</f>
        <v>0</v>
      </c>
      <c r="Q185" s="28">
        <f>IFERROR(VLOOKUP($A185,Массив!$A$6:$BH$500,Q$1,FALSE),"0")-IFERROR(VLOOKUP($B185,Массив2!$A$6:$BH$500,Q$1,FALSE),"0")</f>
        <v>0</v>
      </c>
      <c r="R185" s="28">
        <f>IFERROR(VLOOKUP($A185,Массив!$A$6:$BH$500,R$1,FALSE),"0")-IFERROR(VLOOKUP($B185,Массив2!$A$6:$BH$500,R$1,FALSE),"0")</f>
        <v>0</v>
      </c>
      <c r="S185" s="13">
        <f>IFERROR(VLOOKUP($A185,Массив!$A$6:$BH$500,S$1,FALSE),"0")-IFERROR(VLOOKUP($B185,Массив2!$A$6:$BH$500,S$1,FALSE),"0")</f>
        <v>0</v>
      </c>
      <c r="T185" s="28">
        <f>IFERROR(VLOOKUP($A185,Массив!$A$6:$BH$500,T$1,FALSE),"0")-IFERROR(VLOOKUP($B185,Массив2!$A$6:$BH$500,T$1,FALSE),"0")</f>
        <v>0</v>
      </c>
      <c r="U185">
        <f t="shared" si="2"/>
        <v>0</v>
      </c>
    </row>
    <row r="186" spans="1:21" x14ac:dyDescent="0.25">
      <c r="A186" s="76" t="s">
        <v>400</v>
      </c>
      <c r="B186" s="77" t="s">
        <v>410</v>
      </c>
      <c r="C186" s="76"/>
      <c r="D186" s="19" t="s">
        <v>618</v>
      </c>
      <c r="E186" s="92" t="s">
        <v>400</v>
      </c>
      <c r="F186" s="27">
        <f>IFERROR(VLOOKUP($A186,Массив!$A$6:$BH$500,F$1,FALSE),"0")-IFERROR(VLOOKUP($B186,Массив2!$A$6:$BH$500,F$1,FALSE),"0")</f>
        <v>0</v>
      </c>
      <c r="G186" s="28">
        <f>IFERROR(VLOOKUP($A186,Массив!$A$6:$BH$500,G$1,FALSE),"0")-IFERROR(VLOOKUP($B186,Массив2!$A$6:$BH$500,G$1,FALSE),"0")</f>
        <v>0</v>
      </c>
      <c r="H186" s="28">
        <f>IFERROR(VLOOKUP($A186,Массив!$A$6:$BH$500,H$1,FALSE),"0")-IFERROR(VLOOKUP($B186,Массив2!$A$6:$BH$500,H$1,FALSE),"0")</f>
        <v>0</v>
      </c>
      <c r="I186" s="28">
        <f>IFERROR(VLOOKUP($A186,Массив!$A$6:$BH$500,I$1,FALSE),"0")-IFERROR(VLOOKUP($B186,Массив2!$A$6:$BH$500,I$1,FALSE),"0")</f>
        <v>0</v>
      </c>
      <c r="J186" s="29">
        <f>IFERROR(VLOOKUP($A186,Массив!$A$6:$BH$500,J$1,FALSE),"0")-IFERROR(VLOOKUP($B186,Массив2!$A$6:$BH$500,J$1,FALSE),"0")</f>
        <v>0</v>
      </c>
      <c r="K186" s="29">
        <f>IFERROR(VLOOKUP($A186,Массив!$A$6:$BH$500,K$1,FALSE),"0")-IFERROR(VLOOKUP($B186,Массив2!$A$6:$BH$500,K$1,FALSE),"0")</f>
        <v>0</v>
      </c>
      <c r="L186" s="29">
        <f>IFERROR(VLOOKUP($A186,Массив!$A$6:$BH$500,L$1,FALSE),"0")-IFERROR(VLOOKUP($B186,Массив2!$A$6:$BH$500,L$1,FALSE),"0")</f>
        <v>0</v>
      </c>
      <c r="M186" s="29">
        <f>IFERROR(VLOOKUP($A186,Массив!$A$6:$BH$500,M$1,FALSE),"0")-IFERROR(VLOOKUP($B186,Массив2!$A$6:$BH$500,M$1,FALSE),"0")</f>
        <v>0</v>
      </c>
      <c r="N186" s="29">
        <f>IFERROR(VLOOKUP($A186,Массив!$A$6:$BH$500,N$1,FALSE),"0")-IFERROR(VLOOKUP($B186,Массив2!$A$6:$BH$500,N$1,FALSE),"0")</f>
        <v>0</v>
      </c>
      <c r="O186" s="28">
        <f>IFERROR(VLOOKUP($A186,Массив!$A$6:$BH$500,O$1,FALSE),"0")-IFERROR(VLOOKUP($B186,Массив2!$A$6:$BH$500,O$1,FALSE),"0")</f>
        <v>0</v>
      </c>
      <c r="P186" s="28">
        <f>IFERROR(VLOOKUP($A186,Массив!$A$6:$BH$500,P$1,FALSE),"0")-IFERROR(VLOOKUP($B186,Массив2!$A$6:$BH$500,P$1,FALSE),"0")</f>
        <v>0</v>
      </c>
      <c r="Q186" s="28">
        <f>IFERROR(VLOOKUP($A186,Массив!$A$6:$BH$500,Q$1,FALSE),"0")-IFERROR(VLOOKUP($B186,Массив2!$A$6:$BH$500,Q$1,FALSE),"0")</f>
        <v>0</v>
      </c>
      <c r="R186" s="28">
        <f>IFERROR(VLOOKUP($A186,Массив!$A$6:$BH$500,R$1,FALSE),"0")-IFERROR(VLOOKUP($B186,Массив2!$A$6:$BH$500,R$1,FALSE),"0")</f>
        <v>0</v>
      </c>
      <c r="S186" s="13">
        <f>IFERROR(VLOOKUP($A186,Массив!$A$6:$BH$500,S$1,FALSE),"0")-IFERROR(VLOOKUP($B186,Массив2!$A$6:$BH$500,S$1,FALSE),"0")</f>
        <v>0</v>
      </c>
      <c r="T186" s="28">
        <f>IFERROR(VLOOKUP($A186,Массив!$A$6:$BH$500,T$1,FALSE),"0")-IFERROR(VLOOKUP($B186,Массив2!$A$6:$BH$500,T$1,FALSE),"0")</f>
        <v>0</v>
      </c>
      <c r="U186">
        <f t="shared" si="2"/>
        <v>0</v>
      </c>
    </row>
    <row r="187" spans="1:21" ht="25.5" x14ac:dyDescent="0.25">
      <c r="A187" s="76" t="s">
        <v>401</v>
      </c>
      <c r="B187" s="77" t="s">
        <v>411</v>
      </c>
      <c r="C187" s="76"/>
      <c r="D187" s="19" t="s">
        <v>619</v>
      </c>
      <c r="E187" s="92" t="s">
        <v>401</v>
      </c>
      <c r="F187" s="27">
        <f>IFERROR(VLOOKUP($A187,Массив!$A$6:$BH$500,F$1,FALSE),"0")-IFERROR(VLOOKUP($B187,Массив2!$A$6:$BH$500,F$1,FALSE),"0")</f>
        <v>0</v>
      </c>
      <c r="G187" s="28">
        <f>IFERROR(VLOOKUP($A187,Массив!$A$6:$BH$500,G$1,FALSE),"0")-IFERROR(VLOOKUP($B187,Массив2!$A$6:$BH$500,G$1,FALSE),"0")</f>
        <v>0</v>
      </c>
      <c r="H187" s="28">
        <f>IFERROR(VLOOKUP($A187,Массив!$A$6:$BH$500,H$1,FALSE),"0")-IFERROR(VLOOKUP($B187,Массив2!$A$6:$BH$500,H$1,FALSE),"0")</f>
        <v>0</v>
      </c>
      <c r="I187" s="28">
        <f>IFERROR(VLOOKUP($A187,Массив!$A$6:$BH$500,I$1,FALSE),"0")-IFERROR(VLOOKUP($B187,Массив2!$A$6:$BH$500,I$1,FALSE),"0")</f>
        <v>0</v>
      </c>
      <c r="J187" s="29">
        <f>IFERROR(VLOOKUP($A187,Массив!$A$6:$BH$500,J$1,FALSE),"0")-IFERROR(VLOOKUP($B187,Массив2!$A$6:$BH$500,J$1,FALSE),"0")</f>
        <v>0</v>
      </c>
      <c r="K187" s="29">
        <f>IFERROR(VLOOKUP($A187,Массив!$A$6:$BH$500,K$1,FALSE),"0")-IFERROR(VLOOKUP($B187,Массив2!$A$6:$BH$500,K$1,FALSE),"0")</f>
        <v>0</v>
      </c>
      <c r="L187" s="29">
        <f>IFERROR(VLOOKUP($A187,Массив!$A$6:$BH$500,L$1,FALSE),"0")-IFERROR(VLOOKUP($B187,Массив2!$A$6:$BH$500,L$1,FALSE),"0")</f>
        <v>0</v>
      </c>
      <c r="M187" s="29">
        <f>IFERROR(VLOOKUP($A187,Массив!$A$6:$BH$500,M$1,FALSE),"0")-IFERROR(VLOOKUP($B187,Массив2!$A$6:$BH$500,M$1,FALSE),"0")</f>
        <v>0</v>
      </c>
      <c r="N187" s="29">
        <f>IFERROR(VLOOKUP($A187,Массив!$A$6:$BH$500,N$1,FALSE),"0")-IFERROR(VLOOKUP($B187,Массив2!$A$6:$BH$500,N$1,FALSE),"0")</f>
        <v>0</v>
      </c>
      <c r="O187" s="28">
        <f>IFERROR(VLOOKUP($A187,Массив!$A$6:$BH$500,O$1,FALSE),"0")-IFERROR(VLOOKUP($B187,Массив2!$A$6:$BH$500,O$1,FALSE),"0")</f>
        <v>0</v>
      </c>
      <c r="P187" s="28">
        <f>IFERROR(VLOOKUP($A187,Массив!$A$6:$BH$500,P$1,FALSE),"0")-IFERROR(VLOOKUP($B187,Массив2!$A$6:$BH$500,P$1,FALSE),"0")</f>
        <v>0</v>
      </c>
      <c r="Q187" s="28">
        <f>IFERROR(VLOOKUP($A187,Массив!$A$6:$BH$500,Q$1,FALSE),"0")-IFERROR(VLOOKUP($B187,Массив2!$A$6:$BH$500,Q$1,FALSE),"0")</f>
        <v>0</v>
      </c>
      <c r="R187" s="28">
        <f>IFERROR(VLOOKUP($A187,Массив!$A$6:$BH$500,R$1,FALSE),"0")-IFERROR(VLOOKUP($B187,Массив2!$A$6:$BH$500,R$1,FALSE),"0")</f>
        <v>0</v>
      </c>
      <c r="S187" s="13">
        <f>IFERROR(VLOOKUP($A187,Массив!$A$6:$BH$500,S$1,FALSE),"0")-IFERROR(VLOOKUP($B187,Массив2!$A$6:$BH$500,S$1,FALSE),"0")</f>
        <v>0</v>
      </c>
      <c r="T187" s="28">
        <f>IFERROR(VLOOKUP($A187,Массив!$A$6:$BH$500,T$1,FALSE),"0")-IFERROR(VLOOKUP($B187,Массив2!$A$6:$BH$500,T$1,FALSE),"0")</f>
        <v>0</v>
      </c>
      <c r="U187">
        <f t="shared" si="2"/>
        <v>0</v>
      </c>
    </row>
    <row r="188" spans="1:21" ht="63.75" x14ac:dyDescent="0.25">
      <c r="A188" s="76" t="s">
        <v>402</v>
      </c>
      <c r="B188" s="77" t="s">
        <v>412</v>
      </c>
      <c r="C188" s="76"/>
      <c r="D188" s="21" t="s">
        <v>620</v>
      </c>
      <c r="E188" s="92" t="s">
        <v>402</v>
      </c>
      <c r="F188" s="27">
        <f>IFERROR(VLOOKUP($A188,Массив!$A$6:$BH$500,F$1,FALSE),"0")-IFERROR(VLOOKUP($B188,Массив2!$A$6:$BH$500,F$1,FALSE),"0")</f>
        <v>0</v>
      </c>
      <c r="G188" s="28">
        <f>IFERROR(VLOOKUP($A188,Массив!$A$6:$BH$500,G$1,FALSE),"0")-IFERROR(VLOOKUP($B188,Массив2!$A$6:$BH$500,G$1,FALSE),"0")</f>
        <v>0</v>
      </c>
      <c r="H188" s="47">
        <f>IFERROR(VLOOKUP($A188,Массив!$A$6:$BH$500,H$1,FALSE),"0")-IFERROR(VLOOKUP($B188,Массив2!$A$6:$BH$500,H$1,FALSE),"0")</f>
        <v>0</v>
      </c>
      <c r="I188" s="47">
        <f>IFERROR(VLOOKUP($A188,Массив!$A$6:$BH$500,I$1,FALSE),"0")-IFERROR(VLOOKUP($B188,Массив2!$A$6:$BH$500,I$1,FALSE),"0")</f>
        <v>0</v>
      </c>
      <c r="J188" s="48">
        <f>IFERROR(VLOOKUP($A188,Массив!$A$6:$BH$500,J$1,FALSE),"0")-IFERROR(VLOOKUP($B188,Массив2!$A$6:$BH$500,J$1,FALSE),"0")</f>
        <v>0</v>
      </c>
      <c r="K188" s="48">
        <f>IFERROR(VLOOKUP($A188,Массив!$A$6:$BH$500,K$1,FALSE),"0")-IFERROR(VLOOKUP($B188,Массив2!$A$6:$BH$500,K$1,FALSE),"0")</f>
        <v>0</v>
      </c>
      <c r="L188" s="29">
        <f>IFERROR(VLOOKUP($A188,Массив!$A$6:$BH$500,L$1,FALSE),"0")-IFERROR(VLOOKUP($B188,Массив2!$A$6:$BH$500,L$1,FALSE),"0")</f>
        <v>0</v>
      </c>
      <c r="M188" s="48">
        <f>IFERROR(VLOOKUP($A188,Массив!$A$6:$BH$500,M$1,FALSE),"0")-IFERROR(VLOOKUP($B188,Массив2!$A$6:$BH$500,M$1,FALSE),"0")</f>
        <v>0</v>
      </c>
      <c r="N188" s="48">
        <f>IFERROR(VLOOKUP($A188,Массив!$A$6:$BH$500,N$1,FALSE),"0")-IFERROR(VLOOKUP($B188,Массив2!$A$6:$BH$500,N$1,FALSE),"0")</f>
        <v>0</v>
      </c>
      <c r="O188" s="28">
        <f>IFERROR(VLOOKUP($A188,Массив!$A$6:$BH$500,O$1,FALSE),"0")-IFERROR(VLOOKUP($B188,Массив2!$A$6:$BH$500,O$1,FALSE),"0")</f>
        <v>0</v>
      </c>
      <c r="P188" s="28">
        <f>IFERROR(VLOOKUP($A188,Массив!$A$6:$BH$500,P$1,FALSE),"0")-IFERROR(VLOOKUP($B188,Массив2!$A$6:$BH$500,P$1,FALSE),"0")</f>
        <v>0</v>
      </c>
      <c r="Q188" s="28">
        <f>IFERROR(VLOOKUP($A188,Массив!$A$6:$BH$500,Q$1,FALSE),"0")-IFERROR(VLOOKUP($B188,Массив2!$A$6:$BH$500,Q$1,FALSE),"0")</f>
        <v>0</v>
      </c>
      <c r="R188" s="28">
        <f>IFERROR(VLOOKUP($A188,Массив!$A$6:$BH$500,R$1,FALSE),"0")-IFERROR(VLOOKUP($B188,Массив2!$A$6:$BH$500,R$1,FALSE),"0")</f>
        <v>0</v>
      </c>
      <c r="S188" s="13">
        <f>IFERROR(VLOOKUP($A188,Массив!$A$6:$BH$500,S$1,FALSE),"0")-IFERROR(VLOOKUP($B188,Массив2!$A$6:$BH$500,S$1,FALSE),"0")</f>
        <v>0</v>
      </c>
      <c r="T188" s="28">
        <f>IFERROR(VLOOKUP($A188,Массив!$A$6:$BH$500,T$1,FALSE),"0")-IFERROR(VLOOKUP($B188,Массив2!$A$6:$BH$500,T$1,FALSE),"0")</f>
        <v>0</v>
      </c>
      <c r="U188">
        <f t="shared" si="2"/>
        <v>0</v>
      </c>
    </row>
    <row r="189" spans="1:21" ht="25.5" x14ac:dyDescent="0.25">
      <c r="A189" s="76" t="s">
        <v>403</v>
      </c>
      <c r="B189" s="77" t="s">
        <v>413</v>
      </c>
      <c r="C189" s="76"/>
      <c r="D189" s="8" t="s">
        <v>621</v>
      </c>
      <c r="E189" s="92" t="s">
        <v>403</v>
      </c>
      <c r="F189" s="27">
        <f>IFERROR(VLOOKUP($A189,Массив!$A$6:$BH$500,F$1,FALSE),"0")-IFERROR(VLOOKUP($B189,Массив2!$A$6:$BH$500,F$1,FALSE),"0")</f>
        <v>0</v>
      </c>
      <c r="G189" s="28">
        <f>IFERROR(VLOOKUP($A189,Массив!$A$6:$BH$500,G$1,FALSE),"0")-IFERROR(VLOOKUP($B189,Массив2!$A$6:$BH$500,G$1,FALSE),"0")</f>
        <v>0</v>
      </c>
      <c r="H189" s="28">
        <f>IFERROR(VLOOKUP($A189,Массив!$A$6:$BH$500,H$1,FALSE),"0")-IFERROR(VLOOKUP($B189,Массив2!$A$6:$BH$500,H$1,FALSE),"0")</f>
        <v>0</v>
      </c>
      <c r="I189" s="28">
        <f>IFERROR(VLOOKUP($A189,Массив!$A$6:$BH$500,I$1,FALSE),"0")-IFERROR(VLOOKUP($B189,Массив2!$A$6:$BH$500,I$1,FALSE),"0")</f>
        <v>0</v>
      </c>
      <c r="J189" s="29">
        <f>IFERROR(VLOOKUP($A189,Массив!$A$6:$BH$500,J$1,FALSE),"0")-IFERROR(VLOOKUP($B189,Массив2!$A$6:$BH$500,J$1,FALSE),"0")</f>
        <v>0</v>
      </c>
      <c r="K189" s="29">
        <f>IFERROR(VLOOKUP($A189,Массив!$A$6:$BH$500,K$1,FALSE),"0")-IFERROR(VLOOKUP($B189,Массив2!$A$6:$BH$500,K$1,FALSE),"0")</f>
        <v>0</v>
      </c>
      <c r="L189" s="29">
        <f>IFERROR(VLOOKUP($A189,Массив!$A$6:$BH$500,L$1,FALSE),"0")-IFERROR(VLOOKUP($B189,Массив2!$A$6:$BH$500,L$1,FALSE),"0")</f>
        <v>0</v>
      </c>
      <c r="M189" s="29">
        <f>IFERROR(VLOOKUP($A189,Массив!$A$6:$BH$500,M$1,FALSE),"0")-IFERROR(VLOOKUP($B189,Массив2!$A$6:$BH$500,M$1,FALSE),"0")</f>
        <v>0</v>
      </c>
      <c r="N189" s="29">
        <f>IFERROR(VLOOKUP($A189,Массив!$A$6:$BH$500,N$1,FALSE),"0")-IFERROR(VLOOKUP($B189,Массив2!$A$6:$BH$500,N$1,FALSE),"0")</f>
        <v>0</v>
      </c>
      <c r="O189" s="28">
        <f>IFERROR(VLOOKUP($A189,Массив!$A$6:$BH$500,O$1,FALSE),"0")-IFERROR(VLOOKUP($B189,Массив2!$A$6:$BH$500,O$1,FALSE),"0")</f>
        <v>0</v>
      </c>
      <c r="P189" s="28">
        <f>IFERROR(VLOOKUP($A189,Массив!$A$6:$BH$500,P$1,FALSE),"0")-IFERROR(VLOOKUP($B189,Массив2!$A$6:$BH$500,P$1,FALSE),"0")</f>
        <v>0</v>
      </c>
      <c r="Q189" s="28">
        <f>IFERROR(VLOOKUP($A189,Массив!$A$6:$BH$500,Q$1,FALSE),"0")-IFERROR(VLOOKUP($B189,Массив2!$A$6:$BH$500,Q$1,FALSE),"0")</f>
        <v>0</v>
      </c>
      <c r="R189" s="28">
        <f>IFERROR(VLOOKUP($A189,Массив!$A$6:$BH$500,R$1,FALSE),"0")-IFERROR(VLOOKUP($B189,Массив2!$A$6:$BH$500,R$1,FALSE),"0")</f>
        <v>0</v>
      </c>
      <c r="S189" s="13">
        <f>IFERROR(VLOOKUP($A189,Массив!$A$6:$BH$500,S$1,FALSE),"0")-IFERROR(VLOOKUP($B189,Массив2!$A$6:$BH$500,S$1,FALSE),"0")</f>
        <v>0</v>
      </c>
      <c r="T189" s="28">
        <f>IFERROR(VLOOKUP($A189,Массив!$A$6:$BH$500,T$1,FALSE),"0")-IFERROR(VLOOKUP($B189,Массив2!$A$6:$BH$500,T$1,FALSE),"0")</f>
        <v>0</v>
      </c>
      <c r="U189">
        <f t="shared" si="2"/>
        <v>0</v>
      </c>
    </row>
    <row r="190" spans="1:21" x14ac:dyDescent="0.25">
      <c r="A190" s="76" t="s">
        <v>404</v>
      </c>
      <c r="B190" s="77" t="s">
        <v>414</v>
      </c>
      <c r="C190" s="76"/>
      <c r="D190" s="19" t="s">
        <v>622</v>
      </c>
      <c r="E190" s="92" t="s">
        <v>404</v>
      </c>
      <c r="F190" s="27">
        <f>IFERROR(VLOOKUP($A190,Массив!$A$6:$BH$500,F$1,FALSE),"0")-IFERROR(VLOOKUP($B190,Массив2!$A$6:$BH$500,F$1,FALSE),"0")</f>
        <v>0</v>
      </c>
      <c r="G190" s="28">
        <f>IFERROR(VLOOKUP($A190,Массив!$A$6:$BH$500,G$1,FALSE),"0")-IFERROR(VLOOKUP($B190,Массив2!$A$6:$BH$500,G$1,FALSE),"0")</f>
        <v>0</v>
      </c>
      <c r="H190" s="39">
        <f>IFERROR(VLOOKUP($A190,Массив!$A$6:$BH$500,H$1,FALSE),"0")-IFERROR(VLOOKUP($B190,Массив2!$A$6:$BH$500,H$1,FALSE),"0")</f>
        <v>0</v>
      </c>
      <c r="I190" s="39">
        <f>IFERROR(VLOOKUP($A190,Массив!$A$6:$BH$500,I$1,FALSE),"0")-IFERROR(VLOOKUP($B190,Массив2!$A$6:$BH$500,I$1,FALSE),"0")</f>
        <v>0</v>
      </c>
      <c r="J190" s="29">
        <f>IFERROR(VLOOKUP($A190,Массив!$A$6:$BH$500,J$1,FALSE),"0")-IFERROR(VLOOKUP($B190,Массив2!$A$6:$BH$500,J$1,FALSE),"0")</f>
        <v>0</v>
      </c>
      <c r="K190" s="29">
        <f>IFERROR(VLOOKUP($A190,Массив!$A$6:$BH$500,K$1,FALSE),"0")-IFERROR(VLOOKUP($B190,Массив2!$A$6:$BH$500,K$1,FALSE),"0")</f>
        <v>0</v>
      </c>
      <c r="L190" s="29">
        <f>IFERROR(VLOOKUP($A190,Массив!$A$6:$BH$500,L$1,FALSE),"0")-IFERROR(VLOOKUP($B190,Массив2!$A$6:$BH$500,L$1,FALSE),"0")</f>
        <v>0</v>
      </c>
      <c r="M190" s="37">
        <f>IFERROR(VLOOKUP($A190,Массив!$A$6:$BH$500,M$1,FALSE),"0")-IFERROR(VLOOKUP($B190,Массив2!$A$6:$BH$500,M$1,FALSE),"0")</f>
        <v>0</v>
      </c>
      <c r="N190" s="29">
        <f>IFERROR(VLOOKUP($A190,Массив!$A$6:$BH$500,N$1,FALSE),"0")-IFERROR(VLOOKUP($B190,Массив2!$A$6:$BH$500,N$1,FALSE),"0")</f>
        <v>0</v>
      </c>
      <c r="O190" s="28">
        <f>IFERROR(VLOOKUP($A190,Массив!$A$6:$BH$500,O$1,FALSE),"0")-IFERROR(VLOOKUP($B190,Массив2!$A$6:$BH$500,O$1,FALSE),"0")</f>
        <v>0</v>
      </c>
      <c r="P190" s="28">
        <f>IFERROR(VLOOKUP($A190,Массив!$A$6:$BH$500,P$1,FALSE),"0")-IFERROR(VLOOKUP($B190,Массив2!$A$6:$BH$500,P$1,FALSE),"0")</f>
        <v>0</v>
      </c>
      <c r="Q190" s="28">
        <f>IFERROR(VLOOKUP($A190,Массив!$A$6:$BH$500,Q$1,FALSE),"0")-IFERROR(VLOOKUP($B190,Массив2!$A$6:$BH$500,Q$1,FALSE),"0")</f>
        <v>0</v>
      </c>
      <c r="R190" s="28">
        <f>IFERROR(VLOOKUP($A190,Массив!$A$6:$BH$500,R$1,FALSE),"0")-IFERROR(VLOOKUP($B190,Массив2!$A$6:$BH$500,R$1,FALSE),"0")</f>
        <v>0</v>
      </c>
      <c r="S190" s="13">
        <f>IFERROR(VLOOKUP($A190,Массив!$A$6:$BH$500,S$1,FALSE),"0")-IFERROR(VLOOKUP($B190,Массив2!$A$6:$BH$500,S$1,FALSE),"0")</f>
        <v>0</v>
      </c>
      <c r="T190" s="28">
        <f>IFERROR(VLOOKUP($A190,Массив!$A$6:$BH$500,T$1,FALSE),"0")-IFERROR(VLOOKUP($B190,Массив2!$A$6:$BH$500,T$1,FALSE),"0")</f>
        <v>0</v>
      </c>
      <c r="U190">
        <f t="shared" si="2"/>
        <v>0</v>
      </c>
    </row>
    <row r="191" spans="1:21" x14ac:dyDescent="0.25">
      <c r="A191" s="76" t="s">
        <v>405</v>
      </c>
      <c r="B191" s="77" t="s">
        <v>415</v>
      </c>
      <c r="C191" s="76"/>
      <c r="D191" s="19" t="s">
        <v>623</v>
      </c>
      <c r="E191" s="92" t="s">
        <v>405</v>
      </c>
      <c r="F191" s="27">
        <f>IFERROR(VLOOKUP($A191,Массив!$A$6:$BH$500,F$1,FALSE),"0")-IFERROR(VLOOKUP($B191,Массив2!$A$6:$BH$500,F$1,FALSE),"0")</f>
        <v>0</v>
      </c>
      <c r="G191" s="28">
        <f>IFERROR(VLOOKUP($A191,Массив!$A$6:$BH$500,G$1,FALSE),"0")-IFERROR(VLOOKUP($B191,Массив2!$A$6:$BH$500,G$1,FALSE),"0")</f>
        <v>0</v>
      </c>
      <c r="H191" s="28">
        <f>IFERROR(VLOOKUP($A191,Массив!$A$6:$BH$500,H$1,FALSE),"0")-IFERROR(VLOOKUP($B191,Массив2!$A$6:$BH$500,H$1,FALSE),"0")</f>
        <v>0</v>
      </c>
      <c r="I191" s="28">
        <f>IFERROR(VLOOKUP($A191,Массив!$A$6:$BH$500,I$1,FALSE),"0")-IFERROR(VLOOKUP($B191,Массив2!$A$6:$BH$500,I$1,FALSE),"0")</f>
        <v>0</v>
      </c>
      <c r="J191" s="29">
        <f>IFERROR(VLOOKUP($A191,Массив!$A$6:$BH$500,J$1,FALSE),"0")-IFERROR(VLOOKUP($B191,Массив2!$A$6:$BH$500,J$1,FALSE),"0")</f>
        <v>0</v>
      </c>
      <c r="K191" s="29">
        <f>IFERROR(VLOOKUP($A191,Массив!$A$6:$BH$500,K$1,FALSE),"0")-IFERROR(VLOOKUP($B191,Массив2!$A$6:$BH$500,K$1,FALSE),"0")</f>
        <v>0</v>
      </c>
      <c r="L191" s="29">
        <f>IFERROR(VLOOKUP($A191,Массив!$A$6:$BH$500,L$1,FALSE),"0")-IFERROR(VLOOKUP($B191,Массив2!$A$6:$BH$500,L$1,FALSE),"0")</f>
        <v>0</v>
      </c>
      <c r="M191" s="29">
        <f>IFERROR(VLOOKUP($A191,Массив!$A$6:$BH$500,M$1,FALSE),"0")-IFERROR(VLOOKUP($B191,Массив2!$A$6:$BH$500,M$1,FALSE),"0")</f>
        <v>0</v>
      </c>
      <c r="N191" s="29">
        <f>IFERROR(VLOOKUP($A191,Массив!$A$6:$BH$500,N$1,FALSE),"0")-IFERROR(VLOOKUP($B191,Массив2!$A$6:$BH$500,N$1,FALSE),"0")</f>
        <v>0</v>
      </c>
      <c r="O191" s="28">
        <f>IFERROR(VLOOKUP($A191,Массив!$A$6:$BH$500,O$1,FALSE),"0")-IFERROR(VLOOKUP($B191,Массив2!$A$6:$BH$500,O$1,FALSE),"0")</f>
        <v>0</v>
      </c>
      <c r="P191" s="28">
        <f>IFERROR(VLOOKUP($A191,Массив!$A$6:$BH$500,P$1,FALSE),"0")-IFERROR(VLOOKUP($B191,Массив2!$A$6:$BH$500,P$1,FALSE),"0")</f>
        <v>0</v>
      </c>
      <c r="Q191" s="28">
        <f>IFERROR(VLOOKUP($A191,Массив!$A$6:$BH$500,Q$1,FALSE),"0")-IFERROR(VLOOKUP($B191,Массив2!$A$6:$BH$500,Q$1,FALSE),"0")</f>
        <v>0</v>
      </c>
      <c r="R191" s="28">
        <f>IFERROR(VLOOKUP($A191,Массив!$A$6:$BH$500,R$1,FALSE),"0")-IFERROR(VLOOKUP($B191,Массив2!$A$6:$BH$500,R$1,FALSE),"0")</f>
        <v>0</v>
      </c>
      <c r="S191" s="13">
        <f>IFERROR(VLOOKUP($A191,Массив!$A$6:$BH$500,S$1,FALSE),"0")-IFERROR(VLOOKUP($B191,Массив2!$A$6:$BH$500,S$1,FALSE),"0")</f>
        <v>0</v>
      </c>
      <c r="T191" s="28">
        <f>IFERROR(VLOOKUP($A191,Массив!$A$6:$BH$500,T$1,FALSE),"0")-IFERROR(VLOOKUP($B191,Массив2!$A$6:$BH$500,T$1,FALSE),"0")</f>
        <v>0</v>
      </c>
    </row>
    <row r="192" spans="1:21" x14ac:dyDescent="0.25">
      <c r="A192" s="76" t="s">
        <v>406</v>
      </c>
      <c r="B192" s="77" t="s">
        <v>416</v>
      </c>
      <c r="C192" s="76"/>
      <c r="D192" s="19" t="s">
        <v>624</v>
      </c>
      <c r="E192" s="92" t="s">
        <v>406</v>
      </c>
      <c r="F192" s="27">
        <f>IFERROR(VLOOKUP($A192,Массив!$A$6:$BH$500,F$1,FALSE),"0")-IFERROR(VLOOKUP($B192,Массив2!$A$6:$BH$500,F$1,FALSE),"0")</f>
        <v>0</v>
      </c>
      <c r="G192" s="28">
        <f>IFERROR(VLOOKUP($A192,Массив!$A$6:$BH$500,G$1,FALSE),"0")-IFERROR(VLOOKUP($B192,Массив2!$A$6:$BH$500,G$1,FALSE),"0")</f>
        <v>0</v>
      </c>
      <c r="H192" s="28">
        <f>IFERROR(VLOOKUP($A192,Массив!$A$6:$BH$500,H$1,FALSE),"0")-IFERROR(VLOOKUP($B192,Массив2!$A$6:$BH$500,H$1,FALSE),"0")</f>
        <v>0</v>
      </c>
      <c r="I192" s="28">
        <f>IFERROR(VLOOKUP($A192,Массив!$A$6:$BH$500,I$1,FALSE),"0")-IFERROR(VLOOKUP($B192,Массив2!$A$6:$BH$500,I$1,FALSE),"0")</f>
        <v>0</v>
      </c>
      <c r="J192" s="29">
        <f>IFERROR(VLOOKUP($A192,Массив!$A$6:$BH$500,J$1,FALSE),"0")-IFERROR(VLOOKUP($B192,Массив2!$A$6:$BH$500,J$1,FALSE),"0")</f>
        <v>0</v>
      </c>
      <c r="K192" s="29">
        <f>IFERROR(VLOOKUP($A192,Массив!$A$6:$BH$500,K$1,FALSE),"0")-IFERROR(VLOOKUP($B192,Массив2!$A$6:$BH$500,K$1,FALSE),"0")</f>
        <v>0</v>
      </c>
      <c r="L192" s="29">
        <f>IFERROR(VLOOKUP($A192,Массив!$A$6:$BH$500,L$1,FALSE),"0")-IFERROR(VLOOKUP($B192,Массив2!$A$6:$BH$500,L$1,FALSE),"0")</f>
        <v>0</v>
      </c>
      <c r="M192" s="29">
        <f>IFERROR(VLOOKUP($A192,Массив!$A$6:$BH$500,M$1,FALSE),"0")-IFERROR(VLOOKUP($B192,Массив2!$A$6:$BH$500,M$1,FALSE),"0")</f>
        <v>0</v>
      </c>
      <c r="N192" s="29">
        <f>IFERROR(VLOOKUP($A192,Массив!$A$6:$BH$500,N$1,FALSE),"0")-IFERROR(VLOOKUP($B192,Массив2!$A$6:$BH$500,N$1,FALSE),"0")</f>
        <v>0</v>
      </c>
      <c r="O192" s="28">
        <f>IFERROR(VLOOKUP($A192,Массив!$A$6:$BH$500,O$1,FALSE),"0")-IFERROR(VLOOKUP($B192,Массив2!$A$6:$BH$500,O$1,FALSE),"0")</f>
        <v>0</v>
      </c>
      <c r="P192" s="28">
        <f>IFERROR(VLOOKUP($A192,Массив!$A$6:$BH$500,P$1,FALSE),"0")-IFERROR(VLOOKUP($B192,Массив2!$A$6:$BH$500,P$1,FALSE),"0")</f>
        <v>0</v>
      </c>
      <c r="Q192" s="28">
        <f>IFERROR(VLOOKUP($A192,Массив!$A$6:$BH$500,Q$1,FALSE),"0")-IFERROR(VLOOKUP($B192,Массив2!$A$6:$BH$500,Q$1,FALSE),"0")</f>
        <v>0</v>
      </c>
      <c r="R192" s="28">
        <f>IFERROR(VLOOKUP($A192,Массив!$A$6:$BH$500,R$1,FALSE),"0")-IFERROR(VLOOKUP($B192,Массив2!$A$6:$BH$500,R$1,FALSE),"0")</f>
        <v>0</v>
      </c>
      <c r="S192" s="13">
        <f>IFERROR(VLOOKUP($A192,Массив!$A$6:$BH$500,S$1,FALSE),"0")-IFERROR(VLOOKUP($B192,Массив2!$A$6:$BH$500,S$1,FALSE),"0")</f>
        <v>0</v>
      </c>
      <c r="T192" s="28">
        <f>IFERROR(VLOOKUP($A192,Массив!$A$6:$BH$500,T$1,FALSE),"0")-IFERROR(VLOOKUP($B192,Массив2!$A$6:$BH$500,T$1,FALSE),"0")</f>
        <v>0</v>
      </c>
      <c r="U192">
        <f t="shared" si="2"/>
        <v>0</v>
      </c>
    </row>
    <row r="193" spans="1:21" x14ac:dyDescent="0.25">
      <c r="A193" s="76" t="s">
        <v>407</v>
      </c>
      <c r="B193" s="77" t="s">
        <v>417</v>
      </c>
      <c r="C193" s="76"/>
      <c r="D193" s="19" t="s">
        <v>625</v>
      </c>
      <c r="E193" s="92" t="s">
        <v>407</v>
      </c>
      <c r="F193" s="27">
        <f>IFERROR(VLOOKUP($A193,Массив!$A$6:$BH$500,F$1,FALSE),"0")-IFERROR(VLOOKUP($B193,Массив2!$A$6:$BH$500,F$1,FALSE),"0")</f>
        <v>0</v>
      </c>
      <c r="G193" s="28">
        <f>IFERROR(VLOOKUP($A193,Массив!$A$6:$BH$500,G$1,FALSE),"0")-IFERROR(VLOOKUP($B193,Массив2!$A$6:$BH$500,G$1,FALSE),"0")</f>
        <v>0</v>
      </c>
      <c r="H193" s="28">
        <f>IFERROR(VLOOKUP($A193,Массив!$A$6:$BH$500,H$1,FALSE),"0")-IFERROR(VLOOKUP($B193,Массив2!$A$6:$BH$500,H$1,FALSE),"0")</f>
        <v>0</v>
      </c>
      <c r="I193" s="28">
        <f>IFERROR(VLOOKUP($A193,Массив!$A$6:$BH$500,I$1,FALSE),"0")-IFERROR(VLOOKUP($B193,Массив2!$A$6:$BH$500,I$1,FALSE),"0")</f>
        <v>0</v>
      </c>
      <c r="J193" s="29">
        <f>IFERROR(VLOOKUP($A193,Массив!$A$6:$BH$500,J$1,FALSE),"0")-IFERROR(VLOOKUP($B193,Массив2!$A$6:$BH$500,J$1,FALSE),"0")</f>
        <v>0</v>
      </c>
      <c r="K193" s="29">
        <f>IFERROR(VLOOKUP($A193,Массив!$A$6:$BH$500,K$1,FALSE),"0")-IFERROR(VLOOKUP($B193,Массив2!$A$6:$BH$500,K$1,FALSE),"0")</f>
        <v>0</v>
      </c>
      <c r="L193" s="29">
        <f>IFERROR(VLOOKUP($A193,Массив!$A$6:$BH$500,L$1,FALSE),"0")-IFERROR(VLOOKUP($B193,Массив2!$A$6:$BH$500,L$1,FALSE),"0")</f>
        <v>0</v>
      </c>
      <c r="M193" s="29">
        <f>IFERROR(VLOOKUP($A193,Массив!$A$6:$BH$500,M$1,FALSE),"0")-IFERROR(VLOOKUP($B193,Массив2!$A$6:$BH$500,M$1,FALSE),"0")</f>
        <v>0</v>
      </c>
      <c r="N193" s="29">
        <f>IFERROR(VLOOKUP($A193,Массив!$A$6:$BH$500,N$1,FALSE),"0")-IFERROR(VLOOKUP($B193,Массив2!$A$6:$BH$500,N$1,FALSE),"0")</f>
        <v>0</v>
      </c>
      <c r="O193" s="28">
        <f>IFERROR(VLOOKUP($A193,Массив!$A$6:$BH$500,O$1,FALSE),"0")-IFERROR(VLOOKUP($B193,Массив2!$A$6:$BH$500,O$1,FALSE),"0")</f>
        <v>0</v>
      </c>
      <c r="P193" s="28">
        <f>IFERROR(VLOOKUP($A193,Массив!$A$6:$BH$500,P$1,FALSE),"0")-IFERROR(VLOOKUP($B193,Массив2!$A$6:$BH$500,P$1,FALSE),"0")</f>
        <v>0</v>
      </c>
      <c r="Q193" s="28">
        <f>IFERROR(VLOOKUP($A193,Массив!$A$6:$BH$500,Q$1,FALSE),"0")-IFERROR(VLOOKUP($B193,Массив2!$A$6:$BH$500,Q$1,FALSE),"0")</f>
        <v>0</v>
      </c>
      <c r="R193" s="28">
        <f>IFERROR(VLOOKUP($A193,Массив!$A$6:$BH$500,R$1,FALSE),"0")-IFERROR(VLOOKUP($B193,Массив2!$A$6:$BH$500,R$1,FALSE),"0")</f>
        <v>0</v>
      </c>
      <c r="S193" s="13">
        <f>IFERROR(VLOOKUP($A193,Массив!$A$6:$BH$500,S$1,FALSE),"0")-IFERROR(VLOOKUP($B193,Массив2!$A$6:$BH$500,S$1,FALSE),"0")</f>
        <v>0</v>
      </c>
      <c r="T193" s="28">
        <f>IFERROR(VLOOKUP($A193,Массив!$A$6:$BH$500,T$1,FALSE),"0")-IFERROR(VLOOKUP($B193,Массив2!$A$6:$BH$500,T$1,FALSE),"0")</f>
        <v>0</v>
      </c>
      <c r="U193">
        <f t="shared" si="2"/>
        <v>0</v>
      </c>
    </row>
    <row r="194" spans="1:21" x14ac:dyDescent="0.25">
      <c r="A194" s="76" t="s">
        <v>408</v>
      </c>
      <c r="B194" s="77" t="s">
        <v>418</v>
      </c>
      <c r="C194" s="76"/>
      <c r="D194" s="19" t="s">
        <v>626</v>
      </c>
      <c r="E194" s="92" t="s">
        <v>408</v>
      </c>
      <c r="F194" s="27">
        <f>IFERROR(VLOOKUP($A194,Массив!$A$6:$BH$500,F$1,FALSE),"0")-IFERROR(VLOOKUP($B194,Массив2!$A$6:$BH$500,F$1,FALSE),"0")</f>
        <v>0</v>
      </c>
      <c r="G194" s="28">
        <f>IFERROR(VLOOKUP($A194,Массив!$A$6:$BH$500,G$1,FALSE),"0")-IFERROR(VLOOKUP($B194,Массив2!$A$6:$BH$500,G$1,FALSE),"0")</f>
        <v>0</v>
      </c>
      <c r="H194" s="28">
        <f>IFERROR(VLOOKUP($A194,Массив!$A$6:$BH$500,H$1,FALSE),"0")-IFERROR(VLOOKUP($B194,Массив2!$A$6:$BH$500,H$1,FALSE),"0")</f>
        <v>0</v>
      </c>
      <c r="I194" s="28">
        <f>IFERROR(VLOOKUP($A194,Массив!$A$6:$BH$500,I$1,FALSE),"0")-IFERROR(VLOOKUP($B194,Массив2!$A$6:$BH$500,I$1,FALSE),"0")</f>
        <v>0</v>
      </c>
      <c r="J194" s="29">
        <f>IFERROR(VLOOKUP($A194,Массив!$A$6:$BH$500,J$1,FALSE),"0")-IFERROR(VLOOKUP($B194,Массив2!$A$6:$BH$500,J$1,FALSE),"0")</f>
        <v>0</v>
      </c>
      <c r="K194" s="29">
        <f>IFERROR(VLOOKUP($A194,Массив!$A$6:$BH$500,K$1,FALSE),"0")-IFERROR(VLOOKUP($B194,Массив2!$A$6:$BH$500,K$1,FALSE),"0")</f>
        <v>0</v>
      </c>
      <c r="L194" s="29">
        <f>IFERROR(VLOOKUP($A194,Массив!$A$6:$BH$500,L$1,FALSE),"0")-IFERROR(VLOOKUP($B194,Массив2!$A$6:$BH$500,L$1,FALSE),"0")</f>
        <v>0</v>
      </c>
      <c r="M194" s="29">
        <f>IFERROR(VLOOKUP($A194,Массив!$A$6:$BH$500,M$1,FALSE),"0")-IFERROR(VLOOKUP($B194,Массив2!$A$6:$BH$500,M$1,FALSE),"0")</f>
        <v>0</v>
      </c>
      <c r="N194" s="29">
        <f>IFERROR(VLOOKUP($A194,Массив!$A$6:$BH$500,N$1,FALSE),"0")-IFERROR(VLOOKUP($B194,Массив2!$A$6:$BH$500,N$1,FALSE),"0")</f>
        <v>0</v>
      </c>
      <c r="O194" s="28">
        <f>IFERROR(VLOOKUP($A194,Массив!$A$6:$BH$500,O$1,FALSE),"0")-IFERROR(VLOOKUP($B194,Массив2!$A$6:$BH$500,O$1,FALSE),"0")</f>
        <v>0</v>
      </c>
      <c r="P194" s="28">
        <f>IFERROR(VLOOKUP($A194,Массив!$A$6:$BH$500,P$1,FALSE),"0")-IFERROR(VLOOKUP($B194,Массив2!$A$6:$BH$500,P$1,FALSE),"0")</f>
        <v>0</v>
      </c>
      <c r="Q194" s="28">
        <f>IFERROR(VLOOKUP($A194,Массив!$A$6:$BH$500,Q$1,FALSE),"0")-IFERROR(VLOOKUP($B194,Массив2!$A$6:$BH$500,Q$1,FALSE),"0")</f>
        <v>0</v>
      </c>
      <c r="R194" s="28">
        <f>IFERROR(VLOOKUP($A194,Массив!$A$6:$BH$500,R$1,FALSE),"0")-IFERROR(VLOOKUP($B194,Массив2!$A$6:$BH$500,R$1,FALSE),"0")</f>
        <v>0</v>
      </c>
      <c r="S194" s="13">
        <f>IFERROR(VLOOKUP($A194,Массив!$A$6:$BH$500,S$1,FALSE),"0")-IFERROR(VLOOKUP($B194,Массив2!$A$6:$BH$500,S$1,FALSE),"0")</f>
        <v>0</v>
      </c>
      <c r="T194" s="28">
        <f>IFERROR(VLOOKUP($A194,Массив!$A$6:$BH$500,T$1,FALSE),"0")-IFERROR(VLOOKUP($B194,Массив2!$A$6:$BH$500,T$1,FALSE),"0")</f>
        <v>0</v>
      </c>
      <c r="U194">
        <f t="shared" si="2"/>
        <v>0</v>
      </c>
    </row>
    <row r="195" spans="1:21" x14ac:dyDescent="0.25">
      <c r="A195" s="76" t="s">
        <v>409</v>
      </c>
      <c r="B195" s="77" t="s">
        <v>419</v>
      </c>
      <c r="C195" s="76"/>
      <c r="D195" s="21" t="s">
        <v>161</v>
      </c>
      <c r="E195" s="92" t="s">
        <v>409</v>
      </c>
      <c r="F195" s="27">
        <f>IFERROR(VLOOKUP($A195,Массив!$A$6:$BH$500,F$1,FALSE),"0")-IFERROR(VLOOKUP($B195,Массив2!$A$6:$BH$500,F$1,FALSE),"0")</f>
        <v>0</v>
      </c>
      <c r="G195" s="28">
        <f>IFERROR(VLOOKUP($A195,Массив!$A$6:$BH$500,G$1,FALSE),"0")-IFERROR(VLOOKUP($B195,Массив2!$A$6:$BH$500,G$1,FALSE),"0")</f>
        <v>0</v>
      </c>
      <c r="H195" s="28">
        <f>IFERROR(VLOOKUP($A195,Массив!$A$6:$BH$500,H$1,FALSE),"0")-IFERROR(VLOOKUP($B195,Массив2!$A$6:$BH$500,H$1,FALSE),"0")</f>
        <v>0</v>
      </c>
      <c r="I195" s="28">
        <f>IFERROR(VLOOKUP($A195,Массив!$A$6:$BH$500,I$1,FALSE),"0")-IFERROR(VLOOKUP($B195,Массив2!$A$6:$BH$500,I$1,FALSE),"0")</f>
        <v>0</v>
      </c>
      <c r="J195" s="37">
        <f>IFERROR(VLOOKUP($A195,Массив!$A$6:$BH$500,J$1,FALSE),"0")-IFERROR(VLOOKUP($B195,Массив2!$A$6:$BH$500,J$1,FALSE),"0")</f>
        <v>0</v>
      </c>
      <c r="K195" s="37">
        <f>IFERROR(VLOOKUP($A195,Массив!$A$6:$BH$500,K$1,FALSE),"0")-IFERROR(VLOOKUP($B195,Массив2!$A$6:$BH$500,K$1,FALSE),"0")</f>
        <v>0</v>
      </c>
      <c r="L195" s="29">
        <f>IFERROR(VLOOKUP($A195,Массив!$A$6:$BH$500,L$1,FALSE),"0")-IFERROR(VLOOKUP($B195,Массив2!$A$6:$BH$500,L$1,FALSE),"0")</f>
        <v>0</v>
      </c>
      <c r="M195" s="29">
        <f>IFERROR(VLOOKUP($A195,Массив!$A$6:$BH$500,M$1,FALSE),"0")-IFERROR(VLOOKUP($B195,Массив2!$A$6:$BH$500,M$1,FALSE),"0")</f>
        <v>0</v>
      </c>
      <c r="N195" s="37">
        <f>IFERROR(VLOOKUP($A195,Массив!$A$6:$BH$500,N$1,FALSE),"0")-IFERROR(VLOOKUP($B195,Массив2!$A$6:$BH$500,N$1,FALSE),"0")</f>
        <v>0</v>
      </c>
      <c r="O195" s="28">
        <f>IFERROR(VLOOKUP($A195,Массив!$A$6:$BH$500,O$1,FALSE),"0")-IFERROR(VLOOKUP($B195,Массив2!$A$6:$BH$500,O$1,FALSE),"0")</f>
        <v>0</v>
      </c>
      <c r="P195" s="28">
        <f>IFERROR(VLOOKUP($A195,Массив!$A$6:$BH$500,P$1,FALSE),"0")-IFERROR(VLOOKUP($B195,Массив2!$A$6:$BH$500,P$1,FALSE),"0")</f>
        <v>0</v>
      </c>
      <c r="Q195" s="28">
        <f>IFERROR(VLOOKUP($A195,Массив!$A$6:$BH$500,Q$1,FALSE),"0")-IFERROR(VLOOKUP($B195,Массив2!$A$6:$BH$500,Q$1,FALSE),"0")</f>
        <v>0</v>
      </c>
      <c r="R195" s="28">
        <f>IFERROR(VLOOKUP($A195,Массив!$A$6:$BH$500,R$1,FALSE),"0")-IFERROR(VLOOKUP($B195,Массив2!$A$6:$BH$500,R$1,FALSE),"0")</f>
        <v>0</v>
      </c>
      <c r="S195" s="13">
        <f>IFERROR(VLOOKUP($A195,Массив!$A$6:$BH$500,S$1,FALSE),"0")-IFERROR(VLOOKUP($B195,Массив2!$A$6:$BH$500,S$1,FALSE),"0")</f>
        <v>0</v>
      </c>
      <c r="T195" s="28">
        <f>IFERROR(VLOOKUP($A195,Массив!$A$6:$BH$500,T$1,FALSE),"0")-IFERROR(VLOOKUP($B195,Массив2!$A$6:$BH$500,T$1,FALSE),"0")</f>
        <v>0</v>
      </c>
      <c r="U195">
        <f t="shared" si="2"/>
        <v>0</v>
      </c>
    </row>
    <row r="196" spans="1:21" x14ac:dyDescent="0.25">
      <c r="A196" s="76" t="s">
        <v>410</v>
      </c>
      <c r="B196" s="77" t="s">
        <v>420</v>
      </c>
      <c r="C196" s="76"/>
      <c r="D196" s="21" t="s">
        <v>33</v>
      </c>
      <c r="E196" s="92" t="s">
        <v>410</v>
      </c>
      <c r="F196" s="27">
        <f>IFERROR(VLOOKUP($A196,Массив!$A$6:$BH$500,F$1,FALSE),"0")-IFERROR(VLOOKUP($B196,Массив2!$A$6:$BH$500,F$1,FALSE),"0")</f>
        <v>0</v>
      </c>
      <c r="G196" s="28">
        <f>IFERROR(VLOOKUP($A196,Массив!$A$6:$BH$500,G$1,FALSE),"0")-IFERROR(VLOOKUP($B196,Массив2!$A$6:$BH$500,G$1,FALSE),"0")</f>
        <v>0</v>
      </c>
      <c r="H196" s="39">
        <f>IFERROR(VLOOKUP($A196,Массив!$A$6:$BH$500,H$1,FALSE),"0")-IFERROR(VLOOKUP($B196,Массив2!$A$6:$BH$500,H$1,FALSE),"0")</f>
        <v>0</v>
      </c>
      <c r="I196" s="39">
        <f>IFERROR(VLOOKUP($A196,Массив!$A$6:$BH$500,I$1,FALSE),"0")-IFERROR(VLOOKUP($B196,Массив2!$A$6:$BH$500,I$1,FALSE),"0")</f>
        <v>0</v>
      </c>
      <c r="J196" s="29">
        <f>IFERROR(VLOOKUP($A196,Массив!$A$6:$BH$500,J$1,FALSE),"0")-IFERROR(VLOOKUP($B196,Массив2!$A$6:$BH$500,J$1,FALSE),"0")</f>
        <v>0</v>
      </c>
      <c r="K196" s="29">
        <f>IFERROR(VLOOKUP($A196,Массив!$A$6:$BH$500,K$1,FALSE),"0")-IFERROR(VLOOKUP($B196,Массив2!$A$6:$BH$500,K$1,FALSE),"0")</f>
        <v>0</v>
      </c>
      <c r="L196" s="29">
        <f>IFERROR(VLOOKUP($A196,Массив!$A$6:$BH$500,L$1,FALSE),"0")-IFERROR(VLOOKUP($B196,Массив2!$A$6:$BH$500,L$1,FALSE),"0")</f>
        <v>0</v>
      </c>
      <c r="M196" s="37">
        <f>IFERROR(VLOOKUP($A196,Массив!$A$6:$BH$500,M$1,FALSE),"0")-IFERROR(VLOOKUP($B196,Массив2!$A$6:$BH$500,M$1,FALSE),"0")</f>
        <v>0</v>
      </c>
      <c r="N196" s="29">
        <f>IFERROR(VLOOKUP($A196,Массив!$A$6:$BH$500,N$1,FALSE),"0")-IFERROR(VLOOKUP($B196,Массив2!$A$6:$BH$500,N$1,FALSE),"0")</f>
        <v>0</v>
      </c>
      <c r="O196" s="28">
        <f>IFERROR(VLOOKUP($A196,Массив!$A$6:$BH$500,O$1,FALSE),"0")-IFERROR(VLOOKUP($B196,Массив2!$A$6:$BH$500,O$1,FALSE),"0")</f>
        <v>0</v>
      </c>
      <c r="P196" s="28">
        <f>IFERROR(VLOOKUP($A196,Массив!$A$6:$BH$500,P$1,FALSE),"0")-IFERROR(VLOOKUP($B196,Массив2!$A$6:$BH$500,P$1,FALSE),"0")</f>
        <v>0</v>
      </c>
      <c r="Q196" s="28">
        <f>IFERROR(VLOOKUP($A196,Массив!$A$6:$BH$500,Q$1,FALSE),"0")-IFERROR(VLOOKUP($B196,Массив2!$A$6:$BH$500,Q$1,FALSE),"0")</f>
        <v>0</v>
      </c>
      <c r="R196" s="28">
        <f>IFERROR(VLOOKUP($A196,Массив!$A$6:$BH$500,R$1,FALSE),"0")-IFERROR(VLOOKUP($B196,Массив2!$A$6:$BH$500,R$1,FALSE),"0")</f>
        <v>0</v>
      </c>
      <c r="S196" s="13">
        <f>IFERROR(VLOOKUP($A196,Массив!$A$6:$BH$500,S$1,FALSE),"0")-IFERROR(VLOOKUP($B196,Массив2!$A$6:$BH$500,S$1,FALSE),"0")</f>
        <v>0</v>
      </c>
      <c r="T196" s="28">
        <f>IFERROR(VLOOKUP($A196,Массив!$A$6:$BH$500,T$1,FALSE),"0")-IFERROR(VLOOKUP($B196,Массив2!$A$6:$BH$500,T$1,FALSE),"0")</f>
        <v>0</v>
      </c>
    </row>
    <row r="197" spans="1:21" x14ac:dyDescent="0.25">
      <c r="A197" s="76" t="s">
        <v>411</v>
      </c>
      <c r="B197" s="77" t="s">
        <v>421</v>
      </c>
      <c r="C197" s="76"/>
      <c r="D197" s="19" t="s">
        <v>627</v>
      </c>
      <c r="E197" s="92" t="s">
        <v>411</v>
      </c>
      <c r="F197" s="27">
        <f>IFERROR(VLOOKUP($A197,Массив!$A$6:$BH$500,F$1,FALSE),"0")-IFERROR(VLOOKUP($B197,Массив2!$A$6:$BH$500,F$1,FALSE),"0")</f>
        <v>0</v>
      </c>
      <c r="G197" s="28">
        <f>IFERROR(VLOOKUP($A197,Массив!$A$6:$BH$500,G$1,FALSE),"0")-IFERROR(VLOOKUP($B197,Массив2!$A$6:$BH$500,G$1,FALSE),"0")</f>
        <v>0</v>
      </c>
      <c r="H197" s="28">
        <f>IFERROR(VLOOKUP($A197,Массив!$A$6:$BH$500,H$1,FALSE),"0")-IFERROR(VLOOKUP($B197,Массив2!$A$6:$BH$500,H$1,FALSE),"0")</f>
        <v>0</v>
      </c>
      <c r="I197" s="28">
        <f>IFERROR(VLOOKUP($A197,Массив!$A$6:$BH$500,I$1,FALSE),"0")-IFERROR(VLOOKUP($B197,Массив2!$A$6:$BH$500,I$1,FALSE),"0")</f>
        <v>0</v>
      </c>
      <c r="J197" s="29">
        <f>IFERROR(VLOOKUP($A197,Массив!$A$6:$BH$500,J$1,FALSE),"0")-IFERROR(VLOOKUP($B197,Массив2!$A$6:$BH$500,J$1,FALSE),"0")</f>
        <v>0</v>
      </c>
      <c r="K197" s="29">
        <f>IFERROR(VLOOKUP($A197,Массив!$A$6:$BH$500,K$1,FALSE),"0")-IFERROR(VLOOKUP($B197,Массив2!$A$6:$BH$500,K$1,FALSE),"0")</f>
        <v>0</v>
      </c>
      <c r="L197" s="29">
        <f>IFERROR(VLOOKUP($A197,Массив!$A$6:$BH$500,L$1,FALSE),"0")-IFERROR(VLOOKUP($B197,Массив2!$A$6:$BH$500,L$1,FALSE),"0")</f>
        <v>0</v>
      </c>
      <c r="M197" s="29">
        <f>IFERROR(VLOOKUP($A197,Массив!$A$6:$BH$500,M$1,FALSE),"0")-IFERROR(VLOOKUP($B197,Массив2!$A$6:$BH$500,M$1,FALSE),"0")</f>
        <v>0</v>
      </c>
      <c r="N197" s="29">
        <f>IFERROR(VLOOKUP($A197,Массив!$A$6:$BH$500,N$1,FALSE),"0")-IFERROR(VLOOKUP($B197,Массив2!$A$6:$BH$500,N$1,FALSE),"0")</f>
        <v>0</v>
      </c>
      <c r="O197" s="28">
        <f>IFERROR(VLOOKUP($A197,Массив!$A$6:$BH$500,O$1,FALSE),"0")-IFERROR(VLOOKUP($B197,Массив2!$A$6:$BH$500,O$1,FALSE),"0")</f>
        <v>0</v>
      </c>
      <c r="P197" s="28">
        <f>IFERROR(VLOOKUP($A197,Массив!$A$6:$BH$500,P$1,FALSE),"0")-IFERROR(VLOOKUP($B197,Массив2!$A$6:$BH$500,P$1,FALSE),"0")</f>
        <v>0</v>
      </c>
      <c r="Q197" s="28">
        <f>IFERROR(VLOOKUP($A197,Массив!$A$6:$BH$500,Q$1,FALSE),"0")-IFERROR(VLOOKUP($B197,Массив2!$A$6:$BH$500,Q$1,FALSE),"0")</f>
        <v>0</v>
      </c>
      <c r="R197" s="28">
        <f>IFERROR(VLOOKUP($A197,Массив!$A$6:$BH$500,R$1,FALSE),"0")-IFERROR(VLOOKUP($B197,Массив2!$A$6:$BH$500,R$1,FALSE),"0")</f>
        <v>0</v>
      </c>
      <c r="S197" s="13">
        <f>IFERROR(VLOOKUP($A197,Массив!$A$6:$BH$500,S$1,FALSE),"0")-IFERROR(VLOOKUP($B197,Массив2!$A$6:$BH$500,S$1,FALSE),"0")</f>
        <v>0</v>
      </c>
      <c r="T197" s="28">
        <f>IFERROR(VLOOKUP($A197,Массив!$A$6:$BH$500,T$1,FALSE),"0")-IFERROR(VLOOKUP($B197,Массив2!$A$6:$BH$500,T$1,FALSE),"0")</f>
        <v>0</v>
      </c>
      <c r="U197">
        <f t="shared" si="2"/>
        <v>0</v>
      </c>
    </row>
    <row r="198" spans="1:21" ht="25.5" x14ac:dyDescent="0.25">
      <c r="A198" s="76" t="s">
        <v>412</v>
      </c>
      <c r="B198" s="77" t="s">
        <v>422</v>
      </c>
      <c r="C198" s="76"/>
      <c r="D198" s="21" t="s">
        <v>628</v>
      </c>
      <c r="E198" s="92" t="s">
        <v>412</v>
      </c>
      <c r="F198" s="27">
        <f>IFERROR(VLOOKUP($A198,Массив!$A$6:$BH$500,F$1,FALSE),"0")-IFERROR(VLOOKUP($B198,Массив2!$A$6:$BH$500,F$1,FALSE),"0")</f>
        <v>0</v>
      </c>
      <c r="G198" s="28">
        <f>IFERROR(VLOOKUP($A198,Массив!$A$6:$BH$500,G$1,FALSE),"0")-IFERROR(VLOOKUP($B198,Массив2!$A$6:$BH$500,G$1,FALSE),"0")</f>
        <v>0</v>
      </c>
      <c r="H198" s="28">
        <f>IFERROR(VLOOKUP($A198,Массив!$A$6:$BH$500,H$1,FALSE),"0")-IFERROR(VLOOKUP($B198,Массив2!$A$6:$BH$500,H$1,FALSE),"0")</f>
        <v>0</v>
      </c>
      <c r="I198" s="28">
        <f>IFERROR(VLOOKUP($A198,Массив!$A$6:$BH$500,I$1,FALSE),"0")-IFERROR(VLOOKUP($B198,Массив2!$A$6:$BH$500,I$1,FALSE),"0")</f>
        <v>0</v>
      </c>
      <c r="J198" s="29">
        <f>IFERROR(VLOOKUP($A198,Массив!$A$6:$BH$500,J$1,FALSE),"0")-IFERROR(VLOOKUP($B198,Массив2!$A$6:$BH$500,J$1,FALSE),"0")</f>
        <v>0</v>
      </c>
      <c r="K198" s="29">
        <f>IFERROR(VLOOKUP($A198,Массив!$A$6:$BH$500,K$1,FALSE),"0")-IFERROR(VLOOKUP($B198,Массив2!$A$6:$BH$500,K$1,FALSE),"0")</f>
        <v>0</v>
      </c>
      <c r="L198" s="29">
        <f>IFERROR(VLOOKUP($A198,Массив!$A$6:$BH$500,L$1,FALSE),"0")-IFERROR(VLOOKUP($B198,Массив2!$A$6:$BH$500,L$1,FALSE),"0")</f>
        <v>0</v>
      </c>
      <c r="M198" s="29">
        <f>IFERROR(VLOOKUP($A198,Массив!$A$6:$BH$500,M$1,FALSE),"0")-IFERROR(VLOOKUP($B198,Массив2!$A$6:$BH$500,M$1,FALSE),"0")</f>
        <v>0</v>
      </c>
      <c r="N198" s="29">
        <f>IFERROR(VLOOKUP($A198,Массив!$A$6:$BH$500,N$1,FALSE),"0")-IFERROR(VLOOKUP($B198,Массив2!$A$6:$BH$500,N$1,FALSE),"0")</f>
        <v>0</v>
      </c>
      <c r="O198" s="28">
        <f>IFERROR(VLOOKUP($A198,Массив!$A$6:$BH$500,O$1,FALSE),"0")-IFERROR(VLOOKUP($B198,Массив2!$A$6:$BH$500,O$1,FALSE),"0")</f>
        <v>0</v>
      </c>
      <c r="P198" s="28">
        <f>IFERROR(VLOOKUP($A198,Массив!$A$6:$BH$500,P$1,FALSE),"0")-IFERROR(VLOOKUP($B198,Массив2!$A$6:$BH$500,P$1,FALSE),"0")</f>
        <v>0</v>
      </c>
      <c r="Q198" s="28">
        <f>IFERROR(VLOOKUP($A198,Массив!$A$6:$BH$500,Q$1,FALSE),"0")-IFERROR(VLOOKUP($B198,Массив2!$A$6:$BH$500,Q$1,FALSE),"0")</f>
        <v>0</v>
      </c>
      <c r="R198" s="28">
        <f>IFERROR(VLOOKUP($A198,Массив!$A$6:$BH$500,R$1,FALSE),"0")-IFERROR(VLOOKUP($B198,Массив2!$A$6:$BH$500,R$1,FALSE),"0")</f>
        <v>0</v>
      </c>
      <c r="S198" s="13">
        <f>IFERROR(VLOOKUP($A198,Массив!$A$6:$BH$500,S$1,FALSE),"0")-IFERROR(VLOOKUP($B198,Массив2!$A$6:$BH$500,S$1,FALSE),"0")</f>
        <v>0</v>
      </c>
      <c r="T198" s="28">
        <f>IFERROR(VLOOKUP($A198,Массив!$A$6:$BH$500,T$1,FALSE),"0")-IFERROR(VLOOKUP($B198,Массив2!$A$6:$BH$500,T$1,FALSE),"0")</f>
        <v>0</v>
      </c>
      <c r="U198">
        <f t="shared" si="2"/>
        <v>0</v>
      </c>
    </row>
    <row r="199" spans="1:21" ht="25.5" x14ac:dyDescent="0.25">
      <c r="A199" s="76" t="s">
        <v>413</v>
      </c>
      <c r="B199" s="77" t="s">
        <v>423</v>
      </c>
      <c r="C199" s="76"/>
      <c r="D199" s="65" t="s">
        <v>629</v>
      </c>
      <c r="E199" s="92" t="s">
        <v>413</v>
      </c>
      <c r="F199" s="27">
        <f>IFERROR(VLOOKUP($A199,Массив!$A$6:$BH$500,F$1,FALSE),"0")-IFERROR(VLOOKUP($B199,Массив2!$A$6:$BH$500,F$1,FALSE),"0")</f>
        <v>0</v>
      </c>
      <c r="G199" s="28">
        <f>IFERROR(VLOOKUP($A199,Массив!$A$6:$BH$500,G$1,FALSE),"0")-IFERROR(VLOOKUP($B199,Массив2!$A$6:$BH$500,G$1,FALSE),"0")</f>
        <v>0</v>
      </c>
      <c r="H199" s="28">
        <f>IFERROR(VLOOKUP($A199,Массив!$A$6:$BH$500,H$1,FALSE),"0")-IFERROR(VLOOKUP($B199,Массив2!$A$6:$BH$500,H$1,FALSE),"0")</f>
        <v>0</v>
      </c>
      <c r="I199" s="28">
        <f>IFERROR(VLOOKUP($A199,Массив!$A$6:$BH$500,I$1,FALSE),"0")-IFERROR(VLOOKUP($B199,Массив2!$A$6:$BH$500,I$1,FALSE),"0")</f>
        <v>0</v>
      </c>
      <c r="J199" s="29">
        <f>IFERROR(VLOOKUP($A199,Массив!$A$6:$BH$500,J$1,FALSE),"0")-IFERROR(VLOOKUP($B199,Массив2!$A$6:$BH$500,J$1,FALSE),"0")</f>
        <v>0</v>
      </c>
      <c r="K199" s="29">
        <f>IFERROR(VLOOKUP($A199,Массив!$A$6:$BH$500,K$1,FALSE),"0")-IFERROR(VLOOKUP($B199,Массив2!$A$6:$BH$500,K$1,FALSE),"0")</f>
        <v>0</v>
      </c>
      <c r="L199" s="29">
        <f>IFERROR(VLOOKUP($A199,Массив!$A$6:$BH$500,L$1,FALSE),"0")-IFERROR(VLOOKUP($B199,Массив2!$A$6:$BH$500,L$1,FALSE),"0")</f>
        <v>0</v>
      </c>
      <c r="M199" s="29">
        <f>IFERROR(VLOOKUP($A199,Массив!$A$6:$BH$500,M$1,FALSE),"0")-IFERROR(VLOOKUP($B199,Массив2!$A$6:$BH$500,M$1,FALSE),"0")</f>
        <v>0</v>
      </c>
      <c r="N199" s="29">
        <f>IFERROR(VLOOKUP($A199,Массив!$A$6:$BH$500,N$1,FALSE),"0")-IFERROR(VLOOKUP($B199,Массив2!$A$6:$BH$500,N$1,FALSE),"0")</f>
        <v>0</v>
      </c>
      <c r="O199" s="28">
        <f>IFERROR(VLOOKUP($A199,Массив!$A$6:$BH$500,O$1,FALSE),"0")-IFERROR(VLOOKUP($B199,Массив2!$A$6:$BH$500,O$1,FALSE),"0")</f>
        <v>0</v>
      </c>
      <c r="P199" s="28">
        <f>IFERROR(VLOOKUP($A199,Массив!$A$6:$BH$500,P$1,FALSE),"0")-IFERROR(VLOOKUP($B199,Массив2!$A$6:$BH$500,P$1,FALSE),"0")</f>
        <v>0</v>
      </c>
      <c r="Q199" s="28">
        <f>IFERROR(VLOOKUP($A199,Массив!$A$6:$BH$500,Q$1,FALSE),"0")-IFERROR(VLOOKUP($B199,Массив2!$A$6:$BH$500,Q$1,FALSE),"0")</f>
        <v>0</v>
      </c>
      <c r="R199" s="28">
        <f>IFERROR(VLOOKUP($A199,Массив!$A$6:$BH$500,R$1,FALSE),"0")-IFERROR(VLOOKUP($B199,Массив2!$A$6:$BH$500,R$1,FALSE),"0")</f>
        <v>0</v>
      </c>
      <c r="S199" s="13">
        <f>IFERROR(VLOOKUP($A199,Массив!$A$6:$BH$500,S$1,FALSE),"0")-IFERROR(VLOOKUP($B199,Массив2!$A$6:$BH$500,S$1,FALSE),"0")</f>
        <v>0</v>
      </c>
      <c r="T199" s="28">
        <f>IFERROR(VLOOKUP($A199,Массив!$A$6:$BH$500,T$1,FALSE),"0")-IFERROR(VLOOKUP($B199,Массив2!$A$6:$BH$500,T$1,FALSE),"0")</f>
        <v>0</v>
      </c>
      <c r="U199">
        <f t="shared" si="2"/>
        <v>0</v>
      </c>
    </row>
    <row r="200" spans="1:21" x14ac:dyDescent="0.25">
      <c r="A200" s="76" t="s">
        <v>414</v>
      </c>
      <c r="B200" s="77" t="s">
        <v>424</v>
      </c>
      <c r="C200" s="76"/>
      <c r="D200" s="19" t="s">
        <v>630</v>
      </c>
      <c r="E200" s="92" t="s">
        <v>414</v>
      </c>
      <c r="F200" s="44">
        <f>IFERROR(VLOOKUP($A200,Массив!$A$6:$BH$500,F$1,FALSE),"0")-IFERROR(VLOOKUP($B200,Массив2!$A$6:$BH$500,F$1,FALSE),"0")</f>
        <v>0</v>
      </c>
      <c r="G200" s="39">
        <f>IFERROR(VLOOKUP($A200,Массив!$A$6:$BH$500,G$1,FALSE),"0")-IFERROR(VLOOKUP($B200,Массив2!$A$6:$BH$500,G$1,FALSE),"0")</f>
        <v>0</v>
      </c>
      <c r="H200" s="28">
        <f>IFERROR(VLOOKUP($A200,Массив!$A$6:$BH$500,H$1,FALSE),"0")-IFERROR(VLOOKUP($B200,Массив2!$A$6:$BH$500,H$1,FALSE),"0")</f>
        <v>0</v>
      </c>
      <c r="I200" s="28">
        <f>IFERROR(VLOOKUP($A200,Массив!$A$6:$BH$500,I$1,FALSE),"0")-IFERROR(VLOOKUP($B200,Массив2!$A$6:$BH$500,I$1,FALSE),"0")</f>
        <v>0</v>
      </c>
      <c r="J200" s="29">
        <f>IFERROR(VLOOKUP($A200,Массив!$A$6:$BH$500,J$1,FALSE),"0")-IFERROR(VLOOKUP($B200,Массив2!$A$6:$BH$500,J$1,FALSE),"0")</f>
        <v>0</v>
      </c>
      <c r="K200" s="29">
        <f>IFERROR(VLOOKUP($A200,Массив!$A$6:$BH$500,K$1,FALSE),"0")-IFERROR(VLOOKUP($B200,Массив2!$A$6:$BH$500,K$1,FALSE),"0")</f>
        <v>0</v>
      </c>
      <c r="L200" s="29">
        <f>IFERROR(VLOOKUP($A200,Массив!$A$6:$BH$500,L$1,FALSE),"0")-IFERROR(VLOOKUP($B200,Массив2!$A$6:$BH$500,L$1,FALSE),"0")</f>
        <v>0</v>
      </c>
      <c r="M200" s="29">
        <f>IFERROR(VLOOKUP($A200,Массив!$A$6:$BH$500,M$1,FALSE),"0")-IFERROR(VLOOKUP($B200,Массив2!$A$6:$BH$500,M$1,FALSE),"0")</f>
        <v>0</v>
      </c>
      <c r="N200" s="29">
        <f>IFERROR(VLOOKUP($A200,Массив!$A$6:$BH$500,N$1,FALSE),"0")-IFERROR(VLOOKUP($B200,Массив2!$A$6:$BH$500,N$1,FALSE),"0")</f>
        <v>0</v>
      </c>
      <c r="O200" s="28">
        <f>IFERROR(VLOOKUP($A200,Массив!$A$6:$BH$500,O$1,FALSE),"0")-IFERROR(VLOOKUP($B200,Массив2!$A$6:$BH$500,O$1,FALSE),"0")</f>
        <v>0</v>
      </c>
      <c r="P200" s="28">
        <f>IFERROR(VLOOKUP($A200,Массив!$A$6:$BH$500,P$1,FALSE),"0")-IFERROR(VLOOKUP($B200,Массив2!$A$6:$BH$500,P$1,FALSE),"0")</f>
        <v>0</v>
      </c>
      <c r="Q200" s="28">
        <f>IFERROR(VLOOKUP($A200,Массив!$A$6:$BH$500,Q$1,FALSE),"0")-IFERROR(VLOOKUP($B200,Массив2!$A$6:$BH$500,Q$1,FALSE),"0")</f>
        <v>0</v>
      </c>
      <c r="R200" s="28">
        <f>IFERROR(VLOOKUP($A200,Массив!$A$6:$BH$500,R$1,FALSE),"0")-IFERROR(VLOOKUP($B200,Массив2!$A$6:$BH$500,R$1,FALSE),"0")</f>
        <v>0</v>
      </c>
      <c r="S200" s="13">
        <f>IFERROR(VLOOKUP($A200,Массив!$A$6:$BH$500,S$1,FALSE),"0")-IFERROR(VLOOKUP($B200,Массив2!$A$6:$BH$500,S$1,FALSE),"0")</f>
        <v>0</v>
      </c>
      <c r="T200" s="28">
        <f>IFERROR(VLOOKUP($A200,Массив!$A$6:$BH$500,T$1,FALSE),"0")-IFERROR(VLOOKUP($B200,Массив2!$A$6:$BH$500,T$1,FALSE),"0")</f>
        <v>0</v>
      </c>
      <c r="U200">
        <f t="shared" si="2"/>
        <v>0</v>
      </c>
    </row>
    <row r="201" spans="1:21" x14ac:dyDescent="0.25">
      <c r="A201" s="76" t="s">
        <v>415</v>
      </c>
      <c r="B201" s="77" t="s">
        <v>425</v>
      </c>
      <c r="C201" s="76"/>
      <c r="D201" s="19" t="s">
        <v>631</v>
      </c>
      <c r="E201" s="92" t="s">
        <v>415</v>
      </c>
      <c r="F201" s="27">
        <f>IFERROR(VLOOKUP($A201,Массив!$A$6:$BH$500,F$1,FALSE),"0")-IFERROR(VLOOKUP($B201,Массив2!$A$6:$BH$500,F$1,FALSE),"0")</f>
        <v>0</v>
      </c>
      <c r="G201" s="28">
        <f>IFERROR(VLOOKUP($A201,Массив!$A$6:$BH$500,G$1,FALSE),"0")-IFERROR(VLOOKUP($B201,Массив2!$A$6:$BH$500,G$1,FALSE),"0")</f>
        <v>0</v>
      </c>
      <c r="H201" s="28">
        <f>IFERROR(VLOOKUP($A201,Массив!$A$6:$BH$500,H$1,FALSE),"0")-IFERROR(VLOOKUP($B201,Массив2!$A$6:$BH$500,H$1,FALSE),"0")</f>
        <v>0</v>
      </c>
      <c r="I201" s="28">
        <f>IFERROR(VLOOKUP($A201,Массив!$A$6:$BH$500,I$1,FALSE),"0")-IFERROR(VLOOKUP($B201,Массив2!$A$6:$BH$500,I$1,FALSE),"0")</f>
        <v>0</v>
      </c>
      <c r="J201" s="29">
        <f>IFERROR(VLOOKUP($A201,Массив!$A$6:$BH$500,J$1,FALSE),"0")-IFERROR(VLOOKUP($B201,Массив2!$A$6:$BH$500,J$1,FALSE),"0")</f>
        <v>0</v>
      </c>
      <c r="K201" s="29">
        <f>IFERROR(VLOOKUP($A201,Массив!$A$6:$BH$500,K$1,FALSE),"0")-IFERROR(VLOOKUP($B201,Массив2!$A$6:$BH$500,K$1,FALSE),"0")</f>
        <v>0</v>
      </c>
      <c r="L201" s="29">
        <f>IFERROR(VLOOKUP($A201,Массив!$A$6:$BH$500,L$1,FALSE),"0")-IFERROR(VLOOKUP($B201,Массив2!$A$6:$BH$500,L$1,FALSE),"0")</f>
        <v>0</v>
      </c>
      <c r="M201" s="29">
        <f>IFERROR(VLOOKUP($A201,Массив!$A$6:$BH$500,M$1,FALSE),"0")-IFERROR(VLOOKUP($B201,Массив2!$A$6:$BH$500,M$1,FALSE),"0")</f>
        <v>0</v>
      </c>
      <c r="N201" s="29">
        <f>IFERROR(VLOOKUP($A201,Массив!$A$6:$BH$500,N$1,FALSE),"0")-IFERROR(VLOOKUP($B201,Массив2!$A$6:$BH$500,N$1,FALSE),"0")</f>
        <v>0</v>
      </c>
      <c r="O201" s="28">
        <f>IFERROR(VLOOKUP($A201,Массив!$A$6:$BH$500,O$1,FALSE),"0")-IFERROR(VLOOKUP($B201,Массив2!$A$6:$BH$500,O$1,FALSE),"0")</f>
        <v>0</v>
      </c>
      <c r="P201" s="28">
        <f>IFERROR(VLOOKUP($A201,Массив!$A$6:$BH$500,P$1,FALSE),"0")-IFERROR(VLOOKUP($B201,Массив2!$A$6:$BH$500,P$1,FALSE),"0")</f>
        <v>0</v>
      </c>
      <c r="Q201" s="28">
        <f>IFERROR(VLOOKUP($A201,Массив!$A$6:$BH$500,Q$1,FALSE),"0")-IFERROR(VLOOKUP($B201,Массив2!$A$6:$BH$500,Q$1,FALSE),"0")</f>
        <v>0</v>
      </c>
      <c r="R201" s="28">
        <f>IFERROR(VLOOKUP($A201,Массив!$A$6:$BH$500,R$1,FALSE),"0")-IFERROR(VLOOKUP($B201,Массив2!$A$6:$BH$500,R$1,FALSE),"0")</f>
        <v>0</v>
      </c>
      <c r="S201" s="13">
        <f>IFERROR(VLOOKUP($A201,Массив!$A$6:$BH$500,S$1,FALSE),"0")-IFERROR(VLOOKUP($B201,Массив2!$A$6:$BH$500,S$1,FALSE),"0")</f>
        <v>0</v>
      </c>
      <c r="T201" s="28">
        <f>IFERROR(VLOOKUP($A201,Массив!$A$6:$BH$500,T$1,FALSE),"0")-IFERROR(VLOOKUP($B201,Массив2!$A$6:$BH$500,T$1,FALSE),"0")</f>
        <v>0</v>
      </c>
      <c r="U201">
        <f t="shared" si="2"/>
        <v>0</v>
      </c>
    </row>
    <row r="202" spans="1:21" ht="25.5" x14ac:dyDescent="0.25">
      <c r="A202" s="76" t="s">
        <v>416</v>
      </c>
      <c r="B202" s="77" t="s">
        <v>426</v>
      </c>
      <c r="C202" s="76"/>
      <c r="D202" s="19" t="s">
        <v>632</v>
      </c>
      <c r="E202" s="92" t="s">
        <v>416</v>
      </c>
      <c r="F202" s="27">
        <f>IFERROR(VLOOKUP($A202,Массив!$A$6:$BH$500,F$1,FALSE),"0")-IFERROR(VLOOKUP($B202,Массив2!$A$6:$BH$500,F$1,FALSE),"0")</f>
        <v>0</v>
      </c>
      <c r="G202" s="28">
        <f>IFERROR(VLOOKUP($A202,Массив!$A$6:$BH$500,G$1,FALSE),"0")-IFERROR(VLOOKUP($B202,Массив2!$A$6:$BH$500,G$1,FALSE),"0")</f>
        <v>0</v>
      </c>
      <c r="H202" s="28">
        <f>IFERROR(VLOOKUP($A202,Массив!$A$6:$BH$500,H$1,FALSE),"0")-IFERROR(VLOOKUP($B202,Массив2!$A$6:$BH$500,H$1,FALSE),"0")</f>
        <v>0</v>
      </c>
      <c r="I202" s="28">
        <f>IFERROR(VLOOKUP($A202,Массив!$A$6:$BH$500,I$1,FALSE),"0")-IFERROR(VLOOKUP($B202,Массив2!$A$6:$BH$500,I$1,FALSE),"0")</f>
        <v>0</v>
      </c>
      <c r="J202" s="48">
        <f>IFERROR(VLOOKUP($A202,Массив!$A$6:$BH$500,J$1,FALSE),"0")-IFERROR(VLOOKUP($B202,Массив2!$A$6:$BH$500,J$1,FALSE),"0")</f>
        <v>0</v>
      </c>
      <c r="K202" s="48">
        <f>IFERROR(VLOOKUP($A202,Массив!$A$6:$BH$500,K$1,FALSE),"0")-IFERROR(VLOOKUP($B202,Массив2!$A$6:$BH$500,K$1,FALSE),"0")</f>
        <v>0</v>
      </c>
      <c r="L202" s="29">
        <f>IFERROR(VLOOKUP($A202,Массив!$A$6:$BH$500,L$1,FALSE),"0")-IFERROR(VLOOKUP($B202,Массив2!$A$6:$BH$500,L$1,FALSE),"0")</f>
        <v>0</v>
      </c>
      <c r="M202" s="29">
        <f>IFERROR(VLOOKUP($A202,Массив!$A$6:$BH$500,M$1,FALSE),"0")-IFERROR(VLOOKUP($B202,Массив2!$A$6:$BH$500,M$1,FALSE),"0")</f>
        <v>0</v>
      </c>
      <c r="N202" s="48">
        <f>IFERROR(VLOOKUP($A202,Массив!$A$6:$BH$500,N$1,FALSE),"0")-IFERROR(VLOOKUP($B202,Массив2!$A$6:$BH$500,N$1,FALSE),"0")</f>
        <v>0</v>
      </c>
      <c r="O202" s="28">
        <f>IFERROR(VLOOKUP($A202,Массив!$A$6:$BH$500,O$1,FALSE),"0")-IFERROR(VLOOKUP($B202,Массив2!$A$6:$BH$500,O$1,FALSE),"0")</f>
        <v>0</v>
      </c>
      <c r="P202" s="28">
        <f>IFERROR(VLOOKUP($A202,Массив!$A$6:$BH$500,P$1,FALSE),"0")-IFERROR(VLOOKUP($B202,Массив2!$A$6:$BH$500,P$1,FALSE),"0")</f>
        <v>0</v>
      </c>
      <c r="Q202" s="28">
        <f>IFERROR(VLOOKUP($A202,Массив!$A$6:$BH$500,Q$1,FALSE),"0")-IFERROR(VLOOKUP($B202,Массив2!$A$6:$BH$500,Q$1,FALSE),"0")</f>
        <v>0</v>
      </c>
      <c r="R202" s="28">
        <f>IFERROR(VLOOKUP($A202,Массив!$A$6:$BH$500,R$1,FALSE),"0")-IFERROR(VLOOKUP($B202,Массив2!$A$6:$BH$500,R$1,FALSE),"0")</f>
        <v>0</v>
      </c>
      <c r="S202" s="13">
        <f>IFERROR(VLOOKUP($A202,Массив!$A$6:$BH$500,S$1,FALSE),"0")-IFERROR(VLOOKUP($B202,Массив2!$A$6:$BH$500,S$1,FALSE),"0")</f>
        <v>0</v>
      </c>
      <c r="T202" s="28">
        <f>IFERROR(VLOOKUP($A202,Массив!$A$6:$BH$500,T$1,FALSE),"0")-IFERROR(VLOOKUP($B202,Массив2!$A$6:$BH$500,T$1,FALSE),"0")</f>
        <v>0</v>
      </c>
      <c r="U202">
        <f t="shared" si="2"/>
        <v>0</v>
      </c>
    </row>
    <row r="203" spans="1:21" ht="25.5" x14ac:dyDescent="0.25">
      <c r="A203" s="76" t="s">
        <v>417</v>
      </c>
      <c r="B203" s="77" t="s">
        <v>427</v>
      </c>
      <c r="C203" s="76"/>
      <c r="D203" s="21" t="s">
        <v>107</v>
      </c>
      <c r="E203" s="92" t="s">
        <v>417</v>
      </c>
      <c r="F203" s="27">
        <f>IFERROR(VLOOKUP($A203,Массив!$A$6:$BH$500,F$1,FALSE),"0")-IFERROR(VLOOKUP($B203,Массив2!$A$6:$BH$500,F$1,FALSE),"0")</f>
        <v>0</v>
      </c>
      <c r="G203" s="28">
        <f>IFERROR(VLOOKUP($A203,Массив!$A$6:$BH$500,G$1,FALSE),"0")-IFERROR(VLOOKUP($B203,Массив2!$A$6:$BH$500,G$1,FALSE),"0")</f>
        <v>0</v>
      </c>
      <c r="H203" s="28">
        <f>IFERROR(VLOOKUP($A203,Массив!$A$6:$BH$500,H$1,FALSE),"0")-IFERROR(VLOOKUP($B203,Массив2!$A$6:$BH$500,H$1,FALSE),"0")</f>
        <v>0</v>
      </c>
      <c r="I203" s="28">
        <f>IFERROR(VLOOKUP($A203,Массив!$A$6:$BH$500,I$1,FALSE),"0")-IFERROR(VLOOKUP($B203,Массив2!$A$6:$BH$500,I$1,FALSE),"0")</f>
        <v>0</v>
      </c>
      <c r="J203" s="48">
        <f>IFERROR(VLOOKUP($A203,Массив!$A$6:$BH$500,J$1,FALSE),"0")-IFERROR(VLOOKUP($B203,Массив2!$A$6:$BH$500,J$1,FALSE),"0")</f>
        <v>0</v>
      </c>
      <c r="K203" s="48">
        <f>IFERROR(VLOOKUP($A203,Массив!$A$6:$BH$500,K$1,FALSE),"0")-IFERROR(VLOOKUP($B203,Массив2!$A$6:$BH$500,K$1,FALSE),"0")</f>
        <v>0</v>
      </c>
      <c r="L203" s="29">
        <f>IFERROR(VLOOKUP($A203,Массив!$A$6:$BH$500,L$1,FALSE),"0")-IFERROR(VLOOKUP($B203,Массив2!$A$6:$BH$500,L$1,FALSE),"0")</f>
        <v>0</v>
      </c>
      <c r="M203" s="29">
        <f>IFERROR(VLOOKUP($A203,Массив!$A$6:$BH$500,M$1,FALSE),"0")-IFERROR(VLOOKUP($B203,Массив2!$A$6:$BH$500,M$1,FALSE),"0")</f>
        <v>0</v>
      </c>
      <c r="N203" s="48">
        <f>IFERROR(VLOOKUP($A203,Массив!$A$6:$BH$500,N$1,FALSE),"0")-IFERROR(VLOOKUP($B203,Массив2!$A$6:$BH$500,N$1,FALSE),"0")</f>
        <v>0</v>
      </c>
      <c r="O203" s="28">
        <f>IFERROR(VLOOKUP($A203,Массив!$A$6:$BH$500,O$1,FALSE),"0")-IFERROR(VLOOKUP($B203,Массив2!$A$6:$BH$500,O$1,FALSE),"0")</f>
        <v>0</v>
      </c>
      <c r="P203" s="28">
        <f>IFERROR(VLOOKUP($A203,Массив!$A$6:$BH$500,P$1,FALSE),"0")-IFERROR(VLOOKUP($B203,Массив2!$A$6:$BH$500,P$1,FALSE),"0")</f>
        <v>0</v>
      </c>
      <c r="Q203" s="28">
        <f>IFERROR(VLOOKUP($A203,Массив!$A$6:$BH$500,Q$1,FALSE),"0")-IFERROR(VLOOKUP($B203,Массив2!$A$6:$BH$500,Q$1,FALSE),"0")</f>
        <v>0</v>
      </c>
      <c r="R203" s="28">
        <f>IFERROR(VLOOKUP($A203,Массив!$A$6:$BH$500,R$1,FALSE),"0")-IFERROR(VLOOKUP($B203,Массив2!$A$6:$BH$500,R$1,FALSE),"0")</f>
        <v>0</v>
      </c>
      <c r="S203" s="13">
        <f>IFERROR(VLOOKUP($A203,Массив!$A$6:$BH$500,S$1,FALSE),"0")-IFERROR(VLOOKUP($B203,Массив2!$A$6:$BH$500,S$1,FALSE),"0")</f>
        <v>0</v>
      </c>
      <c r="T203" s="28">
        <f>IFERROR(VLOOKUP($A203,Массив!$A$6:$BH$500,T$1,FALSE),"0")-IFERROR(VLOOKUP($B203,Массив2!$A$6:$BH$500,T$1,FALSE),"0")</f>
        <v>0</v>
      </c>
      <c r="U203">
        <f t="shared" si="2"/>
        <v>0</v>
      </c>
    </row>
    <row r="204" spans="1:21" x14ac:dyDescent="0.25">
      <c r="A204" s="76" t="s">
        <v>418</v>
      </c>
      <c r="B204" s="77" t="s">
        <v>428</v>
      </c>
      <c r="C204" s="76"/>
      <c r="D204" s="21" t="s">
        <v>63</v>
      </c>
      <c r="E204" s="92" t="s">
        <v>418</v>
      </c>
      <c r="F204" s="27">
        <f>IFERROR(VLOOKUP($A204,Массив!$A$6:$BH$500,F$1,FALSE),"0")-IFERROR(VLOOKUP($B204,Массив2!$A$6:$BH$500,F$1,FALSE),"0")</f>
        <v>0</v>
      </c>
      <c r="G204" s="28">
        <f>IFERROR(VLOOKUP($A204,Массив!$A$6:$BH$500,G$1,FALSE),"0")-IFERROR(VLOOKUP($B204,Массив2!$A$6:$BH$500,G$1,FALSE),"0")</f>
        <v>0</v>
      </c>
      <c r="H204" s="28">
        <f>IFERROR(VLOOKUP($A204,Массив!$A$6:$BH$500,H$1,FALSE),"0")-IFERROR(VLOOKUP($B204,Массив2!$A$6:$BH$500,H$1,FALSE),"0")</f>
        <v>0</v>
      </c>
      <c r="I204" s="28">
        <f>IFERROR(VLOOKUP($A204,Массив!$A$6:$BH$500,I$1,FALSE),"0")-IFERROR(VLOOKUP($B204,Массив2!$A$6:$BH$500,I$1,FALSE),"0")</f>
        <v>0</v>
      </c>
      <c r="J204" s="29">
        <f>IFERROR(VLOOKUP($A204,Массив!$A$6:$BH$500,J$1,FALSE),"0")-IFERROR(VLOOKUP($B204,Массив2!$A$6:$BH$500,J$1,FALSE),"0")</f>
        <v>0</v>
      </c>
      <c r="K204" s="29">
        <f>IFERROR(VLOOKUP($A204,Массив!$A$6:$BH$500,K$1,FALSE),"0")-IFERROR(VLOOKUP($B204,Массив2!$A$6:$BH$500,K$1,FALSE),"0")</f>
        <v>0</v>
      </c>
      <c r="L204" s="29">
        <f>IFERROR(VLOOKUP($A204,Массив!$A$6:$BH$500,L$1,FALSE),"0")-IFERROR(VLOOKUP($B204,Массив2!$A$6:$BH$500,L$1,FALSE),"0")</f>
        <v>0</v>
      </c>
      <c r="M204" s="29">
        <f>IFERROR(VLOOKUP($A204,Массив!$A$6:$BH$500,M$1,FALSE),"0")-IFERROR(VLOOKUP($B204,Массив2!$A$6:$BH$500,M$1,FALSE),"0")</f>
        <v>0</v>
      </c>
      <c r="N204" s="29">
        <f>IFERROR(VLOOKUP($A204,Массив!$A$6:$BH$500,N$1,FALSE),"0")-IFERROR(VLOOKUP($B204,Массив2!$A$6:$BH$500,N$1,FALSE),"0")</f>
        <v>0</v>
      </c>
      <c r="O204" s="28">
        <f>IFERROR(VLOOKUP($A204,Массив!$A$6:$BH$500,O$1,FALSE),"0")-IFERROR(VLOOKUP($B204,Массив2!$A$6:$BH$500,O$1,FALSE),"0")</f>
        <v>0</v>
      </c>
      <c r="P204" s="28">
        <f>IFERROR(VLOOKUP($A204,Массив!$A$6:$BH$500,P$1,FALSE),"0")-IFERROR(VLOOKUP($B204,Массив2!$A$6:$BH$500,P$1,FALSE),"0")</f>
        <v>0</v>
      </c>
      <c r="Q204" s="28">
        <f>IFERROR(VLOOKUP($A204,Массив!$A$6:$BH$500,Q$1,FALSE),"0")-IFERROR(VLOOKUP($B204,Массив2!$A$6:$BH$500,Q$1,FALSE),"0")</f>
        <v>0</v>
      </c>
      <c r="R204" s="28">
        <f>IFERROR(VLOOKUP($A204,Массив!$A$6:$BH$500,R$1,FALSE),"0")-IFERROR(VLOOKUP($B204,Массив2!$A$6:$BH$500,R$1,FALSE),"0")</f>
        <v>0</v>
      </c>
      <c r="S204" s="13">
        <f>IFERROR(VLOOKUP($A204,Массив!$A$6:$BH$500,S$1,FALSE),"0")-IFERROR(VLOOKUP($B204,Массив2!$A$6:$BH$500,S$1,FALSE),"0")</f>
        <v>0</v>
      </c>
      <c r="T204" s="28">
        <f>IFERROR(VLOOKUP($A204,Массив!$A$6:$BH$500,T$1,FALSE),"0")-IFERROR(VLOOKUP($B204,Массив2!$A$6:$BH$500,T$1,FALSE),"0")</f>
        <v>0</v>
      </c>
      <c r="U204">
        <f t="shared" si="2"/>
        <v>0</v>
      </c>
    </row>
    <row r="205" spans="1:21" ht="25.5" x14ac:dyDescent="0.25">
      <c r="A205" s="76" t="s">
        <v>419</v>
      </c>
      <c r="B205" s="77" t="s">
        <v>429</v>
      </c>
      <c r="C205" s="76"/>
      <c r="D205" s="21" t="s">
        <v>162</v>
      </c>
      <c r="E205" s="92" t="s">
        <v>419</v>
      </c>
      <c r="F205" s="27">
        <f>IFERROR(VLOOKUP($A205,Массив!$A$6:$BH$500,F$1,FALSE),"0")-IFERROR(VLOOKUP($B205,Массив2!$A$6:$BH$500,F$1,FALSE),"0")</f>
        <v>0</v>
      </c>
      <c r="G205" s="28">
        <f>IFERROR(VLOOKUP($A205,Массив!$A$6:$BH$500,G$1,FALSE),"0")-IFERROR(VLOOKUP($B205,Массив2!$A$6:$BH$500,G$1,FALSE),"0")</f>
        <v>0</v>
      </c>
      <c r="H205" s="28">
        <f>IFERROR(VLOOKUP($A205,Массив!$A$6:$BH$500,H$1,FALSE),"0")-IFERROR(VLOOKUP($B205,Массив2!$A$6:$BH$500,H$1,FALSE),"0")</f>
        <v>0</v>
      </c>
      <c r="I205" s="28">
        <f>IFERROR(VLOOKUP($A205,Массив!$A$6:$BH$500,I$1,FALSE),"0")-IFERROR(VLOOKUP($B205,Массив2!$A$6:$BH$500,I$1,FALSE),"0")</f>
        <v>0</v>
      </c>
      <c r="J205" s="29">
        <f>IFERROR(VLOOKUP($A205,Массив!$A$6:$BH$500,J$1,FALSE),"0")-IFERROR(VLOOKUP($B205,Массив2!$A$6:$BH$500,J$1,FALSE),"0")</f>
        <v>0</v>
      </c>
      <c r="K205" s="29">
        <f>IFERROR(VLOOKUP($A205,Массив!$A$6:$BH$500,K$1,FALSE),"0")-IFERROR(VLOOKUP($B205,Массив2!$A$6:$BH$500,K$1,FALSE),"0")</f>
        <v>0</v>
      </c>
      <c r="L205" s="29">
        <f>IFERROR(VLOOKUP($A205,Массив!$A$6:$BH$500,L$1,FALSE),"0")-IFERROR(VLOOKUP($B205,Массив2!$A$6:$BH$500,L$1,FALSE),"0")</f>
        <v>0</v>
      </c>
      <c r="M205" s="29">
        <f>IFERROR(VLOOKUP($A205,Массив!$A$6:$BH$500,M$1,FALSE),"0")-IFERROR(VLOOKUP($B205,Массив2!$A$6:$BH$500,M$1,FALSE),"0")</f>
        <v>0</v>
      </c>
      <c r="N205" s="29">
        <f>IFERROR(VLOOKUP($A205,Массив!$A$6:$BH$500,N$1,FALSE),"0")-IFERROR(VLOOKUP($B205,Массив2!$A$6:$BH$500,N$1,FALSE),"0")</f>
        <v>0</v>
      </c>
      <c r="O205" s="28">
        <f>IFERROR(VLOOKUP($A205,Массив!$A$6:$BH$500,O$1,FALSE),"0")-IFERROR(VLOOKUP($B205,Массив2!$A$6:$BH$500,O$1,FALSE),"0")</f>
        <v>0</v>
      </c>
      <c r="P205" s="28">
        <f>IFERROR(VLOOKUP($A205,Массив!$A$6:$BH$500,P$1,FALSE),"0")-IFERROR(VLOOKUP($B205,Массив2!$A$6:$BH$500,P$1,FALSE),"0")</f>
        <v>0</v>
      </c>
      <c r="Q205" s="28">
        <f>IFERROR(VLOOKUP($A205,Массив!$A$6:$BH$500,Q$1,FALSE),"0")-IFERROR(VLOOKUP($B205,Массив2!$A$6:$BH$500,Q$1,FALSE),"0")</f>
        <v>0</v>
      </c>
      <c r="R205" s="28">
        <f>IFERROR(VLOOKUP($A205,Массив!$A$6:$BH$500,R$1,FALSE),"0")-IFERROR(VLOOKUP($B205,Массив2!$A$6:$BH$500,R$1,FALSE),"0")</f>
        <v>0</v>
      </c>
      <c r="S205" s="13">
        <f>IFERROR(VLOOKUP($A205,Массив!$A$6:$BH$500,S$1,FALSE),"0")-IFERROR(VLOOKUP($B205,Массив2!$A$6:$BH$500,S$1,FALSE),"0")</f>
        <v>0</v>
      </c>
      <c r="T205" s="28">
        <f>IFERROR(VLOOKUP($A205,Массив!$A$6:$BH$500,T$1,FALSE),"0")-IFERROR(VLOOKUP($B205,Массив2!$A$6:$BH$500,T$1,FALSE),"0")</f>
        <v>0</v>
      </c>
      <c r="U205">
        <f t="shared" si="2"/>
        <v>0</v>
      </c>
    </row>
    <row r="206" spans="1:21" ht="38.25" x14ac:dyDescent="0.25">
      <c r="A206" s="76" t="s">
        <v>420</v>
      </c>
      <c r="B206" s="77" t="s">
        <v>430</v>
      </c>
      <c r="C206" s="76"/>
      <c r="D206" s="65" t="s">
        <v>163</v>
      </c>
      <c r="E206" s="92" t="s">
        <v>420</v>
      </c>
      <c r="F206" s="27">
        <f>IFERROR(VLOOKUP($A206,Массив!$A$6:$BH$500,F$1,FALSE),"0")-IFERROR(VLOOKUP($B206,Массив2!$A$6:$BH$500,F$1,FALSE),"0")</f>
        <v>0</v>
      </c>
      <c r="G206" s="28">
        <f>IFERROR(VLOOKUP($A206,Массив!$A$6:$BH$500,G$1,FALSE),"0")-IFERROR(VLOOKUP($B206,Массив2!$A$6:$BH$500,G$1,FALSE),"0")</f>
        <v>0</v>
      </c>
      <c r="H206" s="28">
        <f>IFERROR(VLOOKUP($A206,Массив!$A$6:$BH$500,H$1,FALSE),"0")-IFERROR(VLOOKUP($B206,Массив2!$A$6:$BH$500,H$1,FALSE),"0")</f>
        <v>0</v>
      </c>
      <c r="I206" s="28">
        <f>IFERROR(VLOOKUP($A206,Массив!$A$6:$BH$500,I$1,FALSE),"0")-IFERROR(VLOOKUP($B206,Массив2!$A$6:$BH$500,I$1,FALSE),"0")</f>
        <v>0</v>
      </c>
      <c r="J206" s="48">
        <f>IFERROR(VLOOKUP($A206,Массив!$A$6:$BH$500,J$1,FALSE),"0")-IFERROR(VLOOKUP($B206,Массив2!$A$6:$BH$500,J$1,FALSE),"0")</f>
        <v>0</v>
      </c>
      <c r="K206" s="48">
        <f>IFERROR(VLOOKUP($A206,Массив!$A$6:$BH$500,K$1,FALSE),"0")-IFERROR(VLOOKUP($B206,Массив2!$A$6:$BH$500,K$1,FALSE),"0")</f>
        <v>0</v>
      </c>
      <c r="L206" s="29">
        <f>IFERROR(VLOOKUP($A206,Массив!$A$6:$BH$500,L$1,FALSE),"0")-IFERROR(VLOOKUP($B206,Массив2!$A$6:$BH$500,L$1,FALSE),"0")</f>
        <v>0</v>
      </c>
      <c r="M206" s="29">
        <f>IFERROR(VLOOKUP($A206,Массив!$A$6:$BH$500,M$1,FALSE),"0")-IFERROR(VLOOKUP($B206,Массив2!$A$6:$BH$500,M$1,FALSE),"0")</f>
        <v>0</v>
      </c>
      <c r="N206" s="48">
        <f>IFERROR(VLOOKUP($A206,Массив!$A$6:$BH$500,N$1,FALSE),"0")-IFERROR(VLOOKUP($B206,Массив2!$A$6:$BH$500,N$1,FALSE),"0")</f>
        <v>0</v>
      </c>
      <c r="O206" s="28">
        <f>IFERROR(VLOOKUP($A206,Массив!$A$6:$BH$500,O$1,FALSE),"0")-IFERROR(VLOOKUP($B206,Массив2!$A$6:$BH$500,O$1,FALSE),"0")</f>
        <v>0</v>
      </c>
      <c r="P206" s="28">
        <f>IFERROR(VLOOKUP($A206,Массив!$A$6:$BH$500,P$1,FALSE),"0")-IFERROR(VLOOKUP($B206,Массив2!$A$6:$BH$500,P$1,FALSE),"0")</f>
        <v>0</v>
      </c>
      <c r="Q206" s="28">
        <f>IFERROR(VLOOKUP($A206,Массив!$A$6:$BH$500,Q$1,FALSE),"0")-IFERROR(VLOOKUP($B206,Массив2!$A$6:$BH$500,Q$1,FALSE),"0")</f>
        <v>0</v>
      </c>
      <c r="R206" s="28">
        <f>IFERROR(VLOOKUP($A206,Массив!$A$6:$BH$500,R$1,FALSE),"0")-IFERROR(VLOOKUP($B206,Массив2!$A$6:$BH$500,R$1,FALSE),"0")</f>
        <v>0</v>
      </c>
      <c r="S206" s="13">
        <f>IFERROR(VLOOKUP($A206,Массив!$A$6:$BH$500,S$1,FALSE),"0")-IFERROR(VLOOKUP($B206,Массив2!$A$6:$BH$500,S$1,FALSE),"0")</f>
        <v>0</v>
      </c>
      <c r="T206" s="28">
        <f>IFERROR(VLOOKUP($A206,Массив!$A$6:$BH$500,T$1,FALSE),"0")-IFERROR(VLOOKUP($B206,Массив2!$A$6:$BH$500,T$1,FALSE),"0")</f>
        <v>0</v>
      </c>
      <c r="U206">
        <f t="shared" si="2"/>
        <v>0</v>
      </c>
    </row>
    <row r="207" spans="1:21" ht="38.25" x14ac:dyDescent="0.25">
      <c r="A207" s="76" t="s">
        <v>421</v>
      </c>
      <c r="B207" s="77" t="s">
        <v>431</v>
      </c>
      <c r="C207" s="76"/>
      <c r="D207" s="21" t="s">
        <v>633</v>
      </c>
      <c r="E207" s="92" t="s">
        <v>421</v>
      </c>
      <c r="F207" s="27">
        <f>IFERROR(VLOOKUP($A207,Массив!$A$6:$BH$500,F$1,FALSE),"0")-IFERROR(VLOOKUP($B207,Массив2!$A$6:$BH$500,F$1,FALSE),"0")</f>
        <v>0</v>
      </c>
      <c r="G207" s="28">
        <f>IFERROR(VLOOKUP($A207,Массив!$A$6:$BH$500,G$1,FALSE),"0")-IFERROR(VLOOKUP($B207,Массив2!$A$6:$BH$500,G$1,FALSE),"0")</f>
        <v>0</v>
      </c>
      <c r="H207" s="28">
        <f>IFERROR(VLOOKUP($A207,Массив!$A$6:$BH$500,H$1,FALSE),"0")-IFERROR(VLOOKUP($B207,Массив2!$A$6:$BH$500,H$1,FALSE),"0")</f>
        <v>0</v>
      </c>
      <c r="I207" s="28">
        <f>IFERROR(VLOOKUP($A207,Массив!$A$6:$BH$500,I$1,FALSE),"0")-IFERROR(VLOOKUP($B207,Массив2!$A$6:$BH$500,I$1,FALSE),"0")</f>
        <v>0</v>
      </c>
      <c r="J207" s="29">
        <f>IFERROR(VLOOKUP($A207,Массив!$A$6:$BH$500,J$1,FALSE),"0")-IFERROR(VLOOKUP($B207,Массив2!$A$6:$BH$500,J$1,FALSE),"0")</f>
        <v>0</v>
      </c>
      <c r="K207" s="29">
        <f>IFERROR(VLOOKUP($A207,Массив!$A$6:$BH$500,K$1,FALSE),"0")-IFERROR(VLOOKUP($B207,Массив2!$A$6:$BH$500,K$1,FALSE),"0")</f>
        <v>0</v>
      </c>
      <c r="L207" s="29">
        <f>IFERROR(VLOOKUP($A207,Массив!$A$6:$BH$500,L$1,FALSE),"0")-IFERROR(VLOOKUP($B207,Массив2!$A$6:$BH$500,L$1,FALSE),"0")</f>
        <v>0</v>
      </c>
      <c r="M207" s="29">
        <f>IFERROR(VLOOKUP($A207,Массив!$A$6:$BH$500,M$1,FALSE),"0")-IFERROR(VLOOKUP($B207,Массив2!$A$6:$BH$500,M$1,FALSE),"0")</f>
        <v>0</v>
      </c>
      <c r="N207" s="29">
        <f>IFERROR(VLOOKUP($A207,Массив!$A$6:$BH$500,N$1,FALSE),"0")-IFERROR(VLOOKUP($B207,Массив2!$A$6:$BH$500,N$1,FALSE),"0")</f>
        <v>0</v>
      </c>
      <c r="O207" s="28">
        <f>IFERROR(VLOOKUP($A207,Массив!$A$6:$BH$500,O$1,FALSE),"0")-IFERROR(VLOOKUP($B207,Массив2!$A$6:$BH$500,O$1,FALSE),"0")</f>
        <v>0</v>
      </c>
      <c r="P207" s="28">
        <f>IFERROR(VLOOKUP($A207,Массив!$A$6:$BH$500,P$1,FALSE),"0")-IFERROR(VLOOKUP($B207,Массив2!$A$6:$BH$500,P$1,FALSE),"0")</f>
        <v>0</v>
      </c>
      <c r="Q207" s="28">
        <f>IFERROR(VLOOKUP($A207,Массив!$A$6:$BH$500,Q$1,FALSE),"0")-IFERROR(VLOOKUP($B207,Массив2!$A$6:$BH$500,Q$1,FALSE),"0")</f>
        <v>0</v>
      </c>
      <c r="R207" s="28">
        <f>IFERROR(VLOOKUP($A207,Массив!$A$6:$BH$500,R$1,FALSE),"0")-IFERROR(VLOOKUP($B207,Массив2!$A$6:$BH$500,R$1,FALSE),"0")</f>
        <v>0</v>
      </c>
      <c r="S207" s="13">
        <f>IFERROR(VLOOKUP($A207,Массив!$A$6:$BH$500,S$1,FALSE),"0")-IFERROR(VLOOKUP($B207,Массив2!$A$6:$BH$500,S$1,FALSE),"0")</f>
        <v>0</v>
      </c>
      <c r="T207" s="28">
        <f>IFERROR(VLOOKUP($A207,Массив!$A$6:$BH$500,T$1,FALSE),"0")-IFERROR(VLOOKUP($B207,Массив2!$A$6:$BH$500,T$1,FALSE),"0")</f>
        <v>0</v>
      </c>
      <c r="U207">
        <f t="shared" si="2"/>
        <v>0</v>
      </c>
    </row>
    <row r="208" spans="1:21" x14ac:dyDescent="0.25">
      <c r="A208" s="76" t="s">
        <v>422</v>
      </c>
      <c r="B208" s="77" t="s">
        <v>432</v>
      </c>
      <c r="C208" s="76"/>
      <c r="D208" s="19" t="s">
        <v>634</v>
      </c>
      <c r="E208" s="92" t="s">
        <v>422</v>
      </c>
      <c r="F208" s="27">
        <f>IFERROR(VLOOKUP($A208,Массив!$A$6:$BH$500,F$1,FALSE),"0")-IFERROR(VLOOKUP($B208,Массив2!$A$6:$BH$500,F$1,FALSE),"0")</f>
        <v>0</v>
      </c>
      <c r="G208" s="28">
        <f>IFERROR(VLOOKUP($A208,Массив!$A$6:$BH$500,G$1,FALSE),"0")-IFERROR(VLOOKUP($B208,Массив2!$A$6:$BH$500,G$1,FALSE),"0")</f>
        <v>0</v>
      </c>
      <c r="H208" s="28">
        <f>IFERROR(VLOOKUP($A208,Массив!$A$6:$BH$500,H$1,FALSE),"0")-IFERROR(VLOOKUP($B208,Массив2!$A$6:$BH$500,H$1,FALSE),"0")</f>
        <v>0</v>
      </c>
      <c r="I208" s="28">
        <f>IFERROR(VLOOKUP($A208,Массив!$A$6:$BH$500,I$1,FALSE),"0")-IFERROR(VLOOKUP($B208,Массив2!$A$6:$BH$500,I$1,FALSE),"0")</f>
        <v>0</v>
      </c>
      <c r="J208" s="29">
        <f>IFERROR(VLOOKUP($A208,Массив!$A$6:$BH$500,J$1,FALSE),"0")-IFERROR(VLOOKUP($B208,Массив2!$A$6:$BH$500,J$1,FALSE),"0")</f>
        <v>0</v>
      </c>
      <c r="K208" s="29">
        <f>IFERROR(VLOOKUP($A208,Массив!$A$6:$BH$500,K$1,FALSE),"0")-IFERROR(VLOOKUP($B208,Массив2!$A$6:$BH$500,K$1,FALSE),"0")</f>
        <v>0</v>
      </c>
      <c r="L208" s="29">
        <f>IFERROR(VLOOKUP($A208,Массив!$A$6:$BH$500,L$1,FALSE),"0")-IFERROR(VLOOKUP($B208,Массив2!$A$6:$BH$500,L$1,FALSE),"0")</f>
        <v>0</v>
      </c>
      <c r="M208" s="29">
        <f>IFERROR(VLOOKUP($A208,Массив!$A$6:$BH$500,M$1,FALSE),"0")-IFERROR(VLOOKUP($B208,Массив2!$A$6:$BH$500,M$1,FALSE),"0")</f>
        <v>0</v>
      </c>
      <c r="N208" s="29">
        <f>IFERROR(VLOOKUP($A208,Массив!$A$6:$BH$500,N$1,FALSE),"0")-IFERROR(VLOOKUP($B208,Массив2!$A$6:$BH$500,N$1,FALSE),"0")</f>
        <v>0</v>
      </c>
      <c r="O208" s="28">
        <f>IFERROR(VLOOKUP($A208,Массив!$A$6:$BH$500,O$1,FALSE),"0")-IFERROR(VLOOKUP($B208,Массив2!$A$6:$BH$500,O$1,FALSE),"0")</f>
        <v>0</v>
      </c>
      <c r="P208" s="28">
        <f>IFERROR(VLOOKUP($A208,Массив!$A$6:$BH$500,P$1,FALSE),"0")-IFERROR(VLOOKUP($B208,Массив2!$A$6:$BH$500,P$1,FALSE),"0")</f>
        <v>0</v>
      </c>
      <c r="Q208" s="28">
        <f>IFERROR(VLOOKUP($A208,Массив!$A$6:$BH$500,Q$1,FALSE),"0")-IFERROR(VLOOKUP($B208,Массив2!$A$6:$BH$500,Q$1,FALSE),"0")</f>
        <v>0</v>
      </c>
      <c r="R208" s="28">
        <f>IFERROR(VLOOKUP($A208,Массив!$A$6:$BH$500,R$1,FALSE),"0")-IFERROR(VLOOKUP($B208,Массив2!$A$6:$BH$500,R$1,FALSE),"0")</f>
        <v>0</v>
      </c>
      <c r="S208" s="13">
        <f>IFERROR(VLOOKUP($A208,Массив!$A$6:$BH$500,S$1,FALSE),"0")-IFERROR(VLOOKUP($B208,Массив2!$A$6:$BH$500,S$1,FALSE),"0")</f>
        <v>0</v>
      </c>
      <c r="T208" s="28">
        <f>IFERROR(VLOOKUP($A208,Массив!$A$6:$BH$500,T$1,FALSE),"0")-IFERROR(VLOOKUP($B208,Массив2!$A$6:$BH$500,T$1,FALSE),"0")</f>
        <v>0</v>
      </c>
      <c r="U208">
        <f t="shared" si="2"/>
        <v>0</v>
      </c>
    </row>
    <row r="209" spans="1:21" ht="25.5" x14ac:dyDescent="0.25">
      <c r="A209" s="76" t="s">
        <v>423</v>
      </c>
      <c r="B209" s="77" t="s">
        <v>433</v>
      </c>
      <c r="C209" s="76"/>
      <c r="D209" s="19" t="s">
        <v>108</v>
      </c>
      <c r="E209" s="92" t="s">
        <v>423</v>
      </c>
      <c r="F209" s="27">
        <f>IFERROR(VLOOKUP($A209,Массив!$A$6:$BH$500,F$1,FALSE),"0")-IFERROR(VLOOKUP($B209,Массив2!$A$6:$BH$500,F$1,FALSE),"0")</f>
        <v>0</v>
      </c>
      <c r="G209" s="28">
        <f>IFERROR(VLOOKUP($A209,Массив!$A$6:$BH$500,G$1,FALSE),"0")-IFERROR(VLOOKUP($B209,Массив2!$A$6:$BH$500,G$1,FALSE),"0")</f>
        <v>0</v>
      </c>
      <c r="H209" s="28">
        <f>IFERROR(VLOOKUP($A209,Массив!$A$6:$BH$500,H$1,FALSE),"0")-IFERROR(VLOOKUP($B209,Массив2!$A$6:$BH$500,H$1,FALSE),"0")</f>
        <v>0</v>
      </c>
      <c r="I209" s="28">
        <f>IFERROR(VLOOKUP($A209,Массив!$A$6:$BH$500,I$1,FALSE),"0")-IFERROR(VLOOKUP($B209,Массив2!$A$6:$BH$500,I$1,FALSE),"0")</f>
        <v>0</v>
      </c>
      <c r="J209" s="29">
        <f>IFERROR(VLOOKUP($A209,Массив!$A$6:$BH$500,J$1,FALSE),"0")-IFERROR(VLOOKUP($B209,Массив2!$A$6:$BH$500,J$1,FALSE),"0")</f>
        <v>0</v>
      </c>
      <c r="K209" s="29">
        <f>IFERROR(VLOOKUP($A209,Массив!$A$6:$BH$500,K$1,FALSE),"0")-IFERROR(VLOOKUP($B209,Массив2!$A$6:$BH$500,K$1,FALSE),"0")</f>
        <v>0</v>
      </c>
      <c r="L209" s="29">
        <f>IFERROR(VLOOKUP($A209,Массив!$A$6:$BH$500,L$1,FALSE),"0")-IFERROR(VLOOKUP($B209,Массив2!$A$6:$BH$500,L$1,FALSE),"0")</f>
        <v>0</v>
      </c>
      <c r="M209" s="29">
        <f>IFERROR(VLOOKUP($A209,Массив!$A$6:$BH$500,M$1,FALSE),"0")-IFERROR(VLOOKUP($B209,Массив2!$A$6:$BH$500,M$1,FALSE),"0")</f>
        <v>0</v>
      </c>
      <c r="N209" s="29">
        <f>IFERROR(VLOOKUP($A209,Массив!$A$6:$BH$500,N$1,FALSE),"0")-IFERROR(VLOOKUP($B209,Массив2!$A$6:$BH$500,N$1,FALSE),"0")</f>
        <v>0</v>
      </c>
      <c r="O209" s="28">
        <f>IFERROR(VLOOKUP($A209,Массив!$A$6:$BH$500,O$1,FALSE),"0")-IFERROR(VLOOKUP($B209,Массив2!$A$6:$BH$500,O$1,FALSE),"0")</f>
        <v>0</v>
      </c>
      <c r="P209" s="28">
        <f>IFERROR(VLOOKUP($A209,Массив!$A$6:$BH$500,P$1,FALSE),"0")-IFERROR(VLOOKUP($B209,Массив2!$A$6:$BH$500,P$1,FALSE),"0")</f>
        <v>0</v>
      </c>
      <c r="Q209" s="28">
        <f>IFERROR(VLOOKUP($A209,Массив!$A$6:$BH$500,Q$1,FALSE),"0")-IFERROR(VLOOKUP($B209,Массив2!$A$6:$BH$500,Q$1,FALSE),"0")</f>
        <v>0</v>
      </c>
      <c r="R209" s="28">
        <f>IFERROR(VLOOKUP($A209,Массив!$A$6:$BH$500,R$1,FALSE),"0")-IFERROR(VLOOKUP($B209,Массив2!$A$6:$BH$500,R$1,FALSE),"0")</f>
        <v>0</v>
      </c>
      <c r="S209" s="13">
        <f>IFERROR(VLOOKUP($A209,Массив!$A$6:$BH$500,S$1,FALSE),"0")-IFERROR(VLOOKUP($B209,Массив2!$A$6:$BH$500,S$1,FALSE),"0")</f>
        <v>0</v>
      </c>
      <c r="T209" s="28">
        <f>IFERROR(VLOOKUP($A209,Массив!$A$6:$BH$500,T$1,FALSE),"0")-IFERROR(VLOOKUP($B209,Массив2!$A$6:$BH$500,T$1,FALSE),"0")</f>
        <v>0</v>
      </c>
      <c r="U209">
        <f t="shared" si="2"/>
        <v>0</v>
      </c>
    </row>
    <row r="210" spans="1:21" x14ac:dyDescent="0.25">
      <c r="A210" s="76" t="s">
        <v>424</v>
      </c>
      <c r="B210" s="77" t="s">
        <v>434</v>
      </c>
      <c r="C210" s="76"/>
      <c r="D210" s="19" t="s">
        <v>109</v>
      </c>
      <c r="E210" s="92" t="s">
        <v>424</v>
      </c>
      <c r="F210" s="27">
        <f>IFERROR(VLOOKUP($A210,Массив!$A$6:$BH$500,F$1,FALSE),"0")-IFERROR(VLOOKUP($B210,Массив2!$A$6:$BH$500,F$1,FALSE),"0")</f>
        <v>0</v>
      </c>
      <c r="G210" s="28">
        <f>IFERROR(VLOOKUP($A210,Массив!$A$6:$BH$500,G$1,FALSE),"0")-IFERROR(VLOOKUP($B210,Массив2!$A$6:$BH$500,G$1,FALSE),"0")</f>
        <v>0</v>
      </c>
      <c r="H210" s="28">
        <f>IFERROR(VLOOKUP($A210,Массив!$A$6:$BH$500,H$1,FALSE),"0")-IFERROR(VLOOKUP($B210,Массив2!$A$6:$BH$500,H$1,FALSE),"0")</f>
        <v>0</v>
      </c>
      <c r="I210" s="28">
        <f>IFERROR(VLOOKUP($A210,Массив!$A$6:$BH$500,I$1,FALSE),"0")-IFERROR(VLOOKUP($B210,Массив2!$A$6:$BH$500,I$1,FALSE),"0")</f>
        <v>0</v>
      </c>
      <c r="J210" s="37">
        <f>IFERROR(VLOOKUP($A210,Массив!$A$6:$BH$500,J$1,FALSE),"0")-IFERROR(VLOOKUP($B210,Массив2!$A$6:$BH$500,J$1,FALSE),"0")</f>
        <v>0</v>
      </c>
      <c r="K210" s="37">
        <f>IFERROR(VLOOKUP($A210,Массив!$A$6:$BH$500,K$1,FALSE),"0")-IFERROR(VLOOKUP($B210,Массив2!$A$6:$BH$500,K$1,FALSE),"0")</f>
        <v>0</v>
      </c>
      <c r="L210" s="29">
        <f>IFERROR(VLOOKUP($A210,Массив!$A$6:$BH$500,L$1,FALSE),"0")-IFERROR(VLOOKUP($B210,Массив2!$A$6:$BH$500,L$1,FALSE),"0")</f>
        <v>0</v>
      </c>
      <c r="M210" s="29">
        <f>IFERROR(VLOOKUP($A210,Массив!$A$6:$BH$500,M$1,FALSE),"0")-IFERROR(VLOOKUP($B210,Массив2!$A$6:$BH$500,M$1,FALSE),"0")</f>
        <v>0</v>
      </c>
      <c r="N210" s="37">
        <f>IFERROR(VLOOKUP($A210,Массив!$A$6:$BH$500,N$1,FALSE),"0")-IFERROR(VLOOKUP($B210,Массив2!$A$6:$BH$500,N$1,FALSE),"0")</f>
        <v>0</v>
      </c>
      <c r="O210" s="28">
        <f>IFERROR(VLOOKUP($A210,Массив!$A$6:$BH$500,O$1,FALSE),"0")-IFERROR(VLOOKUP($B210,Массив2!$A$6:$BH$500,O$1,FALSE),"0")</f>
        <v>0</v>
      </c>
      <c r="P210" s="28">
        <f>IFERROR(VLOOKUP($A210,Массив!$A$6:$BH$500,P$1,FALSE),"0")-IFERROR(VLOOKUP($B210,Массив2!$A$6:$BH$500,P$1,FALSE),"0")</f>
        <v>0</v>
      </c>
      <c r="Q210" s="28">
        <f>IFERROR(VLOOKUP($A210,Массив!$A$6:$BH$500,Q$1,FALSE),"0")-IFERROR(VLOOKUP($B210,Массив2!$A$6:$BH$500,Q$1,FALSE),"0")</f>
        <v>0</v>
      </c>
      <c r="R210" s="28">
        <f>IFERROR(VLOOKUP($A210,Массив!$A$6:$BH$500,R$1,FALSE),"0")-IFERROR(VLOOKUP($B210,Массив2!$A$6:$BH$500,R$1,FALSE),"0")</f>
        <v>0</v>
      </c>
      <c r="S210" s="13">
        <f>IFERROR(VLOOKUP($A210,Массив!$A$6:$BH$500,S$1,FALSE),"0")-IFERROR(VLOOKUP($B210,Массив2!$A$6:$BH$500,S$1,FALSE),"0")</f>
        <v>0</v>
      </c>
      <c r="T210" s="28">
        <f>IFERROR(VLOOKUP($A210,Массив!$A$6:$BH$500,T$1,FALSE),"0")-IFERROR(VLOOKUP($B210,Массив2!$A$6:$BH$500,T$1,FALSE),"0")</f>
        <v>0</v>
      </c>
      <c r="U210">
        <f t="shared" si="2"/>
        <v>0</v>
      </c>
    </row>
    <row r="211" spans="1:21" x14ac:dyDescent="0.25">
      <c r="A211" s="76" t="s">
        <v>425</v>
      </c>
      <c r="B211" s="77" t="s">
        <v>435</v>
      </c>
      <c r="C211" s="76"/>
      <c r="D211" s="19" t="s">
        <v>110</v>
      </c>
      <c r="E211" s="92" t="s">
        <v>425</v>
      </c>
      <c r="F211" s="27">
        <f>IFERROR(VLOOKUP($A211,Массив!$A$6:$BH$500,F$1,FALSE),"0")-IFERROR(VLOOKUP($B211,Массив2!$A$6:$BH$500,F$1,FALSE),"0")</f>
        <v>0</v>
      </c>
      <c r="G211" s="28">
        <f>IFERROR(VLOOKUP($A211,Массив!$A$6:$BH$500,G$1,FALSE),"0")-IFERROR(VLOOKUP($B211,Массив2!$A$6:$BH$500,G$1,FALSE),"0")</f>
        <v>0</v>
      </c>
      <c r="H211" s="28">
        <f>IFERROR(VLOOKUP($A211,Массив!$A$6:$BH$500,H$1,FALSE),"0")-IFERROR(VLOOKUP($B211,Массив2!$A$6:$BH$500,H$1,FALSE),"0")</f>
        <v>0</v>
      </c>
      <c r="I211" s="28">
        <f>IFERROR(VLOOKUP($A211,Массив!$A$6:$BH$500,I$1,FALSE),"0")-IFERROR(VLOOKUP($B211,Массив2!$A$6:$BH$500,I$1,FALSE),"0")</f>
        <v>0</v>
      </c>
      <c r="J211" s="29">
        <f>IFERROR(VLOOKUP($A211,Массив!$A$6:$BH$500,J$1,FALSE),"0")-IFERROR(VLOOKUP($B211,Массив2!$A$6:$BH$500,J$1,FALSE),"0")</f>
        <v>0</v>
      </c>
      <c r="K211" s="29">
        <f>IFERROR(VLOOKUP($A211,Массив!$A$6:$BH$500,K$1,FALSE),"0")-IFERROR(VLOOKUP($B211,Массив2!$A$6:$BH$500,K$1,FALSE),"0")</f>
        <v>0</v>
      </c>
      <c r="L211" s="29">
        <f>IFERROR(VLOOKUP($A211,Массив!$A$6:$BH$500,L$1,FALSE),"0")-IFERROR(VLOOKUP($B211,Массив2!$A$6:$BH$500,L$1,FALSE),"0")</f>
        <v>0</v>
      </c>
      <c r="M211" s="29">
        <f>IFERROR(VLOOKUP($A211,Массив!$A$6:$BH$500,M$1,FALSE),"0")-IFERROR(VLOOKUP($B211,Массив2!$A$6:$BH$500,M$1,FALSE),"0")</f>
        <v>0</v>
      </c>
      <c r="N211" s="29">
        <f>IFERROR(VLOOKUP($A211,Массив!$A$6:$BH$500,N$1,FALSE),"0")-IFERROR(VLOOKUP($B211,Массив2!$A$6:$BH$500,N$1,FALSE),"0")</f>
        <v>0</v>
      </c>
      <c r="O211" s="28">
        <f>IFERROR(VLOOKUP($A211,Массив!$A$6:$BH$500,O$1,FALSE),"0")-IFERROR(VLOOKUP($B211,Массив2!$A$6:$BH$500,O$1,FALSE),"0")</f>
        <v>0</v>
      </c>
      <c r="P211" s="28">
        <f>IFERROR(VLOOKUP($A211,Массив!$A$6:$BH$500,P$1,FALSE),"0")-IFERROR(VLOOKUP($B211,Массив2!$A$6:$BH$500,P$1,FALSE),"0")</f>
        <v>0</v>
      </c>
      <c r="Q211" s="28">
        <f>IFERROR(VLOOKUP($A211,Массив!$A$6:$BH$500,Q$1,FALSE),"0")-IFERROR(VLOOKUP($B211,Массив2!$A$6:$BH$500,Q$1,FALSE),"0")</f>
        <v>0</v>
      </c>
      <c r="R211" s="28">
        <f>IFERROR(VLOOKUP($A211,Массив!$A$6:$BH$500,R$1,FALSE),"0")-IFERROR(VLOOKUP($B211,Массив2!$A$6:$BH$500,R$1,FALSE),"0")</f>
        <v>0</v>
      </c>
      <c r="S211" s="13">
        <f>IFERROR(VLOOKUP($A211,Массив!$A$6:$BH$500,S$1,FALSE),"0")-IFERROR(VLOOKUP($B211,Массив2!$A$6:$BH$500,S$1,FALSE),"0")</f>
        <v>0</v>
      </c>
      <c r="T211" s="28">
        <f>IFERROR(VLOOKUP($A211,Массив!$A$6:$BH$500,T$1,FALSE),"0")-IFERROR(VLOOKUP($B211,Массив2!$A$6:$BH$500,T$1,FALSE),"0")</f>
        <v>0</v>
      </c>
      <c r="U211">
        <f t="shared" si="2"/>
        <v>0</v>
      </c>
    </row>
    <row r="212" spans="1:21" ht="25.5" x14ac:dyDescent="0.25">
      <c r="A212" s="76" t="s">
        <v>426</v>
      </c>
      <c r="B212" s="77" t="s">
        <v>436</v>
      </c>
      <c r="C212" s="76"/>
      <c r="D212" s="19" t="s">
        <v>164</v>
      </c>
      <c r="E212" s="92" t="s">
        <v>426</v>
      </c>
      <c r="F212" s="27">
        <f>IFERROR(VLOOKUP($A212,Массив!$A$6:$BH$500,F$1,FALSE),"0")-IFERROR(VLOOKUP($B212,Массив2!$A$6:$BH$500,F$1,FALSE),"0")</f>
        <v>0</v>
      </c>
      <c r="G212" s="28">
        <f>IFERROR(VLOOKUP($A212,Массив!$A$6:$BH$500,G$1,FALSE),"0")-IFERROR(VLOOKUP($B212,Массив2!$A$6:$BH$500,G$1,FALSE),"0")</f>
        <v>0</v>
      </c>
      <c r="H212" s="28">
        <f>IFERROR(VLOOKUP($A212,Массив!$A$6:$BH$500,H$1,FALSE),"0")-IFERROR(VLOOKUP($B212,Массив2!$A$6:$BH$500,H$1,FALSE),"0")</f>
        <v>0</v>
      </c>
      <c r="I212" s="28">
        <f>IFERROR(VLOOKUP($A212,Массив!$A$6:$BH$500,I$1,FALSE),"0")-IFERROR(VLOOKUP($B212,Массив2!$A$6:$BH$500,I$1,FALSE),"0")</f>
        <v>0</v>
      </c>
      <c r="J212" s="29">
        <f>IFERROR(VLOOKUP($A212,Массив!$A$6:$BH$500,J$1,FALSE),"0")-IFERROR(VLOOKUP($B212,Массив2!$A$6:$BH$500,J$1,FALSE),"0")</f>
        <v>0</v>
      </c>
      <c r="K212" s="29">
        <f>IFERROR(VLOOKUP($A212,Массив!$A$6:$BH$500,K$1,FALSE),"0")-IFERROR(VLOOKUP($B212,Массив2!$A$6:$BH$500,K$1,FALSE),"0")</f>
        <v>0</v>
      </c>
      <c r="L212" s="29">
        <f>IFERROR(VLOOKUP($A212,Массив!$A$6:$BH$500,L$1,FALSE),"0")-IFERROR(VLOOKUP($B212,Массив2!$A$6:$BH$500,L$1,FALSE),"0")</f>
        <v>0</v>
      </c>
      <c r="M212" s="29">
        <f>IFERROR(VLOOKUP($A212,Массив!$A$6:$BH$500,M$1,FALSE),"0")-IFERROR(VLOOKUP($B212,Массив2!$A$6:$BH$500,M$1,FALSE),"0")</f>
        <v>0</v>
      </c>
      <c r="N212" s="29">
        <f>IFERROR(VLOOKUP($A212,Массив!$A$6:$BH$500,N$1,FALSE),"0")-IFERROR(VLOOKUP($B212,Массив2!$A$6:$BH$500,N$1,FALSE),"0")</f>
        <v>0</v>
      </c>
      <c r="O212" s="28">
        <f>IFERROR(VLOOKUP($A212,Массив!$A$6:$BH$500,O$1,FALSE),"0")-IFERROR(VLOOKUP($B212,Массив2!$A$6:$BH$500,O$1,FALSE),"0")</f>
        <v>0</v>
      </c>
      <c r="P212" s="28">
        <f>IFERROR(VLOOKUP($A212,Массив!$A$6:$BH$500,P$1,FALSE),"0")-IFERROR(VLOOKUP($B212,Массив2!$A$6:$BH$500,P$1,FALSE),"0")</f>
        <v>0</v>
      </c>
      <c r="Q212" s="28">
        <f>IFERROR(VLOOKUP($A212,Массив!$A$6:$BH$500,Q$1,FALSE),"0")-IFERROR(VLOOKUP($B212,Массив2!$A$6:$BH$500,Q$1,FALSE),"0")</f>
        <v>0</v>
      </c>
      <c r="R212" s="28">
        <f>IFERROR(VLOOKUP($A212,Массив!$A$6:$BH$500,R$1,FALSE),"0")-IFERROR(VLOOKUP($B212,Массив2!$A$6:$BH$500,R$1,FALSE),"0")</f>
        <v>0</v>
      </c>
      <c r="S212" s="13">
        <f>IFERROR(VLOOKUP($A212,Массив!$A$6:$BH$500,S$1,FALSE),"0")-IFERROR(VLOOKUP($B212,Массив2!$A$6:$BH$500,S$1,FALSE),"0")</f>
        <v>0</v>
      </c>
      <c r="T212" s="28">
        <f>IFERROR(VLOOKUP($A212,Массив!$A$6:$BH$500,T$1,FALSE),"0")-IFERROR(VLOOKUP($B212,Массив2!$A$6:$BH$500,T$1,FALSE),"0")</f>
        <v>0</v>
      </c>
      <c r="U212">
        <f t="shared" si="2"/>
        <v>0</v>
      </c>
    </row>
    <row r="213" spans="1:21" x14ac:dyDescent="0.25">
      <c r="A213" s="76" t="s">
        <v>427</v>
      </c>
      <c r="B213" s="77" t="s">
        <v>440</v>
      </c>
      <c r="C213" s="76"/>
      <c r="D213" s="19" t="s">
        <v>635</v>
      </c>
      <c r="E213" s="92" t="s">
        <v>427</v>
      </c>
      <c r="F213" s="27">
        <f>IFERROR(VLOOKUP($A213,Массив!$A$6:$BH$500,F$1,FALSE),"0")-IFERROR(VLOOKUP($B213,Массив2!$A$6:$BH$500,F$1,FALSE),"0")</f>
        <v>0</v>
      </c>
      <c r="G213" s="28">
        <f>IFERROR(VLOOKUP($A213,Массив!$A$6:$BH$500,G$1,FALSE),"0")-IFERROR(VLOOKUP($B213,Массив2!$A$6:$BH$500,G$1,FALSE),"0")</f>
        <v>0</v>
      </c>
      <c r="H213" s="28">
        <f>IFERROR(VLOOKUP($A213,Массив!$A$6:$BH$500,H$1,FALSE),"0")-IFERROR(VLOOKUP($B213,Массив2!$A$6:$BH$500,H$1,FALSE),"0")</f>
        <v>0</v>
      </c>
      <c r="I213" s="28">
        <f>IFERROR(VLOOKUP($A213,Массив!$A$6:$BH$500,I$1,FALSE),"0")-IFERROR(VLOOKUP($B213,Массив2!$A$6:$BH$500,I$1,FALSE),"0")</f>
        <v>0</v>
      </c>
      <c r="J213" s="29">
        <f>IFERROR(VLOOKUP($A213,Массив!$A$6:$BH$500,J$1,FALSE),"0")-IFERROR(VLOOKUP($B213,Массив2!$A$6:$BH$500,J$1,FALSE),"0")</f>
        <v>0</v>
      </c>
      <c r="K213" s="29">
        <f>IFERROR(VLOOKUP($A213,Массив!$A$6:$BH$500,K$1,FALSE),"0")-IFERROR(VLOOKUP($B213,Массив2!$A$6:$BH$500,K$1,FALSE),"0")</f>
        <v>0</v>
      </c>
      <c r="L213" s="29">
        <f>IFERROR(VLOOKUP($A213,Массив!$A$6:$BH$500,L$1,FALSE),"0")-IFERROR(VLOOKUP($B213,Массив2!$A$6:$BH$500,L$1,FALSE),"0")</f>
        <v>0</v>
      </c>
      <c r="M213" s="29">
        <f>IFERROR(VLOOKUP($A213,Массив!$A$6:$BH$500,M$1,FALSE),"0")-IFERROR(VLOOKUP($B213,Массив2!$A$6:$BH$500,M$1,FALSE),"0")</f>
        <v>0</v>
      </c>
      <c r="N213" s="29">
        <f>IFERROR(VLOOKUP($A213,Массив!$A$6:$BH$500,N$1,FALSE),"0")-IFERROR(VLOOKUP($B213,Массив2!$A$6:$BH$500,N$1,FALSE),"0")</f>
        <v>0</v>
      </c>
      <c r="O213" s="28">
        <f>IFERROR(VLOOKUP($A213,Массив!$A$6:$BH$500,O$1,FALSE),"0")-IFERROR(VLOOKUP($B213,Массив2!$A$6:$BH$500,O$1,FALSE),"0")</f>
        <v>0</v>
      </c>
      <c r="P213" s="28">
        <f>IFERROR(VLOOKUP($A213,Массив!$A$6:$BH$500,P$1,FALSE),"0")-IFERROR(VLOOKUP($B213,Массив2!$A$6:$BH$500,P$1,FALSE),"0")</f>
        <v>0</v>
      </c>
      <c r="Q213" s="28">
        <f>IFERROR(VLOOKUP($A213,Массив!$A$6:$BH$500,Q$1,FALSE),"0")-IFERROR(VLOOKUP($B213,Массив2!$A$6:$BH$500,Q$1,FALSE),"0")</f>
        <v>0</v>
      </c>
      <c r="R213" s="28">
        <f>IFERROR(VLOOKUP($A213,Массив!$A$6:$BH$500,R$1,FALSE),"0")-IFERROR(VLOOKUP($B213,Массив2!$A$6:$BH$500,R$1,FALSE),"0")</f>
        <v>0</v>
      </c>
      <c r="S213" s="13">
        <f>IFERROR(VLOOKUP($A213,Массив!$A$6:$BH$500,S$1,FALSE),"0")-IFERROR(VLOOKUP($B213,Массив2!$A$6:$BH$500,S$1,FALSE),"0")</f>
        <v>0</v>
      </c>
      <c r="T213" s="28">
        <f>IFERROR(VLOOKUP($A213,Массив!$A$6:$BH$500,T$1,FALSE),"0")-IFERROR(VLOOKUP($B213,Массив2!$A$6:$BH$500,T$1,FALSE),"0")</f>
        <v>0</v>
      </c>
      <c r="U213">
        <f t="shared" si="2"/>
        <v>0</v>
      </c>
    </row>
    <row r="214" spans="1:21" ht="38.25" x14ac:dyDescent="0.25">
      <c r="A214" s="76" t="s">
        <v>428</v>
      </c>
      <c r="B214" s="77" t="s">
        <v>441</v>
      </c>
      <c r="C214" s="76"/>
      <c r="D214" s="19" t="s">
        <v>636</v>
      </c>
      <c r="E214" s="92" t="s">
        <v>428</v>
      </c>
      <c r="F214" s="27">
        <f>IFERROR(VLOOKUP($A214,Массив!$A$6:$BH$500,F$1,FALSE),"0")-IFERROR(VLOOKUP($B214,Массив2!$A$6:$BH$500,F$1,FALSE),"0")</f>
        <v>0</v>
      </c>
      <c r="G214" s="28">
        <f>IFERROR(VLOOKUP($A214,Массив!$A$6:$BH$500,G$1,FALSE),"0")-IFERROR(VLOOKUP($B214,Массив2!$A$6:$BH$500,G$1,FALSE),"0")</f>
        <v>0</v>
      </c>
      <c r="H214" s="28">
        <f>IFERROR(VLOOKUP($A214,Массив!$A$6:$BH$500,H$1,FALSE),"0")-IFERROR(VLOOKUP($B214,Массив2!$A$6:$BH$500,H$1,FALSE),"0")</f>
        <v>0</v>
      </c>
      <c r="I214" s="28">
        <f>IFERROR(VLOOKUP($A214,Массив!$A$6:$BH$500,I$1,FALSE),"0")-IFERROR(VLOOKUP($B214,Массив2!$A$6:$BH$500,I$1,FALSE),"0")</f>
        <v>0</v>
      </c>
      <c r="J214" s="29">
        <f>IFERROR(VLOOKUP($A214,Массив!$A$6:$BH$500,J$1,FALSE),"0")-IFERROR(VLOOKUP($B214,Массив2!$A$6:$BH$500,J$1,FALSE),"0")</f>
        <v>0</v>
      </c>
      <c r="K214" s="29">
        <f>IFERROR(VLOOKUP($A214,Массив!$A$6:$BH$500,K$1,FALSE),"0")-IFERROR(VLOOKUP($B214,Массив2!$A$6:$BH$500,K$1,FALSE),"0")</f>
        <v>0</v>
      </c>
      <c r="L214" s="29">
        <f>IFERROR(VLOOKUP($A214,Массив!$A$6:$BH$500,L$1,FALSE),"0")-IFERROR(VLOOKUP($B214,Массив2!$A$6:$BH$500,L$1,FALSE),"0")</f>
        <v>0</v>
      </c>
      <c r="M214" s="29">
        <f>IFERROR(VLOOKUP($A214,Массив!$A$6:$BH$500,M$1,FALSE),"0")-IFERROR(VLOOKUP($B214,Массив2!$A$6:$BH$500,M$1,FALSE),"0")</f>
        <v>0</v>
      </c>
      <c r="N214" s="29">
        <f>IFERROR(VLOOKUP($A214,Массив!$A$6:$BH$500,N$1,FALSE),"0")-IFERROR(VLOOKUP($B214,Массив2!$A$6:$BH$500,N$1,FALSE),"0")</f>
        <v>0</v>
      </c>
      <c r="O214" s="28">
        <f>IFERROR(VLOOKUP($A214,Массив!$A$6:$BH$500,O$1,FALSE),"0")-IFERROR(VLOOKUP($B214,Массив2!$A$6:$BH$500,O$1,FALSE),"0")</f>
        <v>0</v>
      </c>
      <c r="P214" s="28">
        <f>IFERROR(VLOOKUP($A214,Массив!$A$6:$BH$500,P$1,FALSE),"0")-IFERROR(VLOOKUP($B214,Массив2!$A$6:$BH$500,P$1,FALSE),"0")</f>
        <v>0</v>
      </c>
      <c r="Q214" s="28">
        <f>IFERROR(VLOOKUP($A214,Массив!$A$6:$BH$500,Q$1,FALSE),"0")-IFERROR(VLOOKUP($B214,Массив2!$A$6:$BH$500,Q$1,FALSE),"0")</f>
        <v>0</v>
      </c>
      <c r="R214" s="28">
        <f>IFERROR(VLOOKUP($A214,Массив!$A$6:$BH$500,R$1,FALSE),"0")-IFERROR(VLOOKUP($B214,Массив2!$A$6:$BH$500,R$1,FALSE),"0")</f>
        <v>0</v>
      </c>
      <c r="S214" s="13">
        <f>IFERROR(VLOOKUP($A214,Массив!$A$6:$BH$500,S$1,FALSE),"0")-IFERROR(VLOOKUP($B214,Массив2!$A$6:$BH$500,S$1,FALSE),"0")</f>
        <v>0</v>
      </c>
      <c r="T214" s="28">
        <f>IFERROR(VLOOKUP($A214,Массив!$A$6:$BH$500,T$1,FALSE),"0")-IFERROR(VLOOKUP($B214,Массив2!$A$6:$BH$500,T$1,FALSE),"0")</f>
        <v>0</v>
      </c>
      <c r="U214">
        <f t="shared" si="2"/>
        <v>0</v>
      </c>
    </row>
    <row r="215" spans="1:21" ht="89.25" x14ac:dyDescent="0.25">
      <c r="A215" s="76" t="s">
        <v>429</v>
      </c>
      <c r="B215" s="77" t="s">
        <v>442</v>
      </c>
      <c r="C215" s="76"/>
      <c r="D215" s="19" t="s">
        <v>637</v>
      </c>
      <c r="E215" s="92" t="s">
        <v>429</v>
      </c>
      <c r="F215" s="27">
        <f>IFERROR(VLOOKUP($A215,Массив!$A$6:$BH$500,F$1,FALSE),"0")-IFERROR(VLOOKUP($B215,Массив2!$A$6:$BH$500,F$1,FALSE),"0")</f>
        <v>0</v>
      </c>
      <c r="G215" s="28">
        <f>IFERROR(VLOOKUP($A215,Массив!$A$6:$BH$500,G$1,FALSE),"0")-IFERROR(VLOOKUP($B215,Массив2!$A$6:$BH$500,G$1,FALSE),"0")</f>
        <v>0</v>
      </c>
      <c r="H215" s="28">
        <f>IFERROR(VLOOKUP($A215,Массив!$A$6:$BH$500,H$1,FALSE),"0")-IFERROR(VLOOKUP($B215,Массив2!$A$6:$BH$500,H$1,FALSE),"0")</f>
        <v>0</v>
      </c>
      <c r="I215" s="28">
        <f>IFERROR(VLOOKUP($A215,Массив!$A$6:$BH$500,I$1,FALSE),"0")-IFERROR(VLOOKUP($B215,Массив2!$A$6:$BH$500,I$1,FALSE),"0")</f>
        <v>0</v>
      </c>
      <c r="J215" s="29">
        <f>IFERROR(VLOOKUP($A215,Массив!$A$6:$BH$500,J$1,FALSE),"0")-IFERROR(VLOOKUP($B215,Массив2!$A$6:$BH$500,J$1,FALSE),"0")</f>
        <v>0</v>
      </c>
      <c r="K215" s="29">
        <f>IFERROR(VLOOKUP($A215,Массив!$A$6:$BH$500,K$1,FALSE),"0")-IFERROR(VLOOKUP($B215,Массив2!$A$6:$BH$500,K$1,FALSE),"0")</f>
        <v>0</v>
      </c>
      <c r="L215" s="29">
        <f>IFERROR(VLOOKUP($A215,Массив!$A$6:$BH$500,L$1,FALSE),"0")-IFERROR(VLOOKUP($B215,Массив2!$A$6:$BH$500,L$1,FALSE),"0")</f>
        <v>0</v>
      </c>
      <c r="M215" s="29">
        <f>IFERROR(VLOOKUP($A215,Массив!$A$6:$BH$500,M$1,FALSE),"0")-IFERROR(VLOOKUP($B215,Массив2!$A$6:$BH$500,M$1,FALSE),"0")</f>
        <v>0</v>
      </c>
      <c r="N215" s="29">
        <f>IFERROR(VLOOKUP($A215,Массив!$A$6:$BH$500,N$1,FALSE),"0")-IFERROR(VLOOKUP($B215,Массив2!$A$6:$BH$500,N$1,FALSE),"0")</f>
        <v>0</v>
      </c>
      <c r="O215" s="28">
        <f>IFERROR(VLOOKUP($A215,Массив!$A$6:$BH$500,O$1,FALSE),"0")-IFERROR(VLOOKUP($B215,Массив2!$A$6:$BH$500,O$1,FALSE),"0")</f>
        <v>0</v>
      </c>
      <c r="P215" s="28">
        <f>IFERROR(VLOOKUP($A215,Массив!$A$6:$BH$500,P$1,FALSE),"0")-IFERROR(VLOOKUP($B215,Массив2!$A$6:$BH$500,P$1,FALSE),"0")</f>
        <v>0</v>
      </c>
      <c r="Q215" s="28">
        <f>IFERROR(VLOOKUP($A215,Массив!$A$6:$BH$500,Q$1,FALSE),"0")-IFERROR(VLOOKUP($B215,Массив2!$A$6:$BH$500,Q$1,FALSE),"0")</f>
        <v>0</v>
      </c>
      <c r="R215" s="28">
        <f>IFERROR(VLOOKUP($A215,Массив!$A$6:$BH$500,R$1,FALSE),"0")-IFERROR(VLOOKUP($B215,Массив2!$A$6:$BH$500,R$1,FALSE),"0")</f>
        <v>0</v>
      </c>
      <c r="S215" s="13">
        <f>IFERROR(VLOOKUP($A215,Массив!$A$6:$BH$500,S$1,FALSE),"0")-IFERROR(VLOOKUP($B215,Массив2!$A$6:$BH$500,S$1,FALSE),"0")</f>
        <v>0</v>
      </c>
      <c r="T215" s="28">
        <f>IFERROR(VLOOKUP($A215,Массив!$A$6:$BH$500,T$1,FALSE),"0")-IFERROR(VLOOKUP($B215,Массив2!$A$6:$BH$500,T$1,FALSE),"0")</f>
        <v>0</v>
      </c>
      <c r="U215">
        <f t="shared" si="2"/>
        <v>0</v>
      </c>
    </row>
    <row r="216" spans="1:21" x14ac:dyDescent="0.25">
      <c r="A216" s="76" t="s">
        <v>430</v>
      </c>
      <c r="B216" s="77" t="s">
        <v>443</v>
      </c>
      <c r="C216" s="76"/>
      <c r="D216" s="19" t="s">
        <v>165</v>
      </c>
      <c r="E216" s="92" t="s">
        <v>430</v>
      </c>
      <c r="F216" s="27">
        <f>IFERROR(VLOOKUP($A216,Массив!$A$6:$BH$500,F$1,FALSE),"0")-IFERROR(VLOOKUP($B216,Массив2!$A$6:$BH$500,F$1,FALSE),"0")</f>
        <v>0</v>
      </c>
      <c r="G216" s="28">
        <f>IFERROR(VLOOKUP($A216,Массив!$A$6:$BH$500,G$1,FALSE),"0")-IFERROR(VLOOKUP($B216,Массив2!$A$6:$BH$500,G$1,FALSE),"0")</f>
        <v>0</v>
      </c>
      <c r="H216" s="28">
        <f>IFERROR(VLOOKUP($A216,Массив!$A$6:$BH$500,H$1,FALSE),"0")-IFERROR(VLOOKUP($B216,Массив2!$A$6:$BH$500,H$1,FALSE),"0")</f>
        <v>0</v>
      </c>
      <c r="I216" s="28">
        <f>IFERROR(VLOOKUP($A216,Массив!$A$6:$BH$500,I$1,FALSE),"0")-IFERROR(VLOOKUP($B216,Массив2!$A$6:$BH$500,I$1,FALSE),"0")</f>
        <v>0</v>
      </c>
      <c r="J216" s="29">
        <f>IFERROR(VLOOKUP($A216,Массив!$A$6:$BH$500,J$1,FALSE),"0")-IFERROR(VLOOKUP($B216,Массив2!$A$6:$BH$500,J$1,FALSE),"0")</f>
        <v>0</v>
      </c>
      <c r="K216" s="29">
        <f>IFERROR(VLOOKUP($A216,Массив!$A$6:$BH$500,K$1,FALSE),"0")-IFERROR(VLOOKUP($B216,Массив2!$A$6:$BH$500,K$1,FALSE),"0")</f>
        <v>0</v>
      </c>
      <c r="L216" s="29">
        <f>IFERROR(VLOOKUP($A216,Массив!$A$6:$BH$500,L$1,FALSE),"0")-IFERROR(VLOOKUP($B216,Массив2!$A$6:$BH$500,L$1,FALSE),"0")</f>
        <v>0</v>
      </c>
      <c r="M216" s="29">
        <f>IFERROR(VLOOKUP($A216,Массив!$A$6:$BH$500,M$1,FALSE),"0")-IFERROR(VLOOKUP($B216,Массив2!$A$6:$BH$500,M$1,FALSE),"0")</f>
        <v>0</v>
      </c>
      <c r="N216" s="29">
        <f>IFERROR(VLOOKUP($A216,Массив!$A$6:$BH$500,N$1,FALSE),"0")-IFERROR(VLOOKUP($B216,Массив2!$A$6:$BH$500,N$1,FALSE),"0")</f>
        <v>0</v>
      </c>
      <c r="O216" s="28">
        <f>IFERROR(VLOOKUP($A216,Массив!$A$6:$BH$500,O$1,FALSE),"0")-IFERROR(VLOOKUP($B216,Массив2!$A$6:$BH$500,O$1,FALSE),"0")</f>
        <v>0</v>
      </c>
      <c r="P216" s="28">
        <f>IFERROR(VLOOKUP($A216,Массив!$A$6:$BH$500,P$1,FALSE),"0")-IFERROR(VLOOKUP($B216,Массив2!$A$6:$BH$500,P$1,FALSE),"0")</f>
        <v>0</v>
      </c>
      <c r="Q216" s="28">
        <f>IFERROR(VLOOKUP($A216,Массив!$A$6:$BH$500,Q$1,FALSE),"0")-IFERROR(VLOOKUP($B216,Массив2!$A$6:$BH$500,Q$1,FALSE),"0")</f>
        <v>0</v>
      </c>
      <c r="R216" s="28">
        <f>IFERROR(VLOOKUP($A216,Массив!$A$6:$BH$500,R$1,FALSE),"0")-IFERROR(VLOOKUP($B216,Массив2!$A$6:$BH$500,R$1,FALSE),"0")</f>
        <v>0</v>
      </c>
      <c r="S216" s="13">
        <f>IFERROR(VLOOKUP($A216,Массив!$A$6:$BH$500,S$1,FALSE),"0")-IFERROR(VLOOKUP($B216,Массив2!$A$6:$BH$500,S$1,FALSE),"0")</f>
        <v>0</v>
      </c>
      <c r="T216" s="28">
        <f>IFERROR(VLOOKUP($A216,Массив!$A$6:$BH$500,T$1,FALSE),"0")-IFERROR(VLOOKUP($B216,Массив2!$A$6:$BH$500,T$1,FALSE),"0")</f>
        <v>0</v>
      </c>
      <c r="U216">
        <f t="shared" si="2"/>
        <v>0</v>
      </c>
    </row>
    <row r="217" spans="1:21" x14ac:dyDescent="0.25">
      <c r="A217" s="76" t="s">
        <v>431</v>
      </c>
      <c r="B217" s="77" t="s">
        <v>444</v>
      </c>
      <c r="C217" s="76"/>
      <c r="D217" s="19" t="s">
        <v>64</v>
      </c>
      <c r="E217" s="92" t="s">
        <v>431</v>
      </c>
      <c r="F217" s="27">
        <f>IFERROR(VLOOKUP($A217,Массив!$A$6:$BH$500,F$1,FALSE),"0")-IFERROR(VLOOKUP($B217,Массив2!$A$6:$BH$500,F$1,FALSE),"0")</f>
        <v>0</v>
      </c>
      <c r="G217" s="28">
        <f>IFERROR(VLOOKUP($A217,Массив!$A$6:$BH$500,G$1,FALSE),"0")-IFERROR(VLOOKUP($B217,Массив2!$A$6:$BH$500,G$1,FALSE),"0")</f>
        <v>0</v>
      </c>
      <c r="H217" s="28">
        <f>IFERROR(VLOOKUP($A217,Массив!$A$6:$BH$500,H$1,FALSE),"0")-IFERROR(VLOOKUP($B217,Массив2!$A$6:$BH$500,H$1,FALSE),"0")</f>
        <v>0</v>
      </c>
      <c r="I217" s="28">
        <f>IFERROR(VLOOKUP($A217,Массив!$A$6:$BH$500,I$1,FALSE),"0")-IFERROR(VLOOKUP($B217,Массив2!$A$6:$BH$500,I$1,FALSE),"0")</f>
        <v>0</v>
      </c>
      <c r="J217" s="29">
        <f>IFERROR(VLOOKUP($A217,Массив!$A$6:$BH$500,J$1,FALSE),"0")-IFERROR(VLOOKUP($B217,Массив2!$A$6:$BH$500,J$1,FALSE),"0")</f>
        <v>0</v>
      </c>
      <c r="K217" s="29">
        <f>IFERROR(VLOOKUP($A217,Массив!$A$6:$BH$500,K$1,FALSE),"0")-IFERROR(VLOOKUP($B217,Массив2!$A$6:$BH$500,K$1,FALSE),"0")</f>
        <v>0</v>
      </c>
      <c r="L217" s="29">
        <f>IFERROR(VLOOKUP($A217,Массив!$A$6:$BH$500,L$1,FALSE),"0")-IFERROR(VLOOKUP($B217,Массив2!$A$6:$BH$500,L$1,FALSE),"0")</f>
        <v>0</v>
      </c>
      <c r="M217" s="29">
        <f>IFERROR(VLOOKUP($A217,Массив!$A$6:$BH$500,M$1,FALSE),"0")-IFERROR(VLOOKUP($B217,Массив2!$A$6:$BH$500,M$1,FALSE),"0")</f>
        <v>0</v>
      </c>
      <c r="N217" s="29">
        <f>IFERROR(VLOOKUP($A217,Массив!$A$6:$BH$500,N$1,FALSE),"0")-IFERROR(VLOOKUP($B217,Массив2!$A$6:$BH$500,N$1,FALSE),"0")</f>
        <v>0</v>
      </c>
      <c r="O217" s="28">
        <f>IFERROR(VLOOKUP($A217,Массив!$A$6:$BH$500,O$1,FALSE),"0")-IFERROR(VLOOKUP($B217,Массив2!$A$6:$BH$500,O$1,FALSE),"0")</f>
        <v>0</v>
      </c>
      <c r="P217" s="28">
        <f>IFERROR(VLOOKUP($A217,Массив!$A$6:$BH$500,P$1,FALSE),"0")-IFERROR(VLOOKUP($B217,Массив2!$A$6:$BH$500,P$1,FALSE),"0")</f>
        <v>0</v>
      </c>
      <c r="Q217" s="28">
        <f>IFERROR(VLOOKUP($A217,Массив!$A$6:$BH$500,Q$1,FALSE),"0")-IFERROR(VLOOKUP($B217,Массив2!$A$6:$BH$500,Q$1,FALSE),"0")</f>
        <v>0</v>
      </c>
      <c r="R217" s="28">
        <f>IFERROR(VLOOKUP($A217,Массив!$A$6:$BH$500,R$1,FALSE),"0")-IFERROR(VLOOKUP($B217,Массив2!$A$6:$BH$500,R$1,FALSE),"0")</f>
        <v>0</v>
      </c>
      <c r="S217" s="13">
        <f>IFERROR(VLOOKUP($A217,Массив!$A$6:$BH$500,S$1,FALSE),"0")-IFERROR(VLOOKUP($B217,Массив2!$A$6:$BH$500,S$1,FALSE),"0")</f>
        <v>0</v>
      </c>
      <c r="T217" s="28">
        <f>IFERROR(VLOOKUP($A217,Массив!$A$6:$BH$500,T$1,FALSE),"0")-IFERROR(VLOOKUP($B217,Массив2!$A$6:$BH$500,T$1,FALSE),"0")</f>
        <v>0</v>
      </c>
      <c r="U217">
        <f t="shared" si="2"/>
        <v>0</v>
      </c>
    </row>
    <row r="218" spans="1:21" ht="25.5" x14ac:dyDescent="0.25">
      <c r="A218" s="76" t="s">
        <v>432</v>
      </c>
      <c r="B218" s="77" t="s">
        <v>445</v>
      </c>
      <c r="C218" s="76"/>
      <c r="D218" s="19" t="s">
        <v>638</v>
      </c>
      <c r="E218" s="92" t="s">
        <v>432</v>
      </c>
      <c r="F218" s="27">
        <f>IFERROR(VLOOKUP($A218,Массив!$A$6:$BH$500,F$1,FALSE),"0")-IFERROR(VLOOKUP($B218,Массив2!$A$6:$BH$500,F$1,FALSE),"0")</f>
        <v>0</v>
      </c>
      <c r="G218" s="28">
        <f>IFERROR(VLOOKUP($A218,Массив!$A$6:$BH$500,G$1,FALSE),"0")-IFERROR(VLOOKUP($B218,Массив2!$A$6:$BH$500,G$1,FALSE),"0")</f>
        <v>0</v>
      </c>
      <c r="H218" s="28">
        <f>IFERROR(VLOOKUP($A218,Массив!$A$6:$BH$500,H$1,FALSE),"0")-IFERROR(VLOOKUP($B218,Массив2!$A$6:$BH$500,H$1,FALSE),"0")</f>
        <v>0</v>
      </c>
      <c r="I218" s="28">
        <f>IFERROR(VLOOKUP($A218,Массив!$A$6:$BH$500,I$1,FALSE),"0")-IFERROR(VLOOKUP($B218,Массив2!$A$6:$BH$500,I$1,FALSE),"0")</f>
        <v>0</v>
      </c>
      <c r="J218" s="29">
        <f>IFERROR(VLOOKUP($A218,Массив!$A$6:$BH$500,J$1,FALSE),"0")-IFERROR(VLOOKUP($B218,Массив2!$A$6:$BH$500,J$1,FALSE),"0")</f>
        <v>0</v>
      </c>
      <c r="K218" s="29">
        <f>IFERROR(VLOOKUP($A218,Массив!$A$6:$BH$500,K$1,FALSE),"0")-IFERROR(VLOOKUP($B218,Массив2!$A$6:$BH$500,K$1,FALSE),"0")</f>
        <v>0</v>
      </c>
      <c r="L218" s="29">
        <f>IFERROR(VLOOKUP($A218,Массив!$A$6:$BH$500,L$1,FALSE),"0")-IFERROR(VLOOKUP($B218,Массив2!$A$6:$BH$500,L$1,FALSE),"0")</f>
        <v>0</v>
      </c>
      <c r="M218" s="29">
        <f>IFERROR(VLOOKUP($A218,Массив!$A$6:$BH$500,M$1,FALSE),"0")-IFERROR(VLOOKUP($B218,Массив2!$A$6:$BH$500,M$1,FALSE),"0")</f>
        <v>0</v>
      </c>
      <c r="N218" s="29">
        <f>IFERROR(VLOOKUP($A218,Массив!$A$6:$BH$500,N$1,FALSE),"0")-IFERROR(VLOOKUP($B218,Массив2!$A$6:$BH$500,N$1,FALSE),"0")</f>
        <v>0</v>
      </c>
      <c r="O218" s="28">
        <f>IFERROR(VLOOKUP($A218,Массив!$A$6:$BH$500,O$1,FALSE),"0")-IFERROR(VLOOKUP($B218,Массив2!$A$6:$BH$500,O$1,FALSE),"0")</f>
        <v>0</v>
      </c>
      <c r="P218" s="28">
        <f>IFERROR(VLOOKUP($A218,Массив!$A$6:$BH$500,P$1,FALSE),"0")-IFERROR(VLOOKUP($B218,Массив2!$A$6:$BH$500,P$1,FALSE),"0")</f>
        <v>0</v>
      </c>
      <c r="Q218" s="28">
        <f>IFERROR(VLOOKUP($A218,Массив!$A$6:$BH$500,Q$1,FALSE),"0")-IFERROR(VLOOKUP($B218,Массив2!$A$6:$BH$500,Q$1,FALSE),"0")</f>
        <v>0</v>
      </c>
      <c r="R218" s="28">
        <f>IFERROR(VLOOKUP($A218,Массив!$A$6:$BH$500,R$1,FALSE),"0")-IFERROR(VLOOKUP($B218,Массив2!$A$6:$BH$500,R$1,FALSE),"0")</f>
        <v>0</v>
      </c>
      <c r="S218" s="13">
        <f>IFERROR(VLOOKUP($A218,Массив!$A$6:$BH$500,S$1,FALSE),"0")-IFERROR(VLOOKUP($B218,Массив2!$A$6:$BH$500,S$1,FALSE),"0")</f>
        <v>0</v>
      </c>
      <c r="T218" s="28">
        <f>IFERROR(VLOOKUP($A218,Массив!$A$6:$BH$500,T$1,FALSE),"0")-IFERROR(VLOOKUP($B218,Массив2!$A$6:$BH$500,T$1,FALSE),"0")</f>
        <v>0</v>
      </c>
      <c r="U218">
        <f t="shared" ref="U218:U272" si="3">IF(A218=B218,1,0)</f>
        <v>0</v>
      </c>
    </row>
    <row r="219" spans="1:21" x14ac:dyDescent="0.25">
      <c r="A219" s="76" t="s">
        <v>433</v>
      </c>
      <c r="B219" s="77"/>
      <c r="C219" s="76"/>
      <c r="D219" s="19" t="s">
        <v>639</v>
      </c>
      <c r="E219" s="92" t="s">
        <v>433</v>
      </c>
      <c r="F219" s="27">
        <f>IFERROR(VLOOKUP($A219,Массив!$A$6:$BH$500,F$1,FALSE),"0")-IFERROR(VLOOKUP($B219,Массив2!$A$6:$BH$500,F$1,FALSE),"0")</f>
        <v>0</v>
      </c>
      <c r="G219" s="28">
        <f>IFERROR(VLOOKUP($A219,Массив!$A$6:$BH$500,G$1,FALSE),"0")-IFERROR(VLOOKUP($B219,Массив2!$A$6:$BH$500,G$1,FALSE),"0")</f>
        <v>0</v>
      </c>
      <c r="H219" s="28">
        <f>IFERROR(VLOOKUP($A219,Массив!$A$6:$BH$500,H$1,FALSE),"0")-IFERROR(VLOOKUP($B219,Массив2!$A$6:$BH$500,H$1,FALSE),"0")</f>
        <v>0</v>
      </c>
      <c r="I219" s="28">
        <f>IFERROR(VLOOKUP($A219,Массив!$A$6:$BH$500,I$1,FALSE),"0")-IFERROR(VLOOKUP($B219,Массив2!$A$6:$BH$500,I$1,FALSE),"0")</f>
        <v>0</v>
      </c>
      <c r="J219" s="29">
        <f>IFERROR(VLOOKUP($A219,Массив!$A$6:$BH$500,J$1,FALSE),"0")-IFERROR(VLOOKUP($B219,Массив2!$A$6:$BH$500,J$1,FALSE),"0")</f>
        <v>0</v>
      </c>
      <c r="K219" s="29">
        <f>IFERROR(VLOOKUP($A219,Массив!$A$6:$BH$500,K$1,FALSE),"0")-IFERROR(VLOOKUP($B219,Массив2!$A$6:$BH$500,K$1,FALSE),"0")</f>
        <v>0</v>
      </c>
      <c r="L219" s="29">
        <f>IFERROR(VLOOKUP($A219,Массив!$A$6:$BH$500,L$1,FALSE),"0")-IFERROR(VLOOKUP($B219,Массив2!$A$6:$BH$500,L$1,FALSE),"0")</f>
        <v>0</v>
      </c>
      <c r="M219" s="29">
        <f>IFERROR(VLOOKUP($A219,Массив!$A$6:$BH$500,M$1,FALSE),"0")-IFERROR(VLOOKUP($B219,Массив2!$A$6:$BH$500,M$1,FALSE),"0")</f>
        <v>0</v>
      </c>
      <c r="N219" s="29">
        <f>IFERROR(VLOOKUP($A219,Массив!$A$6:$BH$500,N$1,FALSE),"0")-IFERROR(VLOOKUP($B219,Массив2!$A$6:$BH$500,N$1,FALSE),"0")</f>
        <v>0</v>
      </c>
      <c r="O219" s="28">
        <f>IFERROR(VLOOKUP($A219,Массив!$A$6:$BH$500,O$1,FALSE),"0")-IFERROR(VLOOKUP($B219,Массив2!$A$6:$BH$500,O$1,FALSE),"0")</f>
        <v>0</v>
      </c>
      <c r="P219" s="28">
        <f>IFERROR(VLOOKUP($A219,Массив!$A$6:$BH$500,P$1,FALSE),"0")-IFERROR(VLOOKUP($B219,Массив2!$A$6:$BH$500,P$1,FALSE),"0")</f>
        <v>0</v>
      </c>
      <c r="Q219" s="28">
        <f>IFERROR(VLOOKUP($A219,Массив!$A$6:$BH$500,Q$1,FALSE),"0")-IFERROR(VLOOKUP($B219,Массив2!$A$6:$BH$500,Q$1,FALSE),"0")</f>
        <v>0</v>
      </c>
      <c r="R219" s="28">
        <f>IFERROR(VLOOKUP($A219,Массив!$A$6:$BH$500,R$1,FALSE),"0")-IFERROR(VLOOKUP($B219,Массив2!$A$6:$BH$500,R$1,FALSE),"0")</f>
        <v>0</v>
      </c>
      <c r="S219" s="13">
        <f>IFERROR(VLOOKUP($A219,Массив!$A$6:$BH$500,S$1,FALSE),"0")-IFERROR(VLOOKUP($B219,Массив2!$A$6:$BH$500,S$1,FALSE),"0")</f>
        <v>0</v>
      </c>
      <c r="T219" s="28">
        <f>IFERROR(VLOOKUP($A219,Массив!$A$6:$BH$500,T$1,FALSE),"0")-IFERROR(VLOOKUP($B219,Массив2!$A$6:$BH$500,T$1,FALSE),"0")</f>
        <v>0</v>
      </c>
      <c r="U219">
        <f t="shared" si="3"/>
        <v>0</v>
      </c>
    </row>
    <row r="220" spans="1:21" ht="25.5" x14ac:dyDescent="0.25">
      <c r="A220" s="76" t="s">
        <v>434</v>
      </c>
      <c r="B220" s="77" t="s">
        <v>446</v>
      </c>
      <c r="C220" s="76"/>
      <c r="D220" s="19" t="s">
        <v>640</v>
      </c>
      <c r="E220" s="92" t="s">
        <v>434</v>
      </c>
      <c r="F220" s="27">
        <f>IFERROR(VLOOKUP($A220,Массив!$A$6:$BH$500,F$1,FALSE),"0")-IFERROR(VLOOKUP($B220,Массив2!$A$6:$BH$500,F$1,FALSE),"0")</f>
        <v>0</v>
      </c>
      <c r="G220" s="28">
        <f>IFERROR(VLOOKUP($A220,Массив!$A$6:$BH$500,G$1,FALSE),"0")-IFERROR(VLOOKUP($B220,Массив2!$A$6:$BH$500,G$1,FALSE),"0")</f>
        <v>0</v>
      </c>
      <c r="H220" s="47">
        <f>IFERROR(VLOOKUP($A220,Массив!$A$6:$BH$500,H$1,FALSE),"0")-IFERROR(VLOOKUP($B220,Массив2!$A$6:$BH$500,H$1,FALSE),"0")</f>
        <v>0</v>
      </c>
      <c r="I220" s="47">
        <f>IFERROR(VLOOKUP($A220,Массив!$A$6:$BH$500,I$1,FALSE),"0")-IFERROR(VLOOKUP($B220,Массив2!$A$6:$BH$500,I$1,FALSE),"0")</f>
        <v>0</v>
      </c>
      <c r="J220" s="48">
        <f>IFERROR(VLOOKUP($A220,Массив!$A$6:$BH$500,J$1,FALSE),"0")-IFERROR(VLOOKUP($B220,Массив2!$A$6:$BH$500,J$1,FALSE),"0")</f>
        <v>0</v>
      </c>
      <c r="K220" s="48">
        <f>IFERROR(VLOOKUP($A220,Массив!$A$6:$BH$500,K$1,FALSE),"0")-IFERROR(VLOOKUP($B220,Массив2!$A$6:$BH$500,K$1,FALSE),"0")</f>
        <v>0</v>
      </c>
      <c r="L220" s="29">
        <f>IFERROR(VLOOKUP($A220,Массив!$A$6:$BH$500,L$1,FALSE),"0")-IFERROR(VLOOKUP($B220,Массив2!$A$6:$BH$500,L$1,FALSE),"0")</f>
        <v>0</v>
      </c>
      <c r="M220" s="48">
        <f>IFERROR(VLOOKUP($A220,Массив!$A$6:$BH$500,M$1,FALSE),"0")-IFERROR(VLOOKUP($B220,Массив2!$A$6:$BH$500,M$1,FALSE),"0")</f>
        <v>0</v>
      </c>
      <c r="N220" s="48">
        <f>IFERROR(VLOOKUP($A220,Массив!$A$6:$BH$500,N$1,FALSE),"0")-IFERROR(VLOOKUP($B220,Массив2!$A$6:$BH$500,N$1,FALSE),"0")</f>
        <v>0</v>
      </c>
      <c r="O220" s="28">
        <f>IFERROR(VLOOKUP($A220,Массив!$A$6:$BH$500,O$1,FALSE),"0")-IFERROR(VLOOKUP($B220,Массив2!$A$6:$BH$500,O$1,FALSE),"0")</f>
        <v>0</v>
      </c>
      <c r="P220" s="28">
        <f>IFERROR(VLOOKUP($A220,Массив!$A$6:$BH$500,P$1,FALSE),"0")-IFERROR(VLOOKUP($B220,Массив2!$A$6:$BH$500,P$1,FALSE),"0")</f>
        <v>0</v>
      </c>
      <c r="Q220" s="28">
        <f>IFERROR(VLOOKUP($A220,Массив!$A$6:$BH$500,Q$1,FALSE),"0")-IFERROR(VLOOKUP($B220,Массив2!$A$6:$BH$500,Q$1,FALSE),"0")</f>
        <v>0</v>
      </c>
      <c r="R220" s="28">
        <f>IFERROR(VLOOKUP($A220,Массив!$A$6:$BH$500,R$1,FALSE),"0")-IFERROR(VLOOKUP($B220,Массив2!$A$6:$BH$500,R$1,FALSE),"0")</f>
        <v>0</v>
      </c>
      <c r="S220" s="13">
        <f>IFERROR(VLOOKUP($A220,Массив!$A$6:$BH$500,S$1,FALSE),"0")-IFERROR(VLOOKUP($B220,Массив2!$A$6:$BH$500,S$1,FALSE),"0")</f>
        <v>0</v>
      </c>
      <c r="T220" s="28">
        <f>IFERROR(VLOOKUP($A220,Массив!$A$6:$BH$500,T$1,FALSE),"0")-IFERROR(VLOOKUP($B220,Массив2!$A$6:$BH$500,T$1,FALSE),"0")</f>
        <v>0</v>
      </c>
      <c r="U220">
        <f t="shared" si="3"/>
        <v>0</v>
      </c>
    </row>
    <row r="221" spans="1:21" ht="25.5" x14ac:dyDescent="0.25">
      <c r="A221" s="76" t="s">
        <v>435</v>
      </c>
      <c r="B221" s="77"/>
      <c r="C221" s="76"/>
      <c r="D221" s="19" t="s">
        <v>641</v>
      </c>
      <c r="E221" s="92" t="s">
        <v>435</v>
      </c>
      <c r="F221" s="27">
        <f>IFERROR(VLOOKUP($A221,Массив!$A$6:$BH$500,F$1,FALSE),"0")-IFERROR(VLOOKUP($B221,Массив2!$A$6:$BH$500,F$1,FALSE),"0")</f>
        <v>0</v>
      </c>
      <c r="G221" s="28">
        <f>IFERROR(VLOOKUP($A221,Массив!$A$6:$BH$500,G$1,FALSE),"0")-IFERROR(VLOOKUP($B221,Массив2!$A$6:$BH$500,G$1,FALSE),"0")</f>
        <v>0</v>
      </c>
      <c r="H221" s="47">
        <f>IFERROR(VLOOKUP($A221,Массив!$A$6:$BH$500,H$1,FALSE),"0")-IFERROR(VLOOKUP($B221,Массив2!$A$6:$BH$500,H$1,FALSE),"0")</f>
        <v>0</v>
      </c>
      <c r="I221" s="47">
        <f>IFERROR(VLOOKUP($A221,Массив!$A$6:$BH$500,I$1,FALSE),"0")-IFERROR(VLOOKUP($B221,Массив2!$A$6:$BH$500,I$1,FALSE),"0")</f>
        <v>0</v>
      </c>
      <c r="J221" s="48">
        <f>IFERROR(VLOOKUP($A221,Массив!$A$6:$BH$500,J$1,FALSE),"0")-IFERROR(VLOOKUP($B221,Массив2!$A$6:$BH$500,J$1,FALSE),"0")</f>
        <v>0</v>
      </c>
      <c r="K221" s="48">
        <f>IFERROR(VLOOKUP($A221,Массив!$A$6:$BH$500,K$1,FALSE),"0")-IFERROR(VLOOKUP($B221,Массив2!$A$6:$BH$500,K$1,FALSE),"0")</f>
        <v>0</v>
      </c>
      <c r="L221" s="29">
        <f>IFERROR(VLOOKUP($A221,Массив!$A$6:$BH$500,L$1,FALSE),"0")-IFERROR(VLOOKUP($B221,Массив2!$A$6:$BH$500,L$1,FALSE),"0")</f>
        <v>0</v>
      </c>
      <c r="M221" s="48">
        <f>IFERROR(VLOOKUP($A221,Массив!$A$6:$BH$500,M$1,FALSE),"0")-IFERROR(VLOOKUP($B221,Массив2!$A$6:$BH$500,M$1,FALSE),"0")</f>
        <v>0</v>
      </c>
      <c r="N221" s="48">
        <f>IFERROR(VLOOKUP($A221,Массив!$A$6:$BH$500,N$1,FALSE),"0")-IFERROR(VLOOKUP($B221,Массив2!$A$6:$BH$500,N$1,FALSE),"0")</f>
        <v>0</v>
      </c>
      <c r="O221" s="28">
        <f>IFERROR(VLOOKUP($A221,Массив!$A$6:$BH$500,O$1,FALSE),"0")-IFERROR(VLOOKUP($B221,Массив2!$A$6:$BH$500,O$1,FALSE),"0")</f>
        <v>0</v>
      </c>
      <c r="P221" s="28">
        <f>IFERROR(VLOOKUP($A221,Массив!$A$6:$BH$500,P$1,FALSE),"0")-IFERROR(VLOOKUP($B221,Массив2!$A$6:$BH$500,P$1,FALSE),"0")</f>
        <v>0</v>
      </c>
      <c r="Q221" s="28">
        <f>IFERROR(VLOOKUP($A221,Массив!$A$6:$BH$500,Q$1,FALSE),"0")-IFERROR(VLOOKUP($B221,Массив2!$A$6:$BH$500,Q$1,FALSE),"0")</f>
        <v>0</v>
      </c>
      <c r="R221" s="28">
        <f>IFERROR(VLOOKUP($A221,Массив!$A$6:$BH$500,R$1,FALSE),"0")-IFERROR(VLOOKUP($B221,Массив2!$A$6:$BH$500,R$1,FALSE),"0")</f>
        <v>0</v>
      </c>
      <c r="S221" s="13">
        <f>IFERROR(VLOOKUP($A221,Массив!$A$6:$BH$500,S$1,FALSE),"0")-IFERROR(VLOOKUP($B221,Массив2!$A$6:$BH$500,S$1,FALSE),"0")</f>
        <v>0</v>
      </c>
      <c r="T221" s="28">
        <f>IFERROR(VLOOKUP($A221,Массив!$A$6:$BH$500,T$1,FALSE),"0")-IFERROR(VLOOKUP($B221,Массив2!$A$6:$BH$500,T$1,FALSE),"0")</f>
        <v>0</v>
      </c>
      <c r="U221">
        <f t="shared" si="3"/>
        <v>0</v>
      </c>
    </row>
    <row r="222" spans="1:21" ht="89.25" x14ac:dyDescent="0.25">
      <c r="A222" s="76" t="s">
        <v>436</v>
      </c>
      <c r="B222" s="77" t="s">
        <v>448</v>
      </c>
      <c r="C222" s="76"/>
      <c r="D222" s="24" t="s">
        <v>642</v>
      </c>
      <c r="E222" s="92" t="s">
        <v>436</v>
      </c>
      <c r="F222" s="27">
        <f>IFERROR(VLOOKUP($A222,Массив!$A$6:$BH$500,F$1,FALSE),"0")-IFERROR(VLOOKUP($B222,Массив2!$A$6:$BH$500,F$1,FALSE),"0")</f>
        <v>0</v>
      </c>
      <c r="G222" s="28">
        <f>IFERROR(VLOOKUP($A222,Массив!$A$6:$BH$500,G$1,FALSE),"0")-IFERROR(VLOOKUP($B222,Массив2!$A$6:$BH$500,G$1,FALSE),"0")</f>
        <v>0</v>
      </c>
      <c r="H222" s="47">
        <f>IFERROR(VLOOKUP($A222,Массив!$A$6:$BH$500,H$1,FALSE),"0")-IFERROR(VLOOKUP($B222,Массив2!$A$6:$BH$500,H$1,FALSE),"0")</f>
        <v>0</v>
      </c>
      <c r="I222" s="47">
        <f>IFERROR(VLOOKUP($A222,Массив!$A$6:$BH$500,I$1,FALSE),"0")-IFERROR(VLOOKUP($B222,Массив2!$A$6:$BH$500,I$1,FALSE),"0")</f>
        <v>0</v>
      </c>
      <c r="J222" s="48">
        <f>IFERROR(VLOOKUP($A222,Массив!$A$6:$BH$500,J$1,FALSE),"0")-IFERROR(VLOOKUP($B222,Массив2!$A$6:$BH$500,J$1,FALSE),"0")</f>
        <v>0</v>
      </c>
      <c r="K222" s="48">
        <f>IFERROR(VLOOKUP($A222,Массив!$A$6:$BH$500,K$1,FALSE),"0")-IFERROR(VLOOKUP($B222,Массив2!$A$6:$BH$500,K$1,FALSE),"0")</f>
        <v>0</v>
      </c>
      <c r="L222" s="29">
        <f>IFERROR(VLOOKUP($A222,Массив!$A$6:$BH$500,L$1,FALSE),"0")-IFERROR(VLOOKUP($B222,Массив2!$A$6:$BH$500,L$1,FALSE),"0")</f>
        <v>0</v>
      </c>
      <c r="M222" s="48">
        <f>IFERROR(VLOOKUP($A222,Массив!$A$6:$BH$500,M$1,FALSE),"0")-IFERROR(VLOOKUP($B222,Массив2!$A$6:$BH$500,M$1,FALSE),"0")</f>
        <v>0</v>
      </c>
      <c r="N222" s="48">
        <f>IFERROR(VLOOKUP($A222,Массив!$A$6:$BH$500,N$1,FALSE),"0")-IFERROR(VLOOKUP($B222,Массив2!$A$6:$BH$500,N$1,FALSE),"0")</f>
        <v>0</v>
      </c>
      <c r="O222" s="28">
        <f>IFERROR(VLOOKUP($A222,Массив!$A$6:$BH$500,O$1,FALSE),"0")-IFERROR(VLOOKUP($B222,Массив2!$A$6:$BH$500,O$1,FALSE),"0")</f>
        <v>0</v>
      </c>
      <c r="P222" s="28">
        <f>IFERROR(VLOOKUP($A222,Массив!$A$6:$BH$500,P$1,FALSE),"0")-IFERROR(VLOOKUP($B222,Массив2!$A$6:$BH$500,P$1,FALSE),"0")</f>
        <v>0</v>
      </c>
      <c r="Q222" s="28">
        <f>IFERROR(VLOOKUP($A222,Массив!$A$6:$BH$500,Q$1,FALSE),"0")-IFERROR(VLOOKUP($B222,Массив2!$A$6:$BH$500,Q$1,FALSE),"0")</f>
        <v>0</v>
      </c>
      <c r="R222" s="28">
        <f>IFERROR(VLOOKUP($A222,Массив!$A$6:$BH$500,R$1,FALSE),"0")-IFERROR(VLOOKUP($B222,Массив2!$A$6:$BH$500,R$1,FALSE),"0")</f>
        <v>0</v>
      </c>
      <c r="S222" s="13">
        <f>IFERROR(VLOOKUP($A222,Массив!$A$6:$BH$500,S$1,FALSE),"0")-IFERROR(VLOOKUP($B222,Массив2!$A$6:$BH$500,S$1,FALSE),"0")</f>
        <v>0</v>
      </c>
      <c r="T222" s="28">
        <f>IFERROR(VLOOKUP($A222,Массив!$A$6:$BH$500,T$1,FALSE),"0")-IFERROR(VLOOKUP($B222,Массив2!$A$6:$BH$500,T$1,FALSE),"0")</f>
        <v>0</v>
      </c>
      <c r="U222">
        <f t="shared" si="3"/>
        <v>0</v>
      </c>
    </row>
    <row r="223" spans="1:21" ht="25.5" x14ac:dyDescent="0.25">
      <c r="A223" s="76" t="s">
        <v>437</v>
      </c>
      <c r="B223" s="77" t="s">
        <v>449</v>
      </c>
      <c r="C223" s="76"/>
      <c r="D223" s="19" t="s">
        <v>111</v>
      </c>
      <c r="E223" s="92" t="s">
        <v>437</v>
      </c>
      <c r="F223" s="44">
        <f>IFERROR(VLOOKUP($A223,Массив!$A$6:$BH$500,F$1,FALSE),"0")-IFERROR(VLOOKUP($B223,Массив2!$A$6:$BH$500,F$1,FALSE),"0")</f>
        <v>0</v>
      </c>
      <c r="G223" s="39">
        <f>IFERROR(VLOOKUP($A223,Массив!$A$6:$BH$500,G$1,FALSE),"0")-IFERROR(VLOOKUP($B223,Массив2!$A$6:$BH$500,G$1,FALSE),"0")</f>
        <v>0</v>
      </c>
      <c r="H223" s="28">
        <f>IFERROR(VLOOKUP($A223,Массив!$A$6:$BH$500,H$1,FALSE),"0")-IFERROR(VLOOKUP($B223,Массив2!$A$6:$BH$500,H$1,FALSE),"0")</f>
        <v>0</v>
      </c>
      <c r="I223" s="28">
        <f>IFERROR(VLOOKUP($A223,Массив!$A$6:$BH$500,I$1,FALSE),"0")-IFERROR(VLOOKUP($B223,Массив2!$A$6:$BH$500,I$1,FALSE),"0")</f>
        <v>0</v>
      </c>
      <c r="J223" s="29">
        <f>IFERROR(VLOOKUP($A223,Массив!$A$6:$BH$500,J$1,FALSE),"0")-IFERROR(VLOOKUP($B223,Массив2!$A$6:$BH$500,J$1,FALSE),"0")</f>
        <v>0</v>
      </c>
      <c r="K223" s="29">
        <f>IFERROR(VLOOKUP($A223,Массив!$A$6:$BH$500,K$1,FALSE),"0")-IFERROR(VLOOKUP($B223,Массив2!$A$6:$BH$500,K$1,FALSE),"0")</f>
        <v>0</v>
      </c>
      <c r="L223" s="29">
        <f>IFERROR(VLOOKUP($A223,Массив!$A$6:$BH$500,L$1,FALSE),"0")-IFERROR(VLOOKUP($B223,Массив2!$A$6:$BH$500,L$1,FALSE),"0")</f>
        <v>0</v>
      </c>
      <c r="M223" s="29">
        <f>IFERROR(VLOOKUP($A223,Массив!$A$6:$BH$500,M$1,FALSE),"0")-IFERROR(VLOOKUP($B223,Массив2!$A$6:$BH$500,M$1,FALSE),"0")</f>
        <v>0</v>
      </c>
      <c r="N223" s="29">
        <f>IFERROR(VLOOKUP($A223,Массив!$A$6:$BH$500,N$1,FALSE),"0")-IFERROR(VLOOKUP($B223,Массив2!$A$6:$BH$500,N$1,FALSE),"0")</f>
        <v>0</v>
      </c>
      <c r="O223" s="28">
        <f>IFERROR(VLOOKUP($A223,Массив!$A$6:$BH$500,O$1,FALSE),"0")-IFERROR(VLOOKUP($B223,Массив2!$A$6:$BH$500,O$1,FALSE),"0")</f>
        <v>0</v>
      </c>
      <c r="P223" s="28">
        <f>IFERROR(VLOOKUP($A223,Массив!$A$6:$BH$500,P$1,FALSE),"0")-IFERROR(VLOOKUP($B223,Массив2!$A$6:$BH$500,P$1,FALSE),"0")</f>
        <v>0</v>
      </c>
      <c r="Q223" s="28">
        <f>IFERROR(VLOOKUP($A223,Массив!$A$6:$BH$500,Q$1,FALSE),"0")-IFERROR(VLOOKUP($B223,Массив2!$A$6:$BH$500,Q$1,FALSE),"0")</f>
        <v>0</v>
      </c>
      <c r="R223" s="28">
        <f>IFERROR(VLOOKUP($A223,Массив!$A$6:$BH$500,R$1,FALSE),"0")-IFERROR(VLOOKUP($B223,Массив2!$A$6:$BH$500,R$1,FALSE),"0")</f>
        <v>0</v>
      </c>
      <c r="S223" s="13">
        <f>IFERROR(VLOOKUP($A223,Массив!$A$6:$BH$500,S$1,FALSE),"0")-IFERROR(VLOOKUP($B223,Массив2!$A$6:$BH$500,S$1,FALSE),"0")</f>
        <v>0</v>
      </c>
      <c r="T223" s="28">
        <f>IFERROR(VLOOKUP($A223,Массив!$A$6:$BH$500,T$1,FALSE),"0")-IFERROR(VLOOKUP($B223,Массив2!$A$6:$BH$500,T$1,FALSE),"0")</f>
        <v>0</v>
      </c>
      <c r="U223">
        <f t="shared" si="3"/>
        <v>0</v>
      </c>
    </row>
    <row r="224" spans="1:21" x14ac:dyDescent="0.25">
      <c r="A224" s="76" t="s">
        <v>438</v>
      </c>
      <c r="B224" s="77" t="s">
        <v>450</v>
      </c>
      <c r="C224" s="76"/>
      <c r="D224" s="25" t="s">
        <v>112</v>
      </c>
      <c r="E224" s="92" t="s">
        <v>438</v>
      </c>
      <c r="F224" s="27">
        <f>IFERROR(VLOOKUP($A224,Массив!$A$6:$BH$500,F$1,FALSE),"0")-IFERROR(VLOOKUP($B224,Массив2!$A$6:$BH$500,F$1,FALSE),"0")</f>
        <v>0</v>
      </c>
      <c r="G224" s="28">
        <f>IFERROR(VLOOKUP($A224,Массив!$A$6:$BH$500,G$1,FALSE),"0")-IFERROR(VLOOKUP($B224,Массив2!$A$6:$BH$500,G$1,FALSE),"0")</f>
        <v>0</v>
      </c>
      <c r="H224" s="28">
        <f>IFERROR(VLOOKUP($A224,Массив!$A$6:$BH$500,H$1,FALSE),"0")-IFERROR(VLOOKUP($B224,Массив2!$A$6:$BH$500,H$1,FALSE),"0")</f>
        <v>0</v>
      </c>
      <c r="I224" s="28">
        <f>IFERROR(VLOOKUP($A224,Массив!$A$6:$BH$500,I$1,FALSE),"0")-IFERROR(VLOOKUP($B224,Массив2!$A$6:$BH$500,I$1,FALSE),"0")</f>
        <v>0</v>
      </c>
      <c r="J224" s="29">
        <f>IFERROR(VLOOKUP($A224,Массив!$A$6:$BH$500,J$1,FALSE),"0")-IFERROR(VLOOKUP($B224,Массив2!$A$6:$BH$500,J$1,FALSE),"0")</f>
        <v>0</v>
      </c>
      <c r="K224" s="29">
        <f>IFERROR(VLOOKUP($A224,Массив!$A$6:$BH$500,K$1,FALSE),"0")-IFERROR(VLOOKUP($B224,Массив2!$A$6:$BH$500,K$1,FALSE),"0")</f>
        <v>0</v>
      </c>
      <c r="L224" s="29">
        <f>IFERROR(VLOOKUP($A224,Массив!$A$6:$BH$500,L$1,FALSE),"0")-IFERROR(VLOOKUP($B224,Массив2!$A$6:$BH$500,L$1,FALSE),"0")</f>
        <v>0</v>
      </c>
      <c r="M224" s="29">
        <f>IFERROR(VLOOKUP($A224,Массив!$A$6:$BH$500,M$1,FALSE),"0")-IFERROR(VLOOKUP($B224,Массив2!$A$6:$BH$500,M$1,FALSE),"0")</f>
        <v>0</v>
      </c>
      <c r="N224" s="29">
        <f>IFERROR(VLOOKUP($A224,Массив!$A$6:$BH$500,N$1,FALSE),"0")-IFERROR(VLOOKUP($B224,Массив2!$A$6:$BH$500,N$1,FALSE),"0")</f>
        <v>0</v>
      </c>
      <c r="O224" s="28">
        <f>IFERROR(VLOOKUP($A224,Массив!$A$6:$BH$500,O$1,FALSE),"0")-IFERROR(VLOOKUP($B224,Массив2!$A$6:$BH$500,O$1,FALSE),"0")</f>
        <v>0</v>
      </c>
      <c r="P224" s="28">
        <f>IFERROR(VLOOKUP($A224,Массив!$A$6:$BH$500,P$1,FALSE),"0")-IFERROR(VLOOKUP($B224,Массив2!$A$6:$BH$500,P$1,FALSE),"0")</f>
        <v>0</v>
      </c>
      <c r="Q224" s="28">
        <f>IFERROR(VLOOKUP($A224,Массив!$A$6:$BH$500,Q$1,FALSE),"0")-IFERROR(VLOOKUP($B224,Массив2!$A$6:$BH$500,Q$1,FALSE),"0")</f>
        <v>0</v>
      </c>
      <c r="R224" s="28">
        <f>IFERROR(VLOOKUP($A224,Массив!$A$6:$BH$500,R$1,FALSE),"0")-IFERROR(VLOOKUP($B224,Массив2!$A$6:$BH$500,R$1,FALSE),"0")</f>
        <v>0</v>
      </c>
      <c r="S224" s="13">
        <f>IFERROR(VLOOKUP($A224,Массив!$A$6:$BH$500,S$1,FALSE),"0")-IFERROR(VLOOKUP($B224,Массив2!$A$6:$BH$500,S$1,FALSE),"0")</f>
        <v>0</v>
      </c>
      <c r="T224" s="28">
        <f>IFERROR(VLOOKUP($A224,Массив!$A$6:$BH$500,T$1,FALSE),"0")-IFERROR(VLOOKUP($B224,Массив2!$A$6:$BH$500,T$1,FALSE),"0")</f>
        <v>0</v>
      </c>
      <c r="U224">
        <f t="shared" si="3"/>
        <v>0</v>
      </c>
    </row>
    <row r="225" spans="1:21" ht="63.75" x14ac:dyDescent="0.25">
      <c r="A225" s="76" t="s">
        <v>439</v>
      </c>
      <c r="B225" s="77" t="s">
        <v>451</v>
      </c>
      <c r="C225" s="76"/>
      <c r="D225" s="21" t="s">
        <v>643</v>
      </c>
      <c r="E225" s="92" t="s">
        <v>439</v>
      </c>
      <c r="F225" s="27">
        <f>IFERROR(VLOOKUP($A225,Массив!$A$6:$BH$500,F$1,FALSE),"0")-IFERROR(VLOOKUP($B225,Массив2!$A$6:$BH$500,F$1,FALSE),"0")</f>
        <v>0</v>
      </c>
      <c r="G225" s="28">
        <f>IFERROR(VLOOKUP($A225,Массив!$A$6:$BH$500,G$1,FALSE),"0")-IFERROR(VLOOKUP($B225,Массив2!$A$6:$BH$500,G$1,FALSE),"0")</f>
        <v>0</v>
      </c>
      <c r="H225" s="28">
        <f>IFERROR(VLOOKUP($A225,Массив!$A$6:$BH$500,H$1,FALSE),"0")-IFERROR(VLOOKUP($B225,Массив2!$A$6:$BH$500,H$1,FALSE),"0")</f>
        <v>0</v>
      </c>
      <c r="I225" s="28">
        <f>IFERROR(VLOOKUP($A225,Массив!$A$6:$BH$500,I$1,FALSE),"0")-IFERROR(VLOOKUP($B225,Массив2!$A$6:$BH$500,I$1,FALSE),"0")</f>
        <v>0</v>
      </c>
      <c r="J225" s="29">
        <f>IFERROR(VLOOKUP($A225,Массив!$A$6:$BH$500,J$1,FALSE),"0")-IFERROR(VLOOKUP($B225,Массив2!$A$6:$BH$500,J$1,FALSE),"0")</f>
        <v>0</v>
      </c>
      <c r="K225" s="29">
        <f>IFERROR(VLOOKUP($A225,Массив!$A$6:$BH$500,K$1,FALSE),"0")-IFERROR(VLOOKUP($B225,Массив2!$A$6:$BH$500,K$1,FALSE),"0")</f>
        <v>0</v>
      </c>
      <c r="L225" s="29">
        <f>IFERROR(VLOOKUP($A225,Массив!$A$6:$BH$500,L$1,FALSE),"0")-IFERROR(VLOOKUP($B225,Массив2!$A$6:$BH$500,L$1,FALSE),"0")</f>
        <v>0</v>
      </c>
      <c r="M225" s="29">
        <f>IFERROR(VLOOKUP($A225,Массив!$A$6:$BH$500,M$1,FALSE),"0")-IFERROR(VLOOKUP($B225,Массив2!$A$6:$BH$500,M$1,FALSE),"0")</f>
        <v>0</v>
      </c>
      <c r="N225" s="29">
        <f>IFERROR(VLOOKUP($A225,Массив!$A$6:$BH$500,N$1,FALSE),"0")-IFERROR(VLOOKUP($B225,Массив2!$A$6:$BH$500,N$1,FALSE),"0")</f>
        <v>0</v>
      </c>
      <c r="O225" s="28">
        <f>IFERROR(VLOOKUP($A225,Массив!$A$6:$BH$500,O$1,FALSE),"0")-IFERROR(VLOOKUP($B225,Массив2!$A$6:$BH$500,O$1,FALSE),"0")</f>
        <v>0</v>
      </c>
      <c r="P225" s="28">
        <f>IFERROR(VLOOKUP($A225,Массив!$A$6:$BH$500,P$1,FALSE),"0")-IFERROR(VLOOKUP($B225,Массив2!$A$6:$BH$500,P$1,FALSE),"0")</f>
        <v>0</v>
      </c>
      <c r="Q225" s="28">
        <f>IFERROR(VLOOKUP($A225,Массив!$A$6:$BH$500,Q$1,FALSE),"0")-IFERROR(VLOOKUP($B225,Массив2!$A$6:$BH$500,Q$1,FALSE),"0")</f>
        <v>0</v>
      </c>
      <c r="R225" s="28">
        <f>IFERROR(VLOOKUP($A225,Массив!$A$6:$BH$500,R$1,FALSE),"0")-IFERROR(VLOOKUP($B225,Массив2!$A$6:$BH$500,R$1,FALSE),"0")</f>
        <v>0</v>
      </c>
      <c r="S225" s="13">
        <f>IFERROR(VLOOKUP($A225,Массив!$A$6:$BH$500,S$1,FALSE),"0")-IFERROR(VLOOKUP($B225,Массив2!$A$6:$BH$500,S$1,FALSE),"0")</f>
        <v>0</v>
      </c>
      <c r="T225" s="28">
        <f>IFERROR(VLOOKUP($A225,Массив!$A$6:$BH$500,T$1,FALSE),"0")-IFERROR(VLOOKUP($B225,Массив2!$A$6:$BH$500,T$1,FALSE),"0")</f>
        <v>0</v>
      </c>
      <c r="U225">
        <f t="shared" si="3"/>
        <v>0</v>
      </c>
    </row>
    <row r="226" spans="1:21" ht="25.5" x14ac:dyDescent="0.25">
      <c r="A226" s="76" t="s">
        <v>440</v>
      </c>
      <c r="B226" s="77" t="s">
        <v>452</v>
      </c>
      <c r="C226" s="76"/>
      <c r="D226" s="21" t="s">
        <v>644</v>
      </c>
      <c r="E226" s="92" t="s">
        <v>440</v>
      </c>
      <c r="F226" s="27">
        <f>IFERROR(VLOOKUP($A226,Массив!$A$6:$BH$500,F$1,FALSE),"0")-IFERROR(VLOOKUP($B226,Массив2!$A$6:$BH$500,F$1,FALSE),"0")</f>
        <v>0</v>
      </c>
      <c r="G226" s="28">
        <f>IFERROR(VLOOKUP($A226,Массив!$A$6:$BH$500,G$1,FALSE),"0")-IFERROR(VLOOKUP($B226,Массив2!$A$6:$BH$500,G$1,FALSE),"0")</f>
        <v>0</v>
      </c>
      <c r="H226" s="28">
        <f>IFERROR(VLOOKUP($A226,Массив!$A$6:$BH$500,H$1,FALSE),"0")-IFERROR(VLOOKUP($B226,Массив2!$A$6:$BH$500,H$1,FALSE),"0")</f>
        <v>0</v>
      </c>
      <c r="I226" s="28">
        <f>IFERROR(VLOOKUP($A226,Массив!$A$6:$BH$500,I$1,FALSE),"0")-IFERROR(VLOOKUP($B226,Массив2!$A$6:$BH$500,I$1,FALSE),"0")</f>
        <v>0</v>
      </c>
      <c r="J226" s="29">
        <f>IFERROR(VLOOKUP($A226,Массив!$A$6:$BH$500,J$1,FALSE),"0")-IFERROR(VLOOKUP($B226,Массив2!$A$6:$BH$500,J$1,FALSE),"0")</f>
        <v>0</v>
      </c>
      <c r="K226" s="29">
        <f>IFERROR(VLOOKUP($A226,Массив!$A$6:$BH$500,K$1,FALSE),"0")-IFERROR(VLOOKUP($B226,Массив2!$A$6:$BH$500,K$1,FALSE),"0")</f>
        <v>0</v>
      </c>
      <c r="L226" s="29">
        <f>IFERROR(VLOOKUP($A226,Массив!$A$6:$BH$500,L$1,FALSE),"0")-IFERROR(VLOOKUP($B226,Массив2!$A$6:$BH$500,L$1,FALSE),"0")</f>
        <v>0</v>
      </c>
      <c r="M226" s="29">
        <f>IFERROR(VLOOKUP($A226,Массив!$A$6:$BH$500,M$1,FALSE),"0")-IFERROR(VLOOKUP($B226,Массив2!$A$6:$BH$500,M$1,FALSE),"0")</f>
        <v>0</v>
      </c>
      <c r="N226" s="29">
        <f>IFERROR(VLOOKUP($A226,Массив!$A$6:$BH$500,N$1,FALSE),"0")-IFERROR(VLOOKUP($B226,Массив2!$A$6:$BH$500,N$1,FALSE),"0")</f>
        <v>0</v>
      </c>
      <c r="O226" s="28">
        <f>IFERROR(VLOOKUP($A226,Массив!$A$6:$BH$500,O$1,FALSE),"0")-IFERROR(VLOOKUP($B226,Массив2!$A$6:$BH$500,O$1,FALSE),"0")</f>
        <v>0</v>
      </c>
      <c r="P226" s="28">
        <f>IFERROR(VLOOKUP($A226,Массив!$A$6:$BH$500,P$1,FALSE),"0")-IFERROR(VLOOKUP($B226,Массив2!$A$6:$BH$500,P$1,FALSE),"0")</f>
        <v>0</v>
      </c>
      <c r="Q226" s="28">
        <f>IFERROR(VLOOKUP($A226,Массив!$A$6:$BH$500,Q$1,FALSE),"0")-IFERROR(VLOOKUP($B226,Массив2!$A$6:$BH$500,Q$1,FALSE),"0")</f>
        <v>0</v>
      </c>
      <c r="R226" s="28">
        <f>IFERROR(VLOOKUP($A226,Массив!$A$6:$BH$500,R$1,FALSE),"0")-IFERROR(VLOOKUP($B226,Массив2!$A$6:$BH$500,R$1,FALSE),"0")</f>
        <v>0</v>
      </c>
      <c r="S226" s="13">
        <f>IFERROR(VLOOKUP($A226,Массив!$A$6:$BH$500,S$1,FALSE),"0")-IFERROR(VLOOKUP($B226,Массив2!$A$6:$BH$500,S$1,FALSE),"0")</f>
        <v>0</v>
      </c>
      <c r="T226" s="28">
        <f>IFERROR(VLOOKUP($A226,Массив!$A$6:$BH$500,T$1,FALSE),"0")-IFERROR(VLOOKUP($B226,Массив2!$A$6:$BH$500,T$1,FALSE),"0")</f>
        <v>0</v>
      </c>
      <c r="U226">
        <f t="shared" si="3"/>
        <v>0</v>
      </c>
    </row>
    <row r="227" spans="1:21" ht="25.5" x14ac:dyDescent="0.25">
      <c r="A227" s="76" t="s">
        <v>441</v>
      </c>
      <c r="B227" s="77" t="s">
        <v>454</v>
      </c>
      <c r="C227" s="76"/>
      <c r="D227" s="25" t="s">
        <v>166</v>
      </c>
      <c r="E227" s="92" t="s">
        <v>441</v>
      </c>
      <c r="F227" s="27">
        <f>IFERROR(VLOOKUP($A227,Массив!$A$6:$BH$500,F$1,FALSE),"0")-IFERROR(VLOOKUP($B227,Массив2!$A$6:$BH$500,F$1,FALSE),"0")</f>
        <v>0</v>
      </c>
      <c r="G227" s="28">
        <f>IFERROR(VLOOKUP($A227,Массив!$A$6:$BH$500,G$1,FALSE),"0")-IFERROR(VLOOKUP($B227,Массив2!$A$6:$BH$500,G$1,FALSE),"0")</f>
        <v>0</v>
      </c>
      <c r="H227" s="28">
        <f>IFERROR(VLOOKUP($A227,Массив!$A$6:$BH$500,H$1,FALSE),"0")-IFERROR(VLOOKUP($B227,Массив2!$A$6:$BH$500,H$1,FALSE),"0")</f>
        <v>0</v>
      </c>
      <c r="I227" s="28">
        <f>IFERROR(VLOOKUP($A227,Массив!$A$6:$BH$500,I$1,FALSE),"0")-IFERROR(VLOOKUP($B227,Массив2!$A$6:$BH$500,I$1,FALSE),"0")</f>
        <v>0</v>
      </c>
      <c r="J227" s="29">
        <f>IFERROR(VLOOKUP($A227,Массив!$A$6:$BH$500,J$1,FALSE),"0")-IFERROR(VLOOKUP($B227,Массив2!$A$6:$BH$500,J$1,FALSE),"0")</f>
        <v>0</v>
      </c>
      <c r="K227" s="29">
        <f>IFERROR(VLOOKUP($A227,Массив!$A$6:$BH$500,K$1,FALSE),"0")-IFERROR(VLOOKUP($B227,Массив2!$A$6:$BH$500,K$1,FALSE),"0")</f>
        <v>0</v>
      </c>
      <c r="L227" s="29">
        <f>IFERROR(VLOOKUP($A227,Массив!$A$6:$BH$500,L$1,FALSE),"0")-IFERROR(VLOOKUP($B227,Массив2!$A$6:$BH$500,L$1,FALSE),"0")</f>
        <v>0</v>
      </c>
      <c r="M227" s="29">
        <f>IFERROR(VLOOKUP($A227,Массив!$A$6:$BH$500,M$1,FALSE),"0")-IFERROR(VLOOKUP($B227,Массив2!$A$6:$BH$500,M$1,FALSE),"0")</f>
        <v>0</v>
      </c>
      <c r="N227" s="29">
        <f>IFERROR(VLOOKUP($A227,Массив!$A$6:$BH$500,N$1,FALSE),"0")-IFERROR(VLOOKUP($B227,Массив2!$A$6:$BH$500,N$1,FALSE),"0")</f>
        <v>0</v>
      </c>
      <c r="O227" s="47">
        <f>IFERROR(VLOOKUP($A227,Массив!$A$6:$BH$500,O$1,FALSE),"0")-IFERROR(VLOOKUP($B227,Массив2!$A$6:$BH$500,O$1,FALSE),"0")</f>
        <v>0</v>
      </c>
      <c r="P227" s="47">
        <f>IFERROR(VLOOKUP($A227,Массив!$A$6:$BH$500,P$1,FALSE),"0")-IFERROR(VLOOKUP($B227,Массив2!$A$6:$BH$500,P$1,FALSE),"0")</f>
        <v>0</v>
      </c>
      <c r="Q227" s="47">
        <f>IFERROR(VLOOKUP($A227,Массив!$A$6:$BH$500,Q$1,FALSE),"0")-IFERROR(VLOOKUP($B227,Массив2!$A$6:$BH$500,Q$1,FALSE),"0")</f>
        <v>0</v>
      </c>
      <c r="R227" s="47">
        <f>IFERROR(VLOOKUP($A227,Массив!$A$6:$BH$500,R$1,FALSE),"0")-IFERROR(VLOOKUP($B227,Массив2!$A$6:$BH$500,R$1,FALSE),"0")</f>
        <v>0</v>
      </c>
      <c r="S227" s="50">
        <f>IFERROR(VLOOKUP($A227,Массив!$A$6:$BH$500,S$1,FALSE),"0")-IFERROR(VLOOKUP($B227,Массив2!$A$6:$BH$500,S$1,FALSE),"0")</f>
        <v>0</v>
      </c>
      <c r="T227" s="28">
        <f>IFERROR(VLOOKUP($A227,Массив!$A$6:$BH$500,T$1,FALSE),"0")-IFERROR(VLOOKUP($B227,Массив2!$A$6:$BH$500,T$1,FALSE),"0")</f>
        <v>0</v>
      </c>
      <c r="U227">
        <f t="shared" si="3"/>
        <v>0</v>
      </c>
    </row>
    <row r="228" spans="1:21" ht="25.5" x14ac:dyDescent="0.25">
      <c r="A228" s="76" t="s">
        <v>442</v>
      </c>
      <c r="B228" s="77" t="s">
        <v>455</v>
      </c>
      <c r="C228" s="76"/>
      <c r="D228" s="22" t="s">
        <v>167</v>
      </c>
      <c r="E228" s="92" t="s">
        <v>442</v>
      </c>
      <c r="F228" s="27">
        <f>IFERROR(VLOOKUP($A228,Массив!$A$6:$BH$500,F$1,FALSE),"0")-IFERROR(VLOOKUP($B228,Массив2!$A$6:$BH$500,F$1,FALSE),"0")</f>
        <v>0</v>
      </c>
      <c r="G228" s="28">
        <f>IFERROR(VLOOKUP($A228,Массив!$A$6:$BH$500,G$1,FALSE),"0")-IFERROR(VLOOKUP($B228,Массив2!$A$6:$BH$500,G$1,FALSE),"0")</f>
        <v>0</v>
      </c>
      <c r="H228" s="28">
        <f>IFERROR(VLOOKUP($A228,Массив!$A$6:$BH$500,H$1,FALSE),"0")-IFERROR(VLOOKUP($B228,Массив2!$A$6:$BH$500,H$1,FALSE),"0")</f>
        <v>0</v>
      </c>
      <c r="I228" s="28">
        <f>IFERROR(VLOOKUP($A228,Массив!$A$6:$BH$500,I$1,FALSE),"0")-IFERROR(VLOOKUP($B228,Массив2!$A$6:$BH$500,I$1,FALSE),"0")</f>
        <v>0</v>
      </c>
      <c r="J228" s="29">
        <f>IFERROR(VLOOKUP($A228,Массив!$A$6:$BH$500,J$1,FALSE),"0")-IFERROR(VLOOKUP($B228,Массив2!$A$6:$BH$500,J$1,FALSE),"0")</f>
        <v>0</v>
      </c>
      <c r="K228" s="29">
        <f>IFERROR(VLOOKUP($A228,Массив!$A$6:$BH$500,K$1,FALSE),"0")-IFERROR(VLOOKUP($B228,Массив2!$A$6:$BH$500,K$1,FALSE),"0")</f>
        <v>0</v>
      </c>
      <c r="L228" s="29">
        <f>IFERROR(VLOOKUP($A228,Массив!$A$6:$BH$500,L$1,FALSE),"0")-IFERROR(VLOOKUP($B228,Массив2!$A$6:$BH$500,L$1,FALSE),"0")</f>
        <v>0</v>
      </c>
      <c r="M228" s="29">
        <f>IFERROR(VLOOKUP($A228,Массив!$A$6:$BH$500,M$1,FALSE),"0")-IFERROR(VLOOKUP($B228,Массив2!$A$6:$BH$500,M$1,FALSE),"0")</f>
        <v>0</v>
      </c>
      <c r="N228" s="29">
        <f>IFERROR(VLOOKUP($A228,Массив!$A$6:$BH$500,N$1,FALSE),"0")-IFERROR(VLOOKUP($B228,Массив2!$A$6:$BH$500,N$1,FALSE),"0")</f>
        <v>0</v>
      </c>
      <c r="O228" s="47">
        <f>IFERROR(VLOOKUP($A228,Массив!$A$6:$BH$500,O$1,FALSE),"0")-IFERROR(VLOOKUP($B228,Массив2!$A$6:$BH$500,O$1,FALSE),"0")</f>
        <v>0</v>
      </c>
      <c r="P228" s="47">
        <f>IFERROR(VLOOKUP($A228,Массив!$A$6:$BH$500,P$1,FALSE),"0")-IFERROR(VLOOKUP($B228,Массив2!$A$6:$BH$500,P$1,FALSE),"0")</f>
        <v>0</v>
      </c>
      <c r="Q228" s="47">
        <f>IFERROR(VLOOKUP($A228,Массив!$A$6:$BH$500,Q$1,FALSE),"0")-IFERROR(VLOOKUP($B228,Массив2!$A$6:$BH$500,Q$1,FALSE),"0")</f>
        <v>0</v>
      </c>
      <c r="R228" s="47">
        <f>IFERROR(VLOOKUP($A228,Массив!$A$6:$BH$500,R$1,FALSE),"0")-IFERROR(VLOOKUP($B228,Массив2!$A$6:$BH$500,R$1,FALSE),"0")</f>
        <v>0</v>
      </c>
      <c r="S228" s="50">
        <f>IFERROR(VLOOKUP($A228,Массив!$A$6:$BH$500,S$1,FALSE),"0")-IFERROR(VLOOKUP($B228,Массив2!$A$6:$BH$500,S$1,FALSE),"0")</f>
        <v>0</v>
      </c>
      <c r="T228" s="28">
        <f>IFERROR(VLOOKUP($A228,Массив!$A$6:$BH$500,T$1,FALSE),"0")-IFERROR(VLOOKUP($B228,Массив2!$A$6:$BH$500,T$1,FALSE),"0")</f>
        <v>0</v>
      </c>
      <c r="U228">
        <f t="shared" si="3"/>
        <v>0</v>
      </c>
    </row>
    <row r="229" spans="1:21" ht="38.25" x14ac:dyDescent="0.25">
      <c r="A229" s="76" t="s">
        <v>443</v>
      </c>
      <c r="B229" s="77" t="s">
        <v>456</v>
      </c>
      <c r="C229" s="76"/>
      <c r="D229" s="19" t="s">
        <v>645</v>
      </c>
      <c r="E229" s="92" t="s">
        <v>443</v>
      </c>
      <c r="F229" s="27">
        <f>IFERROR(VLOOKUP($A229,Массив!$A$6:$BH$500,F$1,FALSE),"0")-IFERROR(VLOOKUP($B229,Массив2!$A$6:$BH$500,F$1,FALSE),"0")</f>
        <v>0</v>
      </c>
      <c r="G229" s="28">
        <f>IFERROR(VLOOKUP($A229,Массив!$A$6:$BH$500,G$1,FALSE),"0")-IFERROR(VLOOKUP($B229,Массив2!$A$6:$BH$500,G$1,FALSE),"0")</f>
        <v>0</v>
      </c>
      <c r="H229" s="28">
        <f>IFERROR(VLOOKUP($A229,Массив!$A$6:$BH$500,H$1,FALSE),"0")-IFERROR(VLOOKUP($B229,Массив2!$A$6:$BH$500,H$1,FALSE),"0")</f>
        <v>0</v>
      </c>
      <c r="I229" s="28">
        <f>IFERROR(VLOOKUP($A229,Массив!$A$6:$BH$500,I$1,FALSE),"0")-IFERROR(VLOOKUP($B229,Массив2!$A$6:$BH$500,I$1,FALSE),"0")</f>
        <v>0</v>
      </c>
      <c r="J229" s="29">
        <f>IFERROR(VLOOKUP($A229,Массив!$A$6:$BH$500,J$1,FALSE),"0")-IFERROR(VLOOKUP($B229,Массив2!$A$6:$BH$500,J$1,FALSE),"0")</f>
        <v>0</v>
      </c>
      <c r="K229" s="29">
        <f>IFERROR(VLOOKUP($A229,Массив!$A$6:$BH$500,K$1,FALSE),"0")-IFERROR(VLOOKUP($B229,Массив2!$A$6:$BH$500,K$1,FALSE),"0")</f>
        <v>0</v>
      </c>
      <c r="L229" s="29">
        <f>IFERROR(VLOOKUP($A229,Массив!$A$6:$BH$500,L$1,FALSE),"0")-IFERROR(VLOOKUP($B229,Массив2!$A$6:$BH$500,L$1,FALSE),"0")</f>
        <v>0</v>
      </c>
      <c r="M229" s="29">
        <f>IFERROR(VLOOKUP($A229,Массив!$A$6:$BH$500,M$1,FALSE),"0")-IFERROR(VLOOKUP($B229,Массив2!$A$6:$BH$500,M$1,FALSE),"0")</f>
        <v>0</v>
      </c>
      <c r="N229" s="29">
        <f>IFERROR(VLOOKUP($A229,Массив!$A$6:$BH$500,N$1,FALSE),"0")-IFERROR(VLOOKUP($B229,Массив2!$A$6:$BH$500,N$1,FALSE),"0")</f>
        <v>0</v>
      </c>
      <c r="O229" s="47">
        <f>IFERROR(VLOOKUP($A229,Массив!$A$6:$BH$500,O$1,FALSE),"0")-IFERROR(VLOOKUP($B229,Массив2!$A$6:$BH$500,O$1,FALSE),"0")</f>
        <v>0</v>
      </c>
      <c r="P229" s="47">
        <f>IFERROR(VLOOKUP($A229,Массив!$A$6:$BH$500,P$1,FALSE),"0")-IFERROR(VLOOKUP($B229,Массив2!$A$6:$BH$500,P$1,FALSE),"0")</f>
        <v>0</v>
      </c>
      <c r="Q229" s="47">
        <f>IFERROR(VLOOKUP($A229,Массив!$A$6:$BH$500,Q$1,FALSE),"0")-IFERROR(VLOOKUP($B229,Массив2!$A$6:$BH$500,Q$1,FALSE),"0")</f>
        <v>0</v>
      </c>
      <c r="R229" s="47">
        <f>IFERROR(VLOOKUP($A229,Массив!$A$6:$BH$500,R$1,FALSE),"0")-IFERROR(VLOOKUP($B229,Массив2!$A$6:$BH$500,R$1,FALSE),"0")</f>
        <v>0</v>
      </c>
      <c r="S229" s="50">
        <f>IFERROR(VLOOKUP($A229,Массив!$A$6:$BH$500,S$1,FALSE),"0")-IFERROR(VLOOKUP($B229,Массив2!$A$6:$BH$500,S$1,FALSE),"0")</f>
        <v>0</v>
      </c>
      <c r="T229" s="28">
        <f>IFERROR(VLOOKUP($A229,Массив!$A$6:$BH$500,T$1,FALSE),"0")-IFERROR(VLOOKUP($B229,Массив2!$A$6:$BH$500,T$1,FALSE),"0")</f>
        <v>0</v>
      </c>
      <c r="U229">
        <f t="shared" si="3"/>
        <v>0</v>
      </c>
    </row>
    <row r="230" spans="1:21" x14ac:dyDescent="0.25">
      <c r="A230" s="76" t="s">
        <v>444</v>
      </c>
      <c r="B230" s="77" t="s">
        <v>457</v>
      </c>
      <c r="C230" s="76"/>
      <c r="D230" s="25" t="s">
        <v>646</v>
      </c>
      <c r="E230" s="92" t="s">
        <v>444</v>
      </c>
      <c r="F230" s="27">
        <f>IFERROR(VLOOKUP($A230,Массив!$A$6:$BH$500,F$1,FALSE),"0")-IFERROR(VLOOKUP($B230,Массив2!$A$6:$BH$500,F$1,FALSE),"0")</f>
        <v>0</v>
      </c>
      <c r="G230" s="28">
        <f>IFERROR(VLOOKUP($A230,Массив!$A$6:$BH$500,G$1,FALSE),"0")-IFERROR(VLOOKUP($B230,Массив2!$A$6:$BH$500,G$1,FALSE),"0")</f>
        <v>0</v>
      </c>
      <c r="H230" s="28">
        <f>IFERROR(VLOOKUP($A230,Массив!$A$6:$BH$500,H$1,FALSE),"0")-IFERROR(VLOOKUP($B230,Массив2!$A$6:$BH$500,H$1,FALSE),"0")</f>
        <v>0</v>
      </c>
      <c r="I230" s="28">
        <f>IFERROR(VLOOKUP($A230,Массив!$A$6:$BH$500,I$1,FALSE),"0")-IFERROR(VLOOKUP($B230,Массив2!$A$6:$BH$500,I$1,FALSE),"0")</f>
        <v>0</v>
      </c>
      <c r="J230" s="29">
        <f>IFERROR(VLOOKUP($A230,Массив!$A$6:$BH$500,J$1,FALSE),"0")-IFERROR(VLOOKUP($B230,Массив2!$A$6:$BH$500,J$1,FALSE),"0")</f>
        <v>0</v>
      </c>
      <c r="K230" s="29">
        <f>IFERROR(VLOOKUP($A230,Массив!$A$6:$BH$500,K$1,FALSE),"0")-IFERROR(VLOOKUP($B230,Массив2!$A$6:$BH$500,K$1,FALSE),"0")</f>
        <v>0</v>
      </c>
      <c r="L230" s="29">
        <f>IFERROR(VLOOKUP($A230,Массив!$A$6:$BH$500,L$1,FALSE),"0")-IFERROR(VLOOKUP($B230,Массив2!$A$6:$BH$500,L$1,FALSE),"0")</f>
        <v>0</v>
      </c>
      <c r="M230" s="29">
        <f>IFERROR(VLOOKUP($A230,Массив!$A$6:$BH$500,M$1,FALSE),"0")-IFERROR(VLOOKUP($B230,Массив2!$A$6:$BH$500,M$1,FALSE),"0")</f>
        <v>0</v>
      </c>
      <c r="N230" s="29">
        <f>IFERROR(VLOOKUP($A230,Массив!$A$6:$BH$500,N$1,FALSE),"0")-IFERROR(VLOOKUP($B230,Массив2!$A$6:$BH$500,N$1,FALSE),"0")</f>
        <v>0</v>
      </c>
      <c r="O230" s="47">
        <f>IFERROR(VLOOKUP($A230,Массив!$A$6:$BH$500,O$1,FALSE),"0")-IFERROR(VLOOKUP($B230,Массив2!$A$6:$BH$500,O$1,FALSE),"0")</f>
        <v>0</v>
      </c>
      <c r="P230" s="47">
        <f>IFERROR(VLOOKUP($A230,Массив!$A$6:$BH$500,P$1,FALSE),"0")-IFERROR(VLOOKUP($B230,Массив2!$A$6:$BH$500,P$1,FALSE),"0")</f>
        <v>0</v>
      </c>
      <c r="Q230" s="47">
        <f>IFERROR(VLOOKUP($A230,Массив!$A$6:$BH$500,Q$1,FALSE),"0")-IFERROR(VLOOKUP($B230,Массив2!$A$6:$BH$500,Q$1,FALSE),"0")</f>
        <v>0</v>
      </c>
      <c r="R230" s="47">
        <f>IFERROR(VLOOKUP($A230,Массив!$A$6:$BH$500,R$1,FALSE),"0")-IFERROR(VLOOKUP($B230,Массив2!$A$6:$BH$500,R$1,FALSE),"0")</f>
        <v>0</v>
      </c>
      <c r="S230" s="50">
        <f>IFERROR(VLOOKUP($A230,Массив!$A$6:$BH$500,S$1,FALSE),"0")-IFERROR(VLOOKUP($B230,Массив2!$A$6:$BH$500,S$1,FALSE),"0")</f>
        <v>0</v>
      </c>
      <c r="T230" s="28">
        <f>IFERROR(VLOOKUP($A230,Массив!$A$6:$BH$500,T$1,FALSE),"0")-IFERROR(VLOOKUP($B230,Массив2!$A$6:$BH$500,T$1,FALSE),"0")</f>
        <v>0</v>
      </c>
    </row>
    <row r="231" spans="1:21" x14ac:dyDescent="0.25">
      <c r="A231" s="76" t="s">
        <v>445</v>
      </c>
      <c r="B231" s="77" t="s">
        <v>458</v>
      </c>
      <c r="C231" s="76"/>
      <c r="D231" s="22" t="s">
        <v>168</v>
      </c>
      <c r="E231" s="92" t="s">
        <v>445</v>
      </c>
      <c r="F231" s="27">
        <f>IFERROR(VLOOKUP($A231,Массив!$A$6:$BH$500,F$1,FALSE),"0")-IFERROR(VLOOKUP($B231,Массив2!$A$6:$BH$500,F$1,FALSE),"0")</f>
        <v>0</v>
      </c>
      <c r="G231" s="28">
        <f>IFERROR(VLOOKUP($A231,Массив!$A$6:$BH$500,G$1,FALSE),"0")-IFERROR(VLOOKUP($B231,Массив2!$A$6:$BH$500,G$1,FALSE),"0")</f>
        <v>0</v>
      </c>
      <c r="H231" s="28">
        <f>IFERROR(VLOOKUP($A231,Массив!$A$6:$BH$500,H$1,FALSE),"0")-IFERROR(VLOOKUP($B231,Массив2!$A$6:$BH$500,H$1,FALSE),"0")</f>
        <v>0</v>
      </c>
      <c r="I231" s="28">
        <f>IFERROR(VLOOKUP($A231,Массив!$A$6:$BH$500,I$1,FALSE),"0")-IFERROR(VLOOKUP($B231,Массив2!$A$6:$BH$500,I$1,FALSE),"0")</f>
        <v>0</v>
      </c>
      <c r="J231" s="29">
        <f>IFERROR(VLOOKUP($A231,Массив!$A$6:$BH$500,J$1,FALSE),"0")-IFERROR(VLOOKUP($B231,Массив2!$A$6:$BH$500,J$1,FALSE),"0")</f>
        <v>0</v>
      </c>
      <c r="K231" s="29">
        <f>IFERROR(VLOOKUP($A231,Массив!$A$6:$BH$500,K$1,FALSE),"0")-IFERROR(VLOOKUP($B231,Массив2!$A$6:$BH$500,K$1,FALSE),"0")</f>
        <v>0</v>
      </c>
      <c r="L231" s="29">
        <f>IFERROR(VLOOKUP($A231,Массив!$A$6:$BH$500,L$1,FALSE),"0")-IFERROR(VLOOKUP($B231,Массив2!$A$6:$BH$500,L$1,FALSE),"0")</f>
        <v>0</v>
      </c>
      <c r="M231" s="29">
        <f>IFERROR(VLOOKUP($A231,Массив!$A$6:$BH$500,M$1,FALSE),"0")-IFERROR(VLOOKUP($B231,Массив2!$A$6:$BH$500,M$1,FALSE),"0")</f>
        <v>0</v>
      </c>
      <c r="N231" s="29">
        <f>IFERROR(VLOOKUP($A231,Массив!$A$6:$BH$500,N$1,FALSE),"0")-IFERROR(VLOOKUP($B231,Массив2!$A$6:$BH$500,N$1,FALSE),"0")</f>
        <v>0</v>
      </c>
      <c r="O231" s="47">
        <f>IFERROR(VLOOKUP($A231,Массив!$A$6:$BH$500,O$1,FALSE),"0")-IFERROR(VLOOKUP($B231,Массив2!$A$6:$BH$500,O$1,FALSE),"0")</f>
        <v>0</v>
      </c>
      <c r="P231" s="47">
        <f>IFERROR(VLOOKUP($A231,Массив!$A$6:$BH$500,P$1,FALSE),"0")-IFERROR(VLOOKUP($B231,Массив2!$A$6:$BH$500,P$1,FALSE),"0")</f>
        <v>0</v>
      </c>
      <c r="Q231" s="47">
        <f>IFERROR(VLOOKUP($A231,Массив!$A$6:$BH$500,Q$1,FALSE),"0")-IFERROR(VLOOKUP($B231,Массив2!$A$6:$BH$500,Q$1,FALSE),"0")</f>
        <v>0</v>
      </c>
      <c r="R231" s="47">
        <f>IFERROR(VLOOKUP($A231,Массив!$A$6:$BH$500,R$1,FALSE),"0")-IFERROR(VLOOKUP($B231,Массив2!$A$6:$BH$500,R$1,FALSE),"0")</f>
        <v>0</v>
      </c>
      <c r="S231" s="50">
        <f>IFERROR(VLOOKUP($A231,Массив!$A$6:$BH$500,S$1,FALSE),"0")-IFERROR(VLOOKUP($B231,Массив2!$A$6:$BH$500,S$1,FALSE),"0")</f>
        <v>0</v>
      </c>
      <c r="T231" s="28">
        <f>IFERROR(VLOOKUP($A231,Массив!$A$6:$BH$500,T$1,FALSE),"0")-IFERROR(VLOOKUP($B231,Массив2!$A$6:$BH$500,T$1,FALSE),"0")</f>
        <v>0</v>
      </c>
      <c r="U231">
        <f t="shared" si="3"/>
        <v>0</v>
      </c>
    </row>
    <row r="232" spans="1:21" x14ac:dyDescent="0.25">
      <c r="A232" s="76" t="s">
        <v>446</v>
      </c>
      <c r="B232" s="77" t="s">
        <v>459</v>
      </c>
      <c r="C232" s="76"/>
      <c r="D232" s="22" t="s">
        <v>169</v>
      </c>
      <c r="E232" s="92" t="s">
        <v>446</v>
      </c>
      <c r="F232" s="27">
        <f>IFERROR(VLOOKUP($A232,Массив!$A$6:$BH$500,F$1,FALSE),"0")-IFERROR(VLOOKUP($B232,Массив2!$A$6:$BH$500,F$1,FALSE),"0")</f>
        <v>0</v>
      </c>
      <c r="G232" s="28">
        <f>IFERROR(VLOOKUP($A232,Массив!$A$6:$BH$500,G$1,FALSE),"0")-IFERROR(VLOOKUP($B232,Массив2!$A$6:$BH$500,G$1,FALSE),"0")</f>
        <v>0</v>
      </c>
      <c r="H232" s="28">
        <f>IFERROR(VLOOKUP($A232,Массив!$A$6:$BH$500,H$1,FALSE),"0")-IFERROR(VLOOKUP($B232,Массив2!$A$6:$BH$500,H$1,FALSE),"0")</f>
        <v>0</v>
      </c>
      <c r="I232" s="28">
        <f>IFERROR(VLOOKUP($A232,Массив!$A$6:$BH$500,I$1,FALSE),"0")-IFERROR(VLOOKUP($B232,Массив2!$A$6:$BH$500,I$1,FALSE),"0")</f>
        <v>0</v>
      </c>
      <c r="J232" s="29">
        <f>IFERROR(VLOOKUP($A232,Массив!$A$6:$BH$500,J$1,FALSE),"0")-IFERROR(VLOOKUP($B232,Массив2!$A$6:$BH$500,J$1,FALSE),"0")</f>
        <v>0</v>
      </c>
      <c r="K232" s="29">
        <f>IFERROR(VLOOKUP($A232,Массив!$A$6:$BH$500,K$1,FALSE),"0")-IFERROR(VLOOKUP($B232,Массив2!$A$6:$BH$500,K$1,FALSE),"0")</f>
        <v>0</v>
      </c>
      <c r="L232" s="29">
        <f>IFERROR(VLOOKUP($A232,Массив!$A$6:$BH$500,L$1,FALSE),"0")-IFERROR(VLOOKUP($B232,Массив2!$A$6:$BH$500,L$1,FALSE),"0")</f>
        <v>0</v>
      </c>
      <c r="M232" s="29">
        <f>IFERROR(VLOOKUP($A232,Массив!$A$6:$BH$500,M$1,FALSE),"0")-IFERROR(VLOOKUP($B232,Массив2!$A$6:$BH$500,M$1,FALSE),"0")</f>
        <v>0</v>
      </c>
      <c r="N232" s="29">
        <f>IFERROR(VLOOKUP($A232,Массив!$A$6:$BH$500,N$1,FALSE),"0")-IFERROR(VLOOKUP($B232,Массив2!$A$6:$BH$500,N$1,FALSE),"0")</f>
        <v>0</v>
      </c>
      <c r="O232" s="47">
        <f>IFERROR(VLOOKUP($A232,Массив!$A$6:$BH$500,O$1,FALSE),"0")-IFERROR(VLOOKUP($B232,Массив2!$A$6:$BH$500,O$1,FALSE),"0")</f>
        <v>0</v>
      </c>
      <c r="P232" s="47">
        <f>IFERROR(VLOOKUP($A232,Массив!$A$6:$BH$500,P$1,FALSE),"0")-IFERROR(VLOOKUP($B232,Массив2!$A$6:$BH$500,P$1,FALSE),"0")</f>
        <v>0</v>
      </c>
      <c r="Q232" s="47">
        <f>IFERROR(VLOOKUP($A232,Массив!$A$6:$BH$500,Q$1,FALSE),"0")-IFERROR(VLOOKUP($B232,Массив2!$A$6:$BH$500,Q$1,FALSE),"0")</f>
        <v>0</v>
      </c>
      <c r="R232" s="47">
        <f>IFERROR(VLOOKUP($A232,Массив!$A$6:$BH$500,R$1,FALSE),"0")-IFERROR(VLOOKUP($B232,Массив2!$A$6:$BH$500,R$1,FALSE),"0")</f>
        <v>0</v>
      </c>
      <c r="S232" s="50">
        <f>IFERROR(VLOOKUP($A232,Массив!$A$6:$BH$500,S$1,FALSE),"0")-IFERROR(VLOOKUP($B232,Массив2!$A$6:$BH$500,S$1,FALSE),"0")</f>
        <v>0</v>
      </c>
      <c r="T232" s="28">
        <f>IFERROR(VLOOKUP($A232,Массив!$A$6:$BH$500,T$1,FALSE),"0")-IFERROR(VLOOKUP($B232,Массив2!$A$6:$BH$500,T$1,FALSE),"0")</f>
        <v>0</v>
      </c>
      <c r="U232">
        <f t="shared" si="3"/>
        <v>0</v>
      </c>
    </row>
    <row r="233" spans="1:21" x14ac:dyDescent="0.25">
      <c r="A233" s="76" t="s">
        <v>447</v>
      </c>
      <c r="B233" s="77" t="s">
        <v>460</v>
      </c>
      <c r="C233" s="76"/>
      <c r="D233" s="25" t="s">
        <v>113</v>
      </c>
      <c r="E233" s="92" t="s">
        <v>447</v>
      </c>
      <c r="F233" s="27">
        <f>IFERROR(VLOOKUP($A233,Массив!$A$6:$BH$500,F$1,FALSE),"0")-IFERROR(VLOOKUP($B233,Массив2!$A$6:$BH$500,F$1,FALSE),"0")</f>
        <v>0</v>
      </c>
      <c r="G233" s="28">
        <f>IFERROR(VLOOKUP($A233,Массив!$A$6:$BH$500,G$1,FALSE),"0")-IFERROR(VLOOKUP($B233,Массив2!$A$6:$BH$500,G$1,FALSE),"0")</f>
        <v>0</v>
      </c>
      <c r="H233" s="28">
        <f>IFERROR(VLOOKUP($A233,Массив!$A$6:$BH$500,H$1,FALSE),"0")-IFERROR(VLOOKUP($B233,Массив2!$A$6:$BH$500,H$1,FALSE),"0")</f>
        <v>0</v>
      </c>
      <c r="I233" s="28">
        <f>IFERROR(VLOOKUP($A233,Массив!$A$6:$BH$500,I$1,FALSE),"0")-IFERROR(VLOOKUP($B233,Массив2!$A$6:$BH$500,I$1,FALSE),"0")</f>
        <v>0</v>
      </c>
      <c r="J233" s="29">
        <f>IFERROR(VLOOKUP($A233,Массив!$A$6:$BH$500,J$1,FALSE),"0")-IFERROR(VLOOKUP($B233,Массив2!$A$6:$BH$500,J$1,FALSE),"0")</f>
        <v>0</v>
      </c>
      <c r="K233" s="29">
        <f>IFERROR(VLOOKUP($A233,Массив!$A$6:$BH$500,K$1,FALSE),"0")-IFERROR(VLOOKUP($B233,Массив2!$A$6:$BH$500,K$1,FALSE),"0")</f>
        <v>0</v>
      </c>
      <c r="L233" s="29">
        <f>IFERROR(VLOOKUP($A233,Массив!$A$6:$BH$500,L$1,FALSE),"0")-IFERROR(VLOOKUP($B233,Массив2!$A$6:$BH$500,L$1,FALSE),"0")</f>
        <v>0</v>
      </c>
      <c r="M233" s="29">
        <f>IFERROR(VLOOKUP($A233,Массив!$A$6:$BH$500,M$1,FALSE),"0")-IFERROR(VLOOKUP($B233,Массив2!$A$6:$BH$500,M$1,FALSE),"0")</f>
        <v>0</v>
      </c>
      <c r="N233" s="29">
        <f>IFERROR(VLOOKUP($A233,Массив!$A$6:$BH$500,N$1,FALSE),"0")-IFERROR(VLOOKUP($B233,Массив2!$A$6:$BH$500,N$1,FALSE),"0")</f>
        <v>0</v>
      </c>
      <c r="O233" s="28">
        <f>IFERROR(VLOOKUP($A233,Массив!$A$6:$BH$500,O$1,FALSE),"0")-IFERROR(VLOOKUP($B233,Массив2!$A$6:$BH$500,O$1,FALSE),"0")</f>
        <v>0</v>
      </c>
      <c r="P233" s="28">
        <f>IFERROR(VLOOKUP($A233,Массив!$A$6:$BH$500,P$1,FALSE),"0")-IFERROR(VLOOKUP($B233,Массив2!$A$6:$BH$500,P$1,FALSE),"0")</f>
        <v>0</v>
      </c>
      <c r="Q233" s="28">
        <f>IFERROR(VLOOKUP($A233,Массив!$A$6:$BH$500,Q$1,FALSE),"0")-IFERROR(VLOOKUP($B233,Массив2!$A$6:$BH$500,Q$1,FALSE),"0")</f>
        <v>0</v>
      </c>
      <c r="R233" s="28">
        <f>IFERROR(VLOOKUP($A233,Массив!$A$6:$BH$500,R$1,FALSE),"0")-IFERROR(VLOOKUP($B233,Массив2!$A$6:$BH$500,R$1,FALSE),"0")</f>
        <v>0</v>
      </c>
      <c r="S233" s="13">
        <f>IFERROR(VLOOKUP($A233,Массив!$A$6:$BH$500,S$1,FALSE),"0")-IFERROR(VLOOKUP($B233,Массив2!$A$6:$BH$500,S$1,FALSE),"0")</f>
        <v>0</v>
      </c>
      <c r="T233" s="28">
        <f>IFERROR(VLOOKUP($A233,Массив!$A$6:$BH$500,T$1,FALSE),"0")-IFERROR(VLOOKUP($B233,Массив2!$A$6:$BH$500,T$1,FALSE),"0")</f>
        <v>0</v>
      </c>
      <c r="U233">
        <f t="shared" si="3"/>
        <v>0</v>
      </c>
    </row>
    <row r="234" spans="1:21" ht="25.5" x14ac:dyDescent="0.25">
      <c r="A234" s="76" t="s">
        <v>448</v>
      </c>
      <c r="B234" s="77" t="s">
        <v>461</v>
      </c>
      <c r="C234" s="76"/>
      <c r="D234" s="19" t="s">
        <v>647</v>
      </c>
      <c r="E234" s="92" t="s">
        <v>448</v>
      </c>
      <c r="F234" s="27">
        <f>IFERROR(VLOOKUP($A234,Массив!$A$6:$BH$500,F$1,FALSE),"0")-IFERROR(VLOOKUP($B234,Массив2!$A$6:$BH$500,F$1,FALSE),"0")</f>
        <v>0</v>
      </c>
      <c r="G234" s="28">
        <f>IFERROR(VLOOKUP($A234,Массив!$A$6:$BH$500,G$1,FALSE),"0")-IFERROR(VLOOKUP($B234,Массив2!$A$6:$BH$500,G$1,FALSE),"0")</f>
        <v>0</v>
      </c>
      <c r="H234" s="28">
        <f>IFERROR(VLOOKUP($A234,Массив!$A$6:$BH$500,H$1,FALSE),"0")-IFERROR(VLOOKUP($B234,Массив2!$A$6:$BH$500,H$1,FALSE),"0")</f>
        <v>0</v>
      </c>
      <c r="I234" s="28">
        <f>IFERROR(VLOOKUP($A234,Массив!$A$6:$BH$500,I$1,FALSE),"0")-IFERROR(VLOOKUP($B234,Массив2!$A$6:$BH$500,I$1,FALSE),"0")</f>
        <v>0</v>
      </c>
      <c r="J234" s="29">
        <f>IFERROR(VLOOKUP($A234,Массив!$A$6:$BH$500,J$1,FALSE),"0")-IFERROR(VLOOKUP($B234,Массив2!$A$6:$BH$500,J$1,FALSE),"0")</f>
        <v>0</v>
      </c>
      <c r="K234" s="29">
        <f>IFERROR(VLOOKUP($A234,Массив!$A$6:$BH$500,K$1,FALSE),"0")-IFERROR(VLOOKUP($B234,Массив2!$A$6:$BH$500,K$1,FALSE),"0")</f>
        <v>0</v>
      </c>
      <c r="L234" s="29">
        <f>IFERROR(VLOOKUP($A234,Массив!$A$6:$BH$500,L$1,FALSE),"0")-IFERROR(VLOOKUP($B234,Массив2!$A$6:$BH$500,L$1,FALSE),"0")</f>
        <v>0</v>
      </c>
      <c r="M234" s="29">
        <f>IFERROR(VLOOKUP($A234,Массив!$A$6:$BH$500,M$1,FALSE),"0")-IFERROR(VLOOKUP($B234,Массив2!$A$6:$BH$500,M$1,FALSE),"0")</f>
        <v>0</v>
      </c>
      <c r="N234" s="29">
        <f>IFERROR(VLOOKUP($A234,Массив!$A$6:$BH$500,N$1,FALSE),"0")-IFERROR(VLOOKUP($B234,Массив2!$A$6:$BH$500,N$1,FALSE),"0")</f>
        <v>0</v>
      </c>
      <c r="O234" s="47">
        <f>IFERROR(VLOOKUP($A234,Массив!$A$6:$BH$500,O$1,FALSE),"0")-IFERROR(VLOOKUP($B234,Массив2!$A$6:$BH$500,O$1,FALSE),"0")</f>
        <v>0</v>
      </c>
      <c r="P234" s="47">
        <f>IFERROR(VLOOKUP($A234,Массив!$A$6:$BH$500,P$1,FALSE),"0")-IFERROR(VLOOKUP($B234,Массив2!$A$6:$BH$500,P$1,FALSE),"0")</f>
        <v>0</v>
      </c>
      <c r="Q234" s="47">
        <f>IFERROR(VLOOKUP($A234,Массив!$A$6:$BH$500,Q$1,FALSE),"0")-IFERROR(VLOOKUP($B234,Массив2!$A$6:$BH$500,Q$1,FALSE),"0")</f>
        <v>0</v>
      </c>
      <c r="R234" s="47">
        <f>IFERROR(VLOOKUP($A234,Массив!$A$6:$BH$500,R$1,FALSE),"0")-IFERROR(VLOOKUP($B234,Массив2!$A$6:$BH$500,R$1,FALSE),"0")</f>
        <v>0</v>
      </c>
      <c r="S234" s="50">
        <f>IFERROR(VLOOKUP($A234,Массив!$A$6:$BH$500,S$1,FALSE),"0")-IFERROR(VLOOKUP($B234,Массив2!$A$6:$BH$500,S$1,FALSE),"0")</f>
        <v>0</v>
      </c>
      <c r="T234" s="28">
        <f>IFERROR(VLOOKUP($A234,Массив!$A$6:$BH$500,T$1,FALSE),"0")-IFERROR(VLOOKUP($B234,Массив2!$A$6:$BH$500,T$1,FALSE),"0")</f>
        <v>0</v>
      </c>
      <c r="U234">
        <f t="shared" si="3"/>
        <v>0</v>
      </c>
    </row>
    <row r="235" spans="1:21" ht="25.5" x14ac:dyDescent="0.25">
      <c r="A235" s="76" t="s">
        <v>449</v>
      </c>
      <c r="B235" s="77" t="s">
        <v>462</v>
      </c>
      <c r="C235" s="76"/>
      <c r="D235" s="22" t="s">
        <v>648</v>
      </c>
      <c r="E235" s="92" t="s">
        <v>449</v>
      </c>
      <c r="F235" s="27">
        <f>IFERROR(VLOOKUP($A235,Массив!$A$6:$BH$500,F$1,FALSE),"0")-IFERROR(VLOOKUP($B235,Массив2!$A$6:$BH$500,F$1,FALSE),"0")</f>
        <v>0</v>
      </c>
      <c r="G235" s="28">
        <f>IFERROR(VLOOKUP($A235,Массив!$A$6:$BH$500,G$1,FALSE),"0")-IFERROR(VLOOKUP($B235,Массив2!$A$6:$BH$500,G$1,FALSE),"0")</f>
        <v>0</v>
      </c>
      <c r="H235" s="28">
        <f>IFERROR(VLOOKUP($A235,Массив!$A$6:$BH$500,H$1,FALSE),"0")-IFERROR(VLOOKUP($B235,Массив2!$A$6:$BH$500,H$1,FALSE),"0")</f>
        <v>0</v>
      </c>
      <c r="I235" s="28">
        <f>IFERROR(VLOOKUP($A235,Массив!$A$6:$BH$500,I$1,FALSE),"0")-IFERROR(VLOOKUP($B235,Массив2!$A$6:$BH$500,I$1,FALSE),"0")</f>
        <v>0</v>
      </c>
      <c r="J235" s="29">
        <f>IFERROR(VLOOKUP($A235,Массив!$A$6:$BH$500,J$1,FALSE),"0")-IFERROR(VLOOKUP($B235,Массив2!$A$6:$BH$500,J$1,FALSE),"0")</f>
        <v>0</v>
      </c>
      <c r="K235" s="29">
        <f>IFERROR(VLOOKUP($A235,Массив!$A$6:$BH$500,K$1,FALSE),"0")-IFERROR(VLOOKUP($B235,Массив2!$A$6:$BH$500,K$1,FALSE),"0")</f>
        <v>0</v>
      </c>
      <c r="L235" s="29">
        <f>IFERROR(VLOOKUP($A235,Массив!$A$6:$BH$500,L$1,FALSE),"0")-IFERROR(VLOOKUP($B235,Массив2!$A$6:$BH$500,L$1,FALSE),"0")</f>
        <v>0</v>
      </c>
      <c r="M235" s="29">
        <f>IFERROR(VLOOKUP($A235,Массив!$A$6:$BH$500,M$1,FALSE),"0")-IFERROR(VLOOKUP($B235,Массив2!$A$6:$BH$500,M$1,FALSE),"0")</f>
        <v>0</v>
      </c>
      <c r="N235" s="29">
        <f>IFERROR(VLOOKUP($A235,Массив!$A$6:$BH$500,N$1,FALSE),"0")-IFERROR(VLOOKUP($B235,Массив2!$A$6:$BH$500,N$1,FALSE),"0")</f>
        <v>0</v>
      </c>
      <c r="O235" s="47">
        <f>IFERROR(VLOOKUP($A235,Массив!$A$6:$BH$500,O$1,FALSE),"0")-IFERROR(VLOOKUP($B235,Массив2!$A$6:$BH$500,O$1,FALSE),"0")</f>
        <v>0</v>
      </c>
      <c r="P235" s="47">
        <f>IFERROR(VLOOKUP($A235,Массив!$A$6:$BH$500,P$1,FALSE),"0")-IFERROR(VLOOKUP($B235,Массив2!$A$6:$BH$500,P$1,FALSE),"0")</f>
        <v>0</v>
      </c>
      <c r="Q235" s="47">
        <f>IFERROR(VLOOKUP($A235,Массив!$A$6:$BH$500,Q$1,FALSE),"0")-IFERROR(VLOOKUP($B235,Массив2!$A$6:$BH$500,Q$1,FALSE),"0")</f>
        <v>0</v>
      </c>
      <c r="R235" s="47">
        <f>IFERROR(VLOOKUP($A235,Массив!$A$6:$BH$500,R$1,FALSE),"0")-IFERROR(VLOOKUP($B235,Массив2!$A$6:$BH$500,R$1,FALSE),"0")</f>
        <v>0</v>
      </c>
      <c r="S235" s="50">
        <f>IFERROR(VLOOKUP($A235,Массив!$A$6:$BH$500,S$1,FALSE),"0")-IFERROR(VLOOKUP($B235,Массив2!$A$6:$BH$500,S$1,FALSE),"0")</f>
        <v>0</v>
      </c>
      <c r="T235" s="28">
        <f>IFERROR(VLOOKUP($A235,Массив!$A$6:$BH$500,T$1,FALSE),"0")-IFERROR(VLOOKUP($B235,Массив2!$A$6:$BH$500,T$1,FALSE),"0")</f>
        <v>0</v>
      </c>
      <c r="U235">
        <f t="shared" si="3"/>
        <v>0</v>
      </c>
    </row>
    <row r="236" spans="1:21" ht="51" x14ac:dyDescent="0.25">
      <c r="A236" s="76" t="s">
        <v>450</v>
      </c>
      <c r="B236" s="77"/>
      <c r="C236" s="76"/>
      <c r="D236" s="22" t="s">
        <v>649</v>
      </c>
      <c r="E236" s="92" t="s">
        <v>450</v>
      </c>
      <c r="F236" s="27">
        <f>IFERROR(VLOOKUP($A236,Массив!$A$6:$BH$500,F$1,FALSE),"0")-IFERROR(VLOOKUP($B236,Массив2!$A$6:$BH$500,F$1,FALSE),"0")</f>
        <v>0</v>
      </c>
      <c r="G236" s="28">
        <f>IFERROR(VLOOKUP($A236,Массив!$A$6:$BH$500,G$1,FALSE),"0")-IFERROR(VLOOKUP($B236,Массив2!$A$6:$BH$500,G$1,FALSE),"0")</f>
        <v>0</v>
      </c>
      <c r="H236" s="28">
        <f>IFERROR(VLOOKUP($A236,Массив!$A$6:$BH$500,H$1,FALSE),"0")-IFERROR(VLOOKUP($B236,Массив2!$A$6:$BH$500,H$1,FALSE),"0")</f>
        <v>0</v>
      </c>
      <c r="I236" s="28">
        <f>IFERROR(VLOOKUP($A236,Массив!$A$6:$BH$500,I$1,FALSE),"0")-IFERROR(VLOOKUP($B236,Массив2!$A$6:$BH$500,I$1,FALSE),"0")</f>
        <v>0</v>
      </c>
      <c r="J236" s="29">
        <f>IFERROR(VLOOKUP($A236,Массив!$A$6:$BH$500,J$1,FALSE),"0")-IFERROR(VLOOKUP($B236,Массив2!$A$6:$BH$500,J$1,FALSE),"0")</f>
        <v>0</v>
      </c>
      <c r="K236" s="29">
        <f>IFERROR(VLOOKUP($A236,Массив!$A$6:$BH$500,K$1,FALSE),"0")-IFERROR(VLOOKUP($B236,Массив2!$A$6:$BH$500,K$1,FALSE),"0")</f>
        <v>0</v>
      </c>
      <c r="L236" s="29">
        <f>IFERROR(VLOOKUP($A236,Массив!$A$6:$BH$500,L$1,FALSE),"0")-IFERROR(VLOOKUP($B236,Массив2!$A$6:$BH$500,L$1,FALSE),"0")</f>
        <v>0</v>
      </c>
      <c r="M236" s="29">
        <f>IFERROR(VLOOKUP($A236,Массив!$A$6:$BH$500,M$1,FALSE),"0")-IFERROR(VLOOKUP($B236,Массив2!$A$6:$BH$500,M$1,FALSE),"0")</f>
        <v>0</v>
      </c>
      <c r="N236" s="29">
        <f>IFERROR(VLOOKUP($A236,Массив!$A$6:$BH$500,N$1,FALSE),"0")-IFERROR(VLOOKUP($B236,Массив2!$A$6:$BH$500,N$1,FALSE),"0")</f>
        <v>0</v>
      </c>
      <c r="O236" s="47">
        <f>IFERROR(VLOOKUP($A236,Массив!$A$6:$BH$500,O$1,FALSE),"0")-IFERROR(VLOOKUP($B236,Массив2!$A$6:$BH$500,O$1,FALSE),"0")</f>
        <v>0</v>
      </c>
      <c r="P236" s="47">
        <f>IFERROR(VLOOKUP($A236,Массив!$A$6:$BH$500,P$1,FALSE),"0")-IFERROR(VLOOKUP($B236,Массив2!$A$6:$BH$500,P$1,FALSE),"0")</f>
        <v>0</v>
      </c>
      <c r="Q236" s="47">
        <f>IFERROR(VLOOKUP($A236,Массив!$A$6:$BH$500,Q$1,FALSE),"0")-IFERROR(VLOOKUP($B236,Массив2!$A$6:$BH$500,Q$1,FALSE),"0")</f>
        <v>0</v>
      </c>
      <c r="R236" s="47">
        <f>IFERROR(VLOOKUP($A236,Массив!$A$6:$BH$500,R$1,FALSE),"0")-IFERROR(VLOOKUP($B236,Массив2!$A$6:$BH$500,R$1,FALSE),"0")</f>
        <v>0</v>
      </c>
      <c r="S236" s="50">
        <f>IFERROR(VLOOKUP($A236,Массив!$A$6:$BH$500,S$1,FALSE),"0")-IFERROR(VLOOKUP($B236,Массив2!$A$6:$BH$500,S$1,FALSE),"0")</f>
        <v>0</v>
      </c>
      <c r="T236" s="28">
        <f>IFERROR(VLOOKUP($A236,Массив!$A$6:$BH$500,T$1,FALSE),"0")-IFERROR(VLOOKUP($B236,Массив2!$A$6:$BH$500,T$1,FALSE),"0")</f>
        <v>0</v>
      </c>
      <c r="U236">
        <f t="shared" si="3"/>
        <v>0</v>
      </c>
    </row>
    <row r="237" spans="1:21" ht="25.5" x14ac:dyDescent="0.25">
      <c r="A237" s="76" t="s">
        <v>451</v>
      </c>
      <c r="B237" s="77" t="s">
        <v>463</v>
      </c>
      <c r="C237" s="76"/>
      <c r="D237" s="19" t="s">
        <v>650</v>
      </c>
      <c r="E237" s="92" t="s">
        <v>451</v>
      </c>
      <c r="F237" s="27">
        <f>IFERROR(VLOOKUP($A237,Массив!$A$6:$BH$500,F$1,FALSE),"0")-IFERROR(VLOOKUP($B237,Массив2!$A$6:$BH$500,F$1,FALSE),"0")</f>
        <v>0</v>
      </c>
      <c r="G237" s="28">
        <f>IFERROR(VLOOKUP($A237,Массив!$A$6:$BH$500,G$1,FALSE),"0")-IFERROR(VLOOKUP($B237,Массив2!$A$6:$BH$500,G$1,FALSE),"0")</f>
        <v>0</v>
      </c>
      <c r="H237" s="28">
        <f>IFERROR(VLOOKUP($A237,Массив!$A$6:$BH$500,H$1,FALSE),"0")-IFERROR(VLOOKUP($B237,Массив2!$A$6:$BH$500,H$1,FALSE),"0")</f>
        <v>0</v>
      </c>
      <c r="I237" s="28">
        <f>IFERROR(VLOOKUP($A237,Массив!$A$6:$BH$500,I$1,FALSE),"0")-IFERROR(VLOOKUP($B237,Массив2!$A$6:$BH$500,I$1,FALSE),"0")</f>
        <v>0</v>
      </c>
      <c r="J237" s="29">
        <f>IFERROR(VLOOKUP($A237,Массив!$A$6:$BH$500,J$1,FALSE),"0")-IFERROR(VLOOKUP($B237,Массив2!$A$6:$BH$500,J$1,FALSE),"0")</f>
        <v>0</v>
      </c>
      <c r="K237" s="29">
        <f>IFERROR(VLOOKUP($A237,Массив!$A$6:$BH$500,K$1,FALSE),"0")-IFERROR(VLOOKUP($B237,Массив2!$A$6:$BH$500,K$1,FALSE),"0")</f>
        <v>0</v>
      </c>
      <c r="L237" s="29">
        <f>IFERROR(VLOOKUP($A237,Массив!$A$6:$BH$500,L$1,FALSE),"0")-IFERROR(VLOOKUP($B237,Массив2!$A$6:$BH$500,L$1,FALSE),"0")</f>
        <v>0</v>
      </c>
      <c r="M237" s="29">
        <f>IFERROR(VLOOKUP($A237,Массив!$A$6:$BH$500,M$1,FALSE),"0")-IFERROR(VLOOKUP($B237,Массив2!$A$6:$BH$500,M$1,FALSE),"0")</f>
        <v>0</v>
      </c>
      <c r="N237" s="29">
        <f>IFERROR(VLOOKUP($A237,Массив!$A$6:$BH$500,N$1,FALSE),"0")-IFERROR(VLOOKUP($B237,Массив2!$A$6:$BH$500,N$1,FALSE),"0")</f>
        <v>0</v>
      </c>
      <c r="O237" s="47">
        <f>IFERROR(VLOOKUP($A237,Массив!$A$6:$BH$500,O$1,FALSE),"0")-IFERROR(VLOOKUP($B237,Массив2!$A$6:$BH$500,O$1,FALSE),"0")</f>
        <v>0</v>
      </c>
      <c r="P237" s="47">
        <f>IFERROR(VLOOKUP($A237,Массив!$A$6:$BH$500,P$1,FALSE),"0")-IFERROR(VLOOKUP($B237,Массив2!$A$6:$BH$500,P$1,FALSE),"0")</f>
        <v>0</v>
      </c>
      <c r="Q237" s="47">
        <f>IFERROR(VLOOKUP($A237,Массив!$A$6:$BH$500,Q$1,FALSE),"0")-IFERROR(VLOOKUP($B237,Массив2!$A$6:$BH$500,Q$1,FALSE),"0")</f>
        <v>0</v>
      </c>
      <c r="R237" s="47">
        <f>IFERROR(VLOOKUP($A237,Массив!$A$6:$BH$500,R$1,FALSE),"0")-IFERROR(VLOOKUP($B237,Массив2!$A$6:$BH$500,R$1,FALSE),"0")</f>
        <v>0</v>
      </c>
      <c r="S237" s="50">
        <f>IFERROR(VLOOKUP($A237,Массив!$A$6:$BH$500,S$1,FALSE),"0")-IFERROR(VLOOKUP($B237,Массив2!$A$6:$BH$500,S$1,FALSE),"0")</f>
        <v>0</v>
      </c>
      <c r="T237" s="39">
        <f>IFERROR(VLOOKUP($A237,Массив!$A$6:$BH$500,T$1,FALSE),"0")-IFERROR(VLOOKUP($B237,Массив2!$A$6:$BH$500,T$1,FALSE),"0")</f>
        <v>0</v>
      </c>
      <c r="U237">
        <f t="shared" si="3"/>
        <v>0</v>
      </c>
    </row>
    <row r="238" spans="1:21" x14ac:dyDescent="0.25">
      <c r="A238" s="76" t="s">
        <v>452</v>
      </c>
      <c r="B238" s="77" t="s">
        <v>464</v>
      </c>
      <c r="C238" s="76"/>
      <c r="D238" s="20" t="s">
        <v>651</v>
      </c>
      <c r="E238" s="92" t="s">
        <v>452</v>
      </c>
      <c r="F238" s="27">
        <f>IFERROR(VLOOKUP($A238,Массив!$A$6:$BH$500,F$1,FALSE),"0")-IFERROR(VLOOKUP($B238,Массив2!$A$6:$BH$500,F$1,FALSE),"0")</f>
        <v>0</v>
      </c>
      <c r="G238" s="28">
        <f>IFERROR(VLOOKUP($A238,Массив!$A$6:$BH$500,G$1,FALSE),"0")-IFERROR(VLOOKUP($B238,Массив2!$A$6:$BH$500,G$1,FALSE),"0")</f>
        <v>0</v>
      </c>
      <c r="H238" s="28">
        <f>IFERROR(VLOOKUP($A238,Массив!$A$6:$BH$500,H$1,FALSE),"0")-IFERROR(VLOOKUP($B238,Массив2!$A$6:$BH$500,H$1,FALSE),"0")</f>
        <v>0</v>
      </c>
      <c r="I238" s="28">
        <f>IFERROR(VLOOKUP($A238,Массив!$A$6:$BH$500,I$1,FALSE),"0")-IFERROR(VLOOKUP($B238,Массив2!$A$6:$BH$500,I$1,FALSE),"0")</f>
        <v>0</v>
      </c>
      <c r="J238" s="29">
        <f>IFERROR(VLOOKUP($A238,Массив!$A$6:$BH$500,J$1,FALSE),"0")-IFERROR(VLOOKUP($B238,Массив2!$A$6:$BH$500,J$1,FALSE),"0")</f>
        <v>0</v>
      </c>
      <c r="K238" s="29">
        <f>IFERROR(VLOOKUP($A238,Массив!$A$6:$BH$500,K$1,FALSE),"0")-IFERROR(VLOOKUP($B238,Массив2!$A$6:$BH$500,K$1,FALSE),"0")</f>
        <v>0</v>
      </c>
      <c r="L238" s="29">
        <f>IFERROR(VLOOKUP($A238,Массив!$A$6:$BH$500,L$1,FALSE),"0")-IFERROR(VLOOKUP($B238,Массив2!$A$6:$BH$500,L$1,FALSE),"0")</f>
        <v>0</v>
      </c>
      <c r="M238" s="29">
        <f>IFERROR(VLOOKUP($A238,Массив!$A$6:$BH$500,M$1,FALSE),"0")-IFERROR(VLOOKUP($B238,Массив2!$A$6:$BH$500,M$1,FALSE),"0")</f>
        <v>0</v>
      </c>
      <c r="N238" s="29">
        <f>IFERROR(VLOOKUP($A238,Массив!$A$6:$BH$500,N$1,FALSE),"0")-IFERROR(VLOOKUP($B238,Массив2!$A$6:$BH$500,N$1,FALSE),"0")</f>
        <v>0</v>
      </c>
      <c r="O238" s="47">
        <f>IFERROR(VLOOKUP($A238,Массив!$A$6:$BH$500,O$1,FALSE),"0")-IFERROR(VLOOKUP($B238,Массив2!$A$6:$BH$500,O$1,FALSE),"0")</f>
        <v>0</v>
      </c>
      <c r="P238" s="47">
        <f>IFERROR(VLOOKUP($A238,Массив!$A$6:$BH$500,P$1,FALSE),"0")-IFERROR(VLOOKUP($B238,Массив2!$A$6:$BH$500,P$1,FALSE),"0")</f>
        <v>0</v>
      </c>
      <c r="Q238" s="47">
        <f>IFERROR(VLOOKUP($A238,Массив!$A$6:$BH$500,Q$1,FALSE),"0")-IFERROR(VLOOKUP($B238,Массив2!$A$6:$BH$500,Q$1,FALSE),"0")</f>
        <v>0</v>
      </c>
      <c r="R238" s="47">
        <f>IFERROR(VLOOKUP($A238,Массив!$A$6:$BH$500,R$1,FALSE),"0")-IFERROR(VLOOKUP($B238,Массив2!$A$6:$BH$500,R$1,FALSE),"0")</f>
        <v>0</v>
      </c>
      <c r="S238" s="50">
        <f>IFERROR(VLOOKUP($A238,Массив!$A$6:$BH$500,S$1,FALSE),"0")-IFERROR(VLOOKUP($B238,Массив2!$A$6:$BH$500,S$1,FALSE),"0")</f>
        <v>0</v>
      </c>
      <c r="T238" s="28">
        <f>IFERROR(VLOOKUP($A238,Массив!$A$6:$BH$500,T$1,FALSE),"0")-IFERROR(VLOOKUP($B238,Массив2!$A$6:$BH$500,T$1,FALSE),"0")</f>
        <v>0</v>
      </c>
      <c r="U238">
        <f t="shared" si="3"/>
        <v>0</v>
      </c>
    </row>
    <row r="239" spans="1:21" ht="51" x14ac:dyDescent="0.25">
      <c r="A239" s="76" t="s">
        <v>453</v>
      </c>
      <c r="B239" s="77" t="s">
        <v>465</v>
      </c>
      <c r="C239" s="76"/>
      <c r="D239" s="25" t="s">
        <v>170</v>
      </c>
      <c r="E239" s="92" t="s">
        <v>453</v>
      </c>
      <c r="F239" s="27">
        <f>IFERROR(VLOOKUP($A239,Массив!$A$6:$BH$500,F$1,FALSE),"0")-IFERROR(VLOOKUP($B239,Массив2!$A$6:$BH$500,F$1,FALSE),"0")</f>
        <v>0</v>
      </c>
      <c r="G239" s="28">
        <f>IFERROR(VLOOKUP($A239,Массив!$A$6:$BH$500,G$1,FALSE),"0")-IFERROR(VLOOKUP($B239,Массив2!$A$6:$BH$500,G$1,FALSE),"0")</f>
        <v>0</v>
      </c>
      <c r="H239" s="28">
        <f>IFERROR(VLOOKUP($A239,Массив!$A$6:$BH$500,H$1,FALSE),"0")-IFERROR(VLOOKUP($B239,Массив2!$A$6:$BH$500,H$1,FALSE),"0")</f>
        <v>0</v>
      </c>
      <c r="I239" s="28">
        <f>IFERROR(VLOOKUP($A239,Массив!$A$6:$BH$500,I$1,FALSE),"0")-IFERROR(VLOOKUP($B239,Массив2!$A$6:$BH$500,I$1,FALSE),"0")</f>
        <v>0</v>
      </c>
      <c r="J239" s="29">
        <f>IFERROR(VLOOKUP($A239,Массив!$A$6:$BH$500,J$1,FALSE),"0")-IFERROR(VLOOKUP($B239,Массив2!$A$6:$BH$500,J$1,FALSE),"0")</f>
        <v>0</v>
      </c>
      <c r="K239" s="29">
        <f>IFERROR(VLOOKUP($A239,Массив!$A$6:$BH$500,K$1,FALSE),"0")-IFERROR(VLOOKUP($B239,Массив2!$A$6:$BH$500,K$1,FALSE),"0")</f>
        <v>0</v>
      </c>
      <c r="L239" s="29">
        <f>IFERROR(VLOOKUP($A239,Массив!$A$6:$BH$500,L$1,FALSE),"0")-IFERROR(VLOOKUP($B239,Массив2!$A$6:$BH$500,L$1,FALSE),"0")</f>
        <v>0</v>
      </c>
      <c r="M239" s="29">
        <f>IFERROR(VLOOKUP($A239,Массив!$A$6:$BH$500,M$1,FALSE),"0")-IFERROR(VLOOKUP($B239,Массив2!$A$6:$BH$500,M$1,FALSE),"0")</f>
        <v>0</v>
      </c>
      <c r="N239" s="29">
        <f>IFERROR(VLOOKUP($A239,Массив!$A$6:$BH$500,N$1,FALSE),"0")-IFERROR(VLOOKUP($B239,Массив2!$A$6:$BH$500,N$1,FALSE),"0")</f>
        <v>0</v>
      </c>
      <c r="O239" s="47">
        <f>IFERROR(VLOOKUP($A239,Массив!$A$6:$BH$500,O$1,FALSE),"0")-IFERROR(VLOOKUP($B239,Массив2!$A$6:$BH$500,O$1,FALSE),"0")</f>
        <v>0</v>
      </c>
      <c r="P239" s="47">
        <f>IFERROR(VLOOKUP($A239,Массив!$A$6:$BH$500,P$1,FALSE),"0")-IFERROR(VLOOKUP($B239,Массив2!$A$6:$BH$500,P$1,FALSE),"0")</f>
        <v>0</v>
      </c>
      <c r="Q239" s="47">
        <f>IFERROR(VLOOKUP($A239,Массив!$A$6:$BH$500,Q$1,FALSE),"0")-IFERROR(VLOOKUP($B239,Массив2!$A$6:$BH$500,Q$1,FALSE),"0")</f>
        <v>0</v>
      </c>
      <c r="R239" s="47">
        <f>IFERROR(VLOOKUP($A239,Массив!$A$6:$BH$500,R$1,FALSE),"0")-IFERROR(VLOOKUP($B239,Массив2!$A$6:$BH$500,R$1,FALSE),"0")</f>
        <v>0</v>
      </c>
      <c r="S239" s="66">
        <f>IFERROR(VLOOKUP($A239,Массив!$A$6:$BH$500,S$1,FALSE),"0")-IFERROR(VLOOKUP($B239,Массив2!$A$6:$BH$500,S$1,FALSE),"0")</f>
        <v>0</v>
      </c>
      <c r="T239" s="28">
        <f>IFERROR(VLOOKUP($A239,Массив!$A$6:$BH$500,T$1,FALSE),"0")-IFERROR(VLOOKUP($B239,Массив2!$A$6:$BH$500,T$1,FALSE),"0")</f>
        <v>0</v>
      </c>
      <c r="U239">
        <f t="shared" si="3"/>
        <v>0</v>
      </c>
    </row>
    <row r="240" spans="1:21" ht="25.5" x14ac:dyDescent="0.25">
      <c r="A240" s="76" t="s">
        <v>454</v>
      </c>
      <c r="B240" s="77" t="s">
        <v>466</v>
      </c>
      <c r="C240" s="76"/>
      <c r="D240" s="19" t="s">
        <v>652</v>
      </c>
      <c r="E240" s="92" t="s">
        <v>454</v>
      </c>
      <c r="F240" s="49">
        <f>IFERROR(VLOOKUP($A240,Массив!$A$6:$BH$500,F$1,FALSE),"0")-IFERROR(VLOOKUP($B240,Массив2!$A$6:$BH$500,F$1,FALSE),"0")</f>
        <v>0</v>
      </c>
      <c r="G240" s="28">
        <f>IFERROR(VLOOKUP($A240,Массив!$A$6:$BH$500,G$1,FALSE),"0")-IFERROR(VLOOKUP($B240,Массив2!$A$6:$BH$500,G$1,FALSE),"0")</f>
        <v>0</v>
      </c>
      <c r="H240" s="28">
        <f>IFERROR(VLOOKUP($A240,Массив!$A$6:$BH$500,H$1,FALSE),"0")-IFERROR(VLOOKUP($B240,Массив2!$A$6:$BH$500,H$1,FALSE),"0")</f>
        <v>0</v>
      </c>
      <c r="I240" s="28">
        <f>IFERROR(VLOOKUP($A240,Массив!$A$6:$BH$500,I$1,FALSE),"0")-IFERROR(VLOOKUP($B240,Массив2!$A$6:$BH$500,I$1,FALSE),"0")</f>
        <v>0</v>
      </c>
      <c r="J240" s="29">
        <f>IFERROR(VLOOKUP($A240,Массив!$A$6:$BH$500,J$1,FALSE),"0")-IFERROR(VLOOKUP($B240,Массив2!$A$6:$BH$500,J$1,FALSE),"0")</f>
        <v>0</v>
      </c>
      <c r="K240" s="29">
        <f>IFERROR(VLOOKUP($A240,Массив!$A$6:$BH$500,K$1,FALSE),"0")-IFERROR(VLOOKUP($B240,Массив2!$A$6:$BH$500,K$1,FALSE),"0")</f>
        <v>0</v>
      </c>
      <c r="L240" s="43">
        <f>IFERROR(VLOOKUP($A240,Массив!$A$6:$BH$500,L$1,FALSE),"0")-IFERROR(VLOOKUP($B240,Массив2!$A$6:$BH$500,L$1,FALSE),"0")</f>
        <v>0</v>
      </c>
      <c r="M240" s="29">
        <f>IFERROR(VLOOKUP($A240,Массив!$A$6:$BH$500,M$1,FALSE),"0")-IFERROR(VLOOKUP($B240,Массив2!$A$6:$BH$500,M$1,FALSE),"0")</f>
        <v>0</v>
      </c>
      <c r="N240" s="29">
        <f>IFERROR(VLOOKUP($A240,Массив!$A$6:$BH$500,N$1,FALSE),"0")-IFERROR(VLOOKUP($B240,Массив2!$A$6:$BH$500,N$1,FALSE),"0")</f>
        <v>0</v>
      </c>
      <c r="O240" s="47">
        <f>IFERROR(VLOOKUP($A240,Массив!$A$6:$BH$500,O$1,FALSE),"0")-IFERROR(VLOOKUP($B240,Массив2!$A$6:$BH$500,O$1,FALSE),"0")</f>
        <v>0</v>
      </c>
      <c r="P240" s="47">
        <f>IFERROR(VLOOKUP($A240,Массив!$A$6:$BH$500,P$1,FALSE),"0")-IFERROR(VLOOKUP($B240,Массив2!$A$6:$BH$500,P$1,FALSE),"0")</f>
        <v>0</v>
      </c>
      <c r="Q240" s="47">
        <f>IFERROR(VLOOKUP($A240,Массив!$A$6:$BH$500,Q$1,FALSE),"0")-IFERROR(VLOOKUP($B240,Массив2!$A$6:$BH$500,Q$1,FALSE),"0")</f>
        <v>0</v>
      </c>
      <c r="R240" s="47">
        <f>IFERROR(VLOOKUP($A240,Массив!$A$6:$BH$500,R$1,FALSE),"0")-IFERROR(VLOOKUP($B240,Массив2!$A$6:$BH$500,R$1,FALSE),"0")</f>
        <v>0</v>
      </c>
      <c r="S240" s="66">
        <f>IFERROR(VLOOKUP($A240,Массив!$A$6:$BH$500,S$1,FALSE),"0")-IFERROR(VLOOKUP($B240,Массив2!$A$6:$BH$500,S$1,FALSE),"0")</f>
        <v>0</v>
      </c>
      <c r="T240" s="28">
        <f>IFERROR(VLOOKUP($A240,Массив!$A$6:$BH$500,T$1,FALSE),"0")-IFERROR(VLOOKUP($B240,Массив2!$A$6:$BH$500,T$1,FALSE),"0")</f>
        <v>0</v>
      </c>
    </row>
    <row r="241" spans="1:21" x14ac:dyDescent="0.25">
      <c r="A241" s="76" t="s">
        <v>455</v>
      </c>
      <c r="B241" s="77"/>
      <c r="C241" s="76"/>
      <c r="D241" s="19" t="s">
        <v>653</v>
      </c>
      <c r="E241" s="92" t="s">
        <v>455</v>
      </c>
      <c r="F241" s="27">
        <f>IFERROR(VLOOKUP($A241,Массив!$A$6:$BH$500,F$1,FALSE),"0")-IFERROR(VLOOKUP($B241,Массив2!$A$6:$BH$500,F$1,FALSE),"0")</f>
        <v>0</v>
      </c>
      <c r="G241" s="28">
        <f>IFERROR(VLOOKUP($A241,Массив!$A$6:$BH$500,G$1,FALSE),"0")-IFERROR(VLOOKUP($B241,Массив2!$A$6:$BH$500,G$1,FALSE),"0")</f>
        <v>0</v>
      </c>
      <c r="H241" s="28">
        <f>IFERROR(VLOOKUP($A241,Массив!$A$6:$BH$500,H$1,FALSE),"0")-IFERROR(VLOOKUP($B241,Массив2!$A$6:$BH$500,H$1,FALSE),"0")</f>
        <v>0</v>
      </c>
      <c r="I241" s="28">
        <f>IFERROR(VLOOKUP($A241,Массив!$A$6:$BH$500,I$1,FALSE),"0")-IFERROR(VLOOKUP($B241,Массив2!$A$6:$BH$500,I$1,FALSE),"0")</f>
        <v>0</v>
      </c>
      <c r="J241" s="29">
        <f>IFERROR(VLOOKUP($A241,Массив!$A$6:$BH$500,J$1,FALSE),"0")-IFERROR(VLOOKUP($B241,Массив2!$A$6:$BH$500,J$1,FALSE),"0")</f>
        <v>0</v>
      </c>
      <c r="K241" s="29">
        <f>IFERROR(VLOOKUP($A241,Массив!$A$6:$BH$500,K$1,FALSE),"0")-IFERROR(VLOOKUP($B241,Массив2!$A$6:$BH$500,K$1,FALSE),"0")</f>
        <v>0</v>
      </c>
      <c r="L241" s="29">
        <f>IFERROR(VLOOKUP($A241,Массив!$A$6:$BH$500,L$1,FALSE),"0")-IFERROR(VLOOKUP($B241,Массив2!$A$6:$BH$500,L$1,FALSE),"0")</f>
        <v>0</v>
      </c>
      <c r="M241" s="29">
        <f>IFERROR(VLOOKUP($A241,Массив!$A$6:$BH$500,M$1,FALSE),"0")-IFERROR(VLOOKUP($B241,Массив2!$A$6:$BH$500,M$1,FALSE),"0")</f>
        <v>0</v>
      </c>
      <c r="N241" s="29">
        <f>IFERROR(VLOOKUP($A241,Массив!$A$6:$BH$500,N$1,FALSE),"0")-IFERROR(VLOOKUP($B241,Массив2!$A$6:$BH$500,N$1,FALSE),"0")</f>
        <v>0</v>
      </c>
      <c r="O241" s="47">
        <f>IFERROR(VLOOKUP($A241,Массив!$A$6:$BH$500,O$1,FALSE),"0")-IFERROR(VLOOKUP($B241,Массив2!$A$6:$BH$500,O$1,FALSE),"0")</f>
        <v>0</v>
      </c>
      <c r="P241" s="47">
        <f>IFERROR(VLOOKUP($A241,Массив!$A$6:$BH$500,P$1,FALSE),"0")-IFERROR(VLOOKUP($B241,Массив2!$A$6:$BH$500,P$1,FALSE),"0")</f>
        <v>0</v>
      </c>
      <c r="Q241" s="47">
        <f>IFERROR(VLOOKUP($A241,Массив!$A$6:$BH$500,Q$1,FALSE),"0")-IFERROR(VLOOKUP($B241,Массив2!$A$6:$BH$500,Q$1,FALSE),"0")</f>
        <v>0</v>
      </c>
      <c r="R241" s="47">
        <f>IFERROR(VLOOKUP($A241,Массив!$A$6:$BH$500,R$1,FALSE),"0")-IFERROR(VLOOKUP($B241,Массив2!$A$6:$BH$500,R$1,FALSE),"0")</f>
        <v>0</v>
      </c>
      <c r="S241" s="50">
        <f>IFERROR(VLOOKUP($A241,Массив!$A$6:$BH$500,S$1,FALSE),"0")-IFERROR(VLOOKUP($B241,Массив2!$A$6:$BH$500,S$1,FALSE),"0")</f>
        <v>0</v>
      </c>
      <c r="T241" s="28">
        <f>IFERROR(VLOOKUP($A241,Массив!$A$6:$BH$500,T$1,FALSE),"0")-IFERROR(VLOOKUP($B241,Массив2!$A$6:$BH$500,T$1,FALSE),"0")</f>
        <v>0</v>
      </c>
      <c r="U241">
        <f t="shared" si="3"/>
        <v>0</v>
      </c>
    </row>
    <row r="242" spans="1:21" ht="63.75" x14ac:dyDescent="0.25">
      <c r="A242" s="76" t="s">
        <v>456</v>
      </c>
      <c r="B242" s="77" t="s">
        <v>467</v>
      </c>
      <c r="C242" s="76"/>
      <c r="D242" s="25" t="s">
        <v>654</v>
      </c>
      <c r="E242" s="92" t="s">
        <v>456</v>
      </c>
      <c r="F242" s="27">
        <f>IFERROR(VLOOKUP($A242,Массив!$A$6:$BH$500,F$1,FALSE),"0")-IFERROR(VLOOKUP($B242,Массив2!$A$6:$BH$500,F$1,FALSE),"0")</f>
        <v>0</v>
      </c>
      <c r="G242" s="28">
        <f>IFERROR(VLOOKUP($A242,Массив!$A$6:$BH$500,G$1,FALSE),"0")-IFERROR(VLOOKUP($B242,Массив2!$A$6:$BH$500,G$1,FALSE),"0")</f>
        <v>0</v>
      </c>
      <c r="H242" s="28">
        <f>IFERROR(VLOOKUP($A242,Массив!$A$6:$BH$500,H$1,FALSE),"0")-IFERROR(VLOOKUP($B242,Массив2!$A$6:$BH$500,H$1,FALSE),"0")</f>
        <v>0</v>
      </c>
      <c r="I242" s="28">
        <f>IFERROR(VLOOKUP($A242,Массив!$A$6:$BH$500,I$1,FALSE),"0")-IFERROR(VLOOKUP($B242,Массив2!$A$6:$BH$500,I$1,FALSE),"0")</f>
        <v>0</v>
      </c>
      <c r="J242" s="29">
        <f>IFERROR(VLOOKUP($A242,Массив!$A$6:$BH$500,J$1,FALSE),"0")-IFERROR(VLOOKUP($B242,Массив2!$A$6:$BH$500,J$1,FALSE),"0")</f>
        <v>0</v>
      </c>
      <c r="K242" s="29">
        <f>IFERROR(VLOOKUP($A242,Массив!$A$6:$BH$500,K$1,FALSE),"0")-IFERROR(VLOOKUP($B242,Массив2!$A$6:$BH$500,K$1,FALSE),"0")</f>
        <v>0</v>
      </c>
      <c r="L242" s="29">
        <f>IFERROR(VLOOKUP($A242,Массив!$A$6:$BH$500,L$1,FALSE),"0")-IFERROR(VLOOKUP($B242,Массив2!$A$6:$BH$500,L$1,FALSE),"0")</f>
        <v>0</v>
      </c>
      <c r="M242" s="29">
        <f>IFERROR(VLOOKUP($A242,Массив!$A$6:$BH$500,M$1,FALSE),"0")-IFERROR(VLOOKUP($B242,Массив2!$A$6:$BH$500,M$1,FALSE),"0")</f>
        <v>0</v>
      </c>
      <c r="N242" s="29">
        <f>IFERROR(VLOOKUP($A242,Массив!$A$6:$BH$500,N$1,FALSE),"0")-IFERROR(VLOOKUP($B242,Массив2!$A$6:$BH$500,N$1,FALSE),"0")</f>
        <v>0</v>
      </c>
      <c r="O242" s="47">
        <f>IFERROR(VLOOKUP($A242,Массив!$A$6:$BH$500,O$1,FALSE),"0")-IFERROR(VLOOKUP($B242,Массив2!$A$6:$BH$500,O$1,FALSE),"0")</f>
        <v>0</v>
      </c>
      <c r="P242" s="47">
        <f>IFERROR(VLOOKUP($A242,Массив!$A$6:$BH$500,P$1,FALSE),"0")-IFERROR(VLOOKUP($B242,Массив2!$A$6:$BH$500,P$1,FALSE),"0")</f>
        <v>0</v>
      </c>
      <c r="Q242" s="47">
        <f>IFERROR(VLOOKUP($A242,Массив!$A$6:$BH$500,Q$1,FALSE),"0")-IFERROR(VLOOKUP($B242,Массив2!$A$6:$BH$500,Q$1,FALSE),"0")</f>
        <v>0</v>
      </c>
      <c r="R242" s="47">
        <f>IFERROR(VLOOKUP($A242,Массив!$A$6:$BH$500,R$1,FALSE),"0")-IFERROR(VLOOKUP($B242,Массив2!$A$6:$BH$500,R$1,FALSE),"0")</f>
        <v>0</v>
      </c>
      <c r="S242" s="50">
        <f>IFERROR(VLOOKUP($A242,Массив!$A$6:$BH$500,S$1,FALSE),"0")-IFERROR(VLOOKUP($B242,Массив2!$A$6:$BH$500,S$1,FALSE),"0")</f>
        <v>0</v>
      </c>
      <c r="T242" s="28">
        <f>IFERROR(VLOOKUP($A242,Массив!$A$6:$BH$500,T$1,FALSE),"0")-IFERROR(VLOOKUP($B242,Массив2!$A$6:$BH$500,T$1,FALSE),"0")</f>
        <v>0</v>
      </c>
      <c r="U242">
        <f t="shared" si="3"/>
        <v>0</v>
      </c>
    </row>
    <row r="243" spans="1:21" ht="63.75" x14ac:dyDescent="0.25">
      <c r="A243" s="76" t="s">
        <v>457</v>
      </c>
      <c r="B243" s="77"/>
      <c r="C243" s="76"/>
      <c r="D243" s="19" t="s">
        <v>655</v>
      </c>
      <c r="E243" s="92" t="s">
        <v>457</v>
      </c>
      <c r="F243" s="27">
        <f>IFERROR(VLOOKUP($A243,Массив!$A$6:$BH$500,F$1,FALSE),"0")-IFERROR(VLOOKUP($B243,Массив2!$A$6:$BH$500,F$1,FALSE),"0")</f>
        <v>0</v>
      </c>
      <c r="G243" s="28">
        <f>IFERROR(VLOOKUP($A243,Массив!$A$6:$BH$500,G$1,FALSE),"0")-IFERROR(VLOOKUP($B243,Массив2!$A$6:$BH$500,G$1,FALSE),"0")</f>
        <v>0</v>
      </c>
      <c r="H243" s="28">
        <f>IFERROR(VLOOKUP($A243,Массив!$A$6:$BH$500,H$1,FALSE),"0")-IFERROR(VLOOKUP($B243,Массив2!$A$6:$BH$500,H$1,FALSE),"0")</f>
        <v>0</v>
      </c>
      <c r="I243" s="28">
        <f>IFERROR(VLOOKUP($A243,Массив!$A$6:$BH$500,I$1,FALSE),"0")-IFERROR(VLOOKUP($B243,Массив2!$A$6:$BH$500,I$1,FALSE),"0")</f>
        <v>0</v>
      </c>
      <c r="J243" s="29">
        <f>IFERROR(VLOOKUP($A243,Массив!$A$6:$BH$500,J$1,FALSE),"0")-IFERROR(VLOOKUP($B243,Массив2!$A$6:$BH$500,J$1,FALSE),"0")</f>
        <v>0</v>
      </c>
      <c r="K243" s="29">
        <f>IFERROR(VLOOKUP($A243,Массив!$A$6:$BH$500,K$1,FALSE),"0")-IFERROR(VLOOKUP($B243,Массив2!$A$6:$BH$500,K$1,FALSE),"0")</f>
        <v>0</v>
      </c>
      <c r="L243" s="29">
        <f>IFERROR(VLOOKUP($A243,Массив!$A$6:$BH$500,L$1,FALSE),"0")-IFERROR(VLOOKUP($B243,Массив2!$A$6:$BH$500,L$1,FALSE),"0")</f>
        <v>0</v>
      </c>
      <c r="M243" s="29">
        <f>IFERROR(VLOOKUP($A243,Массив!$A$6:$BH$500,M$1,FALSE),"0")-IFERROR(VLOOKUP($B243,Массив2!$A$6:$BH$500,M$1,FALSE),"0")</f>
        <v>0</v>
      </c>
      <c r="N243" s="29">
        <f>IFERROR(VLOOKUP($A243,Массив!$A$6:$BH$500,N$1,FALSE),"0")-IFERROR(VLOOKUP($B243,Массив2!$A$6:$BH$500,N$1,FALSE),"0")</f>
        <v>0</v>
      </c>
      <c r="O243" s="47">
        <f>IFERROR(VLOOKUP($A243,Массив!$A$6:$BH$500,O$1,FALSE),"0")-IFERROR(VLOOKUP($B243,Массив2!$A$6:$BH$500,O$1,FALSE),"0")</f>
        <v>0</v>
      </c>
      <c r="P243" s="47">
        <f>IFERROR(VLOOKUP($A243,Массив!$A$6:$BH$500,P$1,FALSE),"0")-IFERROR(VLOOKUP($B243,Массив2!$A$6:$BH$500,P$1,FALSE),"0")</f>
        <v>0</v>
      </c>
      <c r="Q243" s="47">
        <f>IFERROR(VLOOKUP($A243,Массив!$A$6:$BH$500,Q$1,FALSE),"0")-IFERROR(VLOOKUP($B243,Массив2!$A$6:$BH$500,Q$1,FALSE),"0")</f>
        <v>0</v>
      </c>
      <c r="R243" s="47">
        <f>IFERROR(VLOOKUP($A243,Массив!$A$6:$BH$500,R$1,FALSE),"0")-IFERROR(VLOOKUP($B243,Массив2!$A$6:$BH$500,R$1,FALSE),"0")</f>
        <v>0</v>
      </c>
      <c r="S243" s="50">
        <f>IFERROR(VLOOKUP($A243,Массив!$A$6:$BH$500,S$1,FALSE),"0")-IFERROR(VLOOKUP($B243,Массив2!$A$6:$BH$500,S$1,FALSE),"0")</f>
        <v>0</v>
      </c>
      <c r="T243" s="28">
        <f>IFERROR(VLOOKUP($A243,Массив!$A$6:$BH$500,T$1,FALSE),"0")-IFERROR(VLOOKUP($B243,Массив2!$A$6:$BH$500,T$1,FALSE),"0")</f>
        <v>0</v>
      </c>
    </row>
    <row r="244" spans="1:21" x14ac:dyDescent="0.25">
      <c r="A244" s="76" t="s">
        <v>458</v>
      </c>
      <c r="B244" s="77" t="s">
        <v>468</v>
      </c>
      <c r="C244" s="76"/>
      <c r="D244" s="25" t="s">
        <v>171</v>
      </c>
      <c r="E244" s="92" t="s">
        <v>458</v>
      </c>
      <c r="F244" s="27">
        <f>IFERROR(VLOOKUP($A244,Массив!$A$6:$BH$500,F$1,FALSE),"0")-IFERROR(VLOOKUP($B244,Массив2!$A$6:$BH$500,F$1,FALSE),"0")</f>
        <v>0</v>
      </c>
      <c r="G244" s="28">
        <f>IFERROR(VLOOKUP($A244,Массив!$A$6:$BH$500,G$1,FALSE),"0")-IFERROR(VLOOKUP($B244,Массив2!$A$6:$BH$500,G$1,FALSE),"0")</f>
        <v>0</v>
      </c>
      <c r="H244" s="28">
        <f>IFERROR(VLOOKUP($A244,Массив!$A$6:$BH$500,H$1,FALSE),"0")-IFERROR(VLOOKUP($B244,Массив2!$A$6:$BH$500,H$1,FALSE),"0")</f>
        <v>0</v>
      </c>
      <c r="I244" s="28">
        <f>IFERROR(VLOOKUP($A244,Массив!$A$6:$BH$500,I$1,FALSE),"0")-IFERROR(VLOOKUP($B244,Массив2!$A$6:$BH$500,I$1,FALSE),"0")</f>
        <v>0</v>
      </c>
      <c r="J244" s="29">
        <f>IFERROR(VLOOKUP($A244,Массив!$A$6:$BH$500,J$1,FALSE),"0")-IFERROR(VLOOKUP($B244,Массив2!$A$6:$BH$500,J$1,FALSE),"0")</f>
        <v>0</v>
      </c>
      <c r="K244" s="29">
        <f>IFERROR(VLOOKUP($A244,Массив!$A$6:$BH$500,K$1,FALSE),"0")-IFERROR(VLOOKUP($B244,Массив2!$A$6:$BH$500,K$1,FALSE),"0")</f>
        <v>0</v>
      </c>
      <c r="L244" s="29">
        <f>IFERROR(VLOOKUP($A244,Массив!$A$6:$BH$500,L$1,FALSE),"0")-IFERROR(VLOOKUP($B244,Массив2!$A$6:$BH$500,L$1,FALSE),"0")</f>
        <v>0</v>
      </c>
      <c r="M244" s="29">
        <f>IFERROR(VLOOKUP($A244,Массив!$A$6:$BH$500,M$1,FALSE),"0")-IFERROR(VLOOKUP($B244,Массив2!$A$6:$BH$500,M$1,FALSE),"0")</f>
        <v>0</v>
      </c>
      <c r="N244" s="29">
        <f>IFERROR(VLOOKUP($A244,Массив!$A$6:$BH$500,N$1,FALSE),"0")-IFERROR(VLOOKUP($B244,Массив2!$A$6:$BH$500,N$1,FALSE),"0")</f>
        <v>0</v>
      </c>
      <c r="O244" s="28">
        <f>IFERROR(VLOOKUP($A244,Массив!$A$6:$BH$500,O$1,FALSE),"0")-IFERROR(VLOOKUP($B244,Массив2!$A$6:$BH$500,O$1,FALSE),"0")</f>
        <v>0</v>
      </c>
      <c r="P244" s="28">
        <f>IFERROR(VLOOKUP($A244,Массив!$A$6:$BH$500,P$1,FALSE),"0")-IFERROR(VLOOKUP($B244,Массив2!$A$6:$BH$500,P$1,FALSE),"0")</f>
        <v>0</v>
      </c>
      <c r="Q244" s="28">
        <f>IFERROR(VLOOKUP($A244,Массив!$A$6:$BH$500,Q$1,FALSE),"0")-IFERROR(VLOOKUP($B244,Массив2!$A$6:$BH$500,Q$1,FALSE),"0")</f>
        <v>0</v>
      </c>
      <c r="R244" s="28">
        <f>IFERROR(VLOOKUP($A244,Массив!$A$6:$BH$500,R$1,FALSE),"0")-IFERROR(VLOOKUP($B244,Массив2!$A$6:$BH$500,R$1,FALSE),"0")</f>
        <v>0</v>
      </c>
      <c r="S244" s="13">
        <f>IFERROR(VLOOKUP($A244,Массив!$A$6:$BH$500,S$1,FALSE),"0")-IFERROR(VLOOKUP($B244,Массив2!$A$6:$BH$500,S$1,FALSE),"0")</f>
        <v>0</v>
      </c>
      <c r="T244" s="28">
        <f>IFERROR(VLOOKUP($A244,Массив!$A$6:$BH$500,T$1,FALSE),"0")-IFERROR(VLOOKUP($B244,Массив2!$A$6:$BH$500,T$1,FALSE),"0")</f>
        <v>0</v>
      </c>
    </row>
  </sheetData>
  <autoFilter ref="A7:AF272" xr:uid="{00000000-0009-0000-0000-000004000000}"/>
  <mergeCells count="17">
    <mergeCell ref="M4:N4"/>
    <mergeCell ref="D4:D6"/>
    <mergeCell ref="E4:E6"/>
    <mergeCell ref="F4:G5"/>
    <mergeCell ref="H4:K4"/>
    <mergeCell ref="L4:L6"/>
    <mergeCell ref="H5:I5"/>
    <mergeCell ref="J5:K5"/>
    <mergeCell ref="M5:M6"/>
    <mergeCell ref="N5:N6"/>
    <mergeCell ref="T4:T6"/>
    <mergeCell ref="P5:P6"/>
    <mergeCell ref="O5:O6"/>
    <mergeCell ref="Q5:Q6"/>
    <mergeCell ref="O4:Q4"/>
    <mergeCell ref="R4:R6"/>
    <mergeCell ref="S4:S6"/>
  </mergeCells>
  <conditionalFormatting sqref="F12:T12">
    <cfRule type="cellIs" dxfId="1" priority="1" operator="lessThan">
      <formula>0</formula>
    </cfRule>
  </conditionalFormatting>
  <conditionalFormatting sqref="F13:T13">
    <cfRule type="cellIs" dxfId="0" priority="2" operator="lessThan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Массив</vt:lpstr>
      <vt:lpstr>Массив2</vt:lpstr>
      <vt:lpstr>1100</vt:lpstr>
      <vt:lpstr>1100 (%)</vt:lpstr>
      <vt:lpstr>1100 (абс)</vt:lpstr>
      <vt:lpstr>Массив2!База_данных</vt:lpstr>
      <vt:lpstr>База_данных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Никита Голубев</cp:lastModifiedBy>
  <dcterms:created xsi:type="dcterms:W3CDTF">2019-12-28T05:55:02Z</dcterms:created>
  <dcterms:modified xsi:type="dcterms:W3CDTF">2025-12-26T15:58:21Z</dcterms:modified>
</cp:coreProperties>
</file>