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6. Управление в сфере межбюд.отношений\Общий доступ\!UPRAVLENIE\РЕЙТИНГ ОТКРЫТОСТИ МО\2023\!на сайт\за 2023 год\"/>
    </mc:Choice>
  </mc:AlternateContent>
  <xr:revisionPtr revIDLastSave="0" documentId="13_ncr:1_{AB88F1E3-9647-4EE2-BD91-377379D3FEF5}" xr6:coauthVersionLast="45" xr6:coauthVersionMax="45" xr10:uidLastSave="{00000000-0000-0000-0000-000000000000}"/>
  <bookViews>
    <workbookView xWindow="-120" yWindow="-120" windowWidth="25440" windowHeight="15390" xr2:uid="{84B4135B-E11B-40F3-8D7A-00461BE91B10}"/>
  </bookViews>
  <sheets>
    <sheet name="Итоги" sheetId="2" r:id="rId1"/>
    <sheet name="расчет итогов" sheetId="5" r:id="rId2"/>
  </sheets>
  <definedNames>
    <definedName name="_xlnm._FilterDatabase" localSheetId="0" hidden="1">Итоги!$A$9:$WVK$9</definedName>
    <definedName name="_xlnm._FilterDatabase" localSheetId="1" hidden="1">'расчет итогов'!$A$9:$WWH$44</definedName>
    <definedName name="_xlnm.Print_Titles" localSheetId="1">'расчет итогов'!$A:$B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Z10" i="5" l="1"/>
  <c r="C26" i="2" l="1"/>
  <c r="Z8" i="5" l="1"/>
  <c r="Z44" i="5" l="1"/>
  <c r="C41" i="2" s="1"/>
  <c r="Z43" i="5"/>
  <c r="C40" i="2" s="1"/>
  <c r="Z42" i="5"/>
  <c r="C25" i="2" s="1"/>
  <c r="Z41" i="5"/>
  <c r="C39" i="2" s="1"/>
  <c r="Z40" i="5"/>
  <c r="C38" i="2" s="1"/>
  <c r="Z39" i="5"/>
  <c r="C37" i="2" s="1"/>
  <c r="Z38" i="5"/>
  <c r="C36" i="2" s="1"/>
  <c r="Z37" i="5"/>
  <c r="C35" i="2" s="1"/>
  <c r="Z36" i="5"/>
  <c r="C24" i="2" s="1"/>
  <c r="Z35" i="5"/>
  <c r="C34" i="2" s="1"/>
  <c r="Z34" i="5"/>
  <c r="C33" i="2" s="1"/>
  <c r="Z33" i="5"/>
  <c r="C32" i="2" s="1"/>
  <c r="Z32" i="5"/>
  <c r="C15" i="2" s="1"/>
  <c r="Z31" i="5"/>
  <c r="C23" i="2" s="1"/>
  <c r="Z30" i="5"/>
  <c r="C22" i="2" s="1"/>
  <c r="Z29" i="5"/>
  <c r="C44" i="2" s="1"/>
  <c r="Z28" i="5"/>
  <c r="C21" i="2" s="1"/>
  <c r="Z27" i="5"/>
  <c r="C20" i="2" s="1"/>
  <c r="Z26" i="5"/>
  <c r="C31" i="2" s="1"/>
  <c r="Z25" i="5"/>
  <c r="C30" i="2" s="1"/>
  <c r="Z24" i="5"/>
  <c r="C14" i="2" s="1"/>
  <c r="Z23" i="5"/>
  <c r="C12" i="2" s="1"/>
  <c r="Z22" i="5"/>
  <c r="C29" i="2" s="1"/>
  <c r="Z21" i="5"/>
  <c r="C13" i="2" s="1"/>
  <c r="Z20" i="5"/>
  <c r="C11" i="2" s="1"/>
  <c r="Z19" i="5"/>
  <c r="C43" i="2" s="1"/>
  <c r="Z18" i="5"/>
  <c r="C10" i="2" s="1"/>
  <c r="Z17" i="5"/>
  <c r="C28" i="2" s="1"/>
  <c r="Z16" i="5"/>
  <c r="C42" i="2" s="1"/>
  <c r="Z15" i="5"/>
  <c r="C27" i="2" s="1"/>
  <c r="Z14" i="5"/>
  <c r="C19" i="2" s="1"/>
  <c r="Z13" i="5"/>
  <c r="C18" i="2" s="1"/>
  <c r="Z12" i="5"/>
  <c r="C17" i="2" s="1"/>
  <c r="Z11" i="5"/>
  <c r="C16" i="2" s="1"/>
</calcChain>
</file>

<file path=xl/sharedStrings.xml><?xml version="1.0" encoding="utf-8"?>
<sst xmlns="http://schemas.openxmlformats.org/spreadsheetml/2006/main" count="114" uniqueCount="104">
  <si>
    <t>Отчет об уровне открытости бюджетных данных муниципальных районов, муниципальных и городских округов Забайкальского края</t>
  </si>
  <si>
    <t>по итогам 2023 года</t>
  </si>
  <si>
    <t>рейтинг по баллам</t>
  </si>
  <si>
    <t>Наименование муниципального района (муниципального и городского округа)</t>
  </si>
  <si>
    <t xml:space="preserve">Количество баллов </t>
  </si>
  <si>
    <t>Максимальное количество баллов</t>
  </si>
  <si>
    <t xml:space="preserve">Агинский район </t>
  </si>
  <si>
    <t>Акшинский округ</t>
  </si>
  <si>
    <t xml:space="preserve">Алек-Заводский район </t>
  </si>
  <si>
    <t xml:space="preserve">Балейский район </t>
  </si>
  <si>
    <t xml:space="preserve">Борзинский район </t>
  </si>
  <si>
    <t xml:space="preserve">Газ-Заводский район </t>
  </si>
  <si>
    <t xml:space="preserve">Дульдургинский район </t>
  </si>
  <si>
    <t xml:space="preserve">Забайкальский район </t>
  </si>
  <si>
    <t>Каларский округ</t>
  </si>
  <si>
    <t>Калганский округ</t>
  </si>
  <si>
    <t xml:space="preserve">Карымский район </t>
  </si>
  <si>
    <t xml:space="preserve">Краснокаменск и Краснокаменский район </t>
  </si>
  <si>
    <t xml:space="preserve">Красночикойский район </t>
  </si>
  <si>
    <t xml:space="preserve">Кыринский район </t>
  </si>
  <si>
    <t xml:space="preserve">Могойтуйский район </t>
  </si>
  <si>
    <t xml:space="preserve">Могочинский район </t>
  </si>
  <si>
    <t xml:space="preserve">Нерчинский район </t>
  </si>
  <si>
    <t>Нерчинско-Заводский округ</t>
  </si>
  <si>
    <t xml:space="preserve">Оловяннинский район </t>
  </si>
  <si>
    <t xml:space="preserve">Ононский район </t>
  </si>
  <si>
    <t xml:space="preserve">Петровск-Забайкальский район </t>
  </si>
  <si>
    <t>Приаргунский округ</t>
  </si>
  <si>
    <t xml:space="preserve">Сретенский район </t>
  </si>
  <si>
    <t xml:space="preserve">Тунгиро-Олекминский район </t>
  </si>
  <si>
    <t>Тунгокоченский округ</t>
  </si>
  <si>
    <t xml:space="preserve">Улетовский район </t>
  </si>
  <si>
    <t xml:space="preserve">Хилокский район </t>
  </si>
  <si>
    <t xml:space="preserve">Чернышевский район </t>
  </si>
  <si>
    <t xml:space="preserve">Читинский район </t>
  </si>
  <si>
    <t>Шелопугинский район</t>
  </si>
  <si>
    <t xml:space="preserve">Шилкинский район </t>
  </si>
  <si>
    <t xml:space="preserve">п. Агинское </t>
  </si>
  <si>
    <t xml:space="preserve">г. Петровск-Забайкальский </t>
  </si>
  <si>
    <t xml:space="preserve">г. Чита </t>
  </si>
  <si>
    <t xml:space="preserve">п.Горный ЗАТО </t>
  </si>
  <si>
    <t>№ п/п</t>
  </si>
  <si>
    <t>4.Годовой отчет об исполнении бюджета (2022)</t>
  </si>
  <si>
    <t>6.Бюджет для граждан</t>
  </si>
  <si>
    <t>7.Инициативное бюджетирование</t>
  </si>
  <si>
    <t xml:space="preserve">1.1.Размещение на сайте первоначально принятого решения о бюджете на финансовый год и на плановый период </t>
  </si>
  <si>
    <t xml:space="preserve">1.2.Наличие в составе решения о бюджете приложения о прогнозируемых обьемах поступлений по видам доходов         </t>
  </si>
  <si>
    <t xml:space="preserve">1.3.Наличие в составе решения о бюджете приложения о распределении бюджетных ассигнований по разделам и подразделам классификации расходов бюджетов  </t>
  </si>
  <si>
    <t xml:space="preserve">1.4.Наличие в составе материалов к проекту решения о бюджете на финансовый год и плановый период итогового документа (протокола) принятого по результатам публичных слушаний                                            </t>
  </si>
  <si>
    <t>1.5.Размещение на сайте проекта решения о бюджете на финансовый год и плановый период</t>
  </si>
  <si>
    <t xml:space="preserve">2.1.Размещение на сайте решений о внесении изменений в решение о бюджете                                                              </t>
  </si>
  <si>
    <t xml:space="preserve">3.1.Размещение на сайте ежеквартальных отчетов об исполнении бюджета                               </t>
  </si>
  <si>
    <t>5.1.1.Правила и процедуры осуществления бюджетного процесса  (5.1)</t>
  </si>
  <si>
    <t xml:space="preserve">5.1.2.Новостная информация  (12.1)             </t>
  </si>
  <si>
    <t>5.1.Система "Электронный бюджет"</t>
  </si>
  <si>
    <t>5.2.1.Бюджетная система и бюджетная классификация (3.3.4, 3.3.5)</t>
  </si>
  <si>
    <t xml:space="preserve">5.2.2.Перечень и коды участников бюджетного процесса (3.12)               </t>
  </si>
  <si>
    <t xml:space="preserve">5.2.3.Информация об осуществлении бюджетного процесса (4.4.1)                    </t>
  </si>
  <si>
    <t xml:space="preserve">5.2.4.Муниципальные заимствования и муниципальные гарантии (9.13, 9.15)                       </t>
  </si>
  <si>
    <t>7.1.Размещение на сайте информации о реализации проектов с участием жителей муниципального образования</t>
  </si>
  <si>
    <t>8.1.Размещение на сайте информации об участии во всероссийском конкурсе "Лучшая муниципальная практика"</t>
  </si>
  <si>
    <t>8.2.Размещение на сайте информации об участии во всероссийском конкурсе "Лучшее муниципальное образование"</t>
  </si>
  <si>
    <t>8.3.Размещение на сайте информации об участии во всероссийском конкурсе проектов инициативного бюджетирования</t>
  </si>
  <si>
    <t>1.Первоначально утвержденный бюджет на 2023 год</t>
  </si>
  <si>
    <t>2.Изменения в решение о бюджете на 2023 год</t>
  </si>
  <si>
    <t>3.Квартальная отчетность об исполнении бюджета за 2023 год</t>
  </si>
  <si>
    <t>Отчет об уровне открытости бюджетных данных муниципальных районов, муниципальных и городских округов Забайкальского края за 2023 год</t>
  </si>
  <si>
    <t>5.Размещение информации на едином портале бюджетной системы РФ в 2023 году</t>
  </si>
  <si>
    <t>8.Участие во всероссийских конкурсах в 2023 году</t>
  </si>
  <si>
    <t xml:space="preserve">4.2.Наличие в составе материалов к решению об исполнении бюджета на отчетный год сведений о фактических поступлениях доходов по видам доходов в сравнении с уточненными значениями с учетом внесенных изменений </t>
  </si>
  <si>
    <t xml:space="preserve">4.3.Наличие в составе материалов к решению об исполнении бюджета за отчетный год сведений о фактически произведенных расходах по разделам и подразделам классификации расходов бюджетов в сравнении с уточненными значениями с учетом внесенных изменений                            </t>
  </si>
  <si>
    <r>
      <t>4.4.Наличие в составе материалов к решению об исполнении бюджета за отчетный год заключения органа внешнего государственного финансового контроля на годовой отчет об исполнении бюджета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 xml:space="preserve">                                 </t>
    </r>
  </si>
  <si>
    <t>5.2.Подсистема "Бюджетное планирование"</t>
  </si>
  <si>
    <t xml:space="preserve">4.1.Размещение на сайте решения об исполнении бюджета за отчетный год                                                        </t>
  </si>
  <si>
    <t xml:space="preserve">6.2.Размещение брошюры "Бюджет для граждан", разработанной на основе решения об исполнении бюджета за отчетный год               </t>
  </si>
  <si>
    <t xml:space="preserve">6.1.Размещение брошюры "Бюджет для граждан", разработанной на основе проекта решения о бюджете на очередной финансовый год и плановый период              </t>
  </si>
  <si>
    <t>Агинский</t>
  </si>
  <si>
    <t>Акшинский</t>
  </si>
  <si>
    <t xml:space="preserve">Алек-Заводский </t>
  </si>
  <si>
    <t xml:space="preserve">Балейский </t>
  </si>
  <si>
    <t>Борзинский</t>
  </si>
  <si>
    <t>Газ-Заводский</t>
  </si>
  <si>
    <t>Дульдургинский</t>
  </si>
  <si>
    <t>Забайкальский</t>
  </si>
  <si>
    <t>Каларский</t>
  </si>
  <si>
    <t>Калганский</t>
  </si>
  <si>
    <t>Шилкинский</t>
  </si>
  <si>
    <t>Шелопугинский</t>
  </si>
  <si>
    <t>Читинский</t>
  </si>
  <si>
    <t>Чернышевский</t>
  </si>
  <si>
    <t>Хилокский</t>
  </si>
  <si>
    <t>Улетовский</t>
  </si>
  <si>
    <t>Тунгокоченский</t>
  </si>
  <si>
    <t>Тунгиро-Олекминский</t>
  </si>
  <si>
    <t>Ононский</t>
  </si>
  <si>
    <t>Оловяннинский</t>
  </si>
  <si>
    <t>Нерчинско-Заводский</t>
  </si>
  <si>
    <t>Нерчинский</t>
  </si>
  <si>
    <t>Могочинский</t>
  </si>
  <si>
    <t>Могойтуйский</t>
  </si>
  <si>
    <t>Кыринский</t>
  </si>
  <si>
    <t>Красночикойский</t>
  </si>
  <si>
    <t>Карымский</t>
  </si>
  <si>
    <t>г. Петровск-Заб.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</si>
</sst>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Arial"/>
      <family val="2"/>
      <charset val="204"/>
    </font>
    <font>
      <b/>
      <u/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3" fillId="0" borderId="0" applyNumberFormat="0" applyFill="0" applyBorder="0" applyAlignment="0" applyProtection="0"/>
  </cellStyleXfs>
  <cellXfs count="88">
    <xf numFmtId="0" fontId="0" fillId="0" borderId="0" xfId="0"/>
    <xf numFmtId="0" fontId="2" fillId="2" borderId="0" xfId="1" applyFont="1" applyFill="1"/>
    <xf numFmtId="0" fontId="3" fillId="2" borderId="0" xfId="1" applyFont="1" applyFill="1"/>
    <xf numFmtId="0" fontId="2" fillId="2" borderId="0" xfId="1" applyFont="1" applyFill="1" applyAlignment="1">
      <alignment horizontal="center"/>
    </xf>
    <xf numFmtId="0" fontId="4" fillId="0" borderId="0" xfId="1" applyFont="1"/>
    <xf numFmtId="0" fontId="5" fillId="0" borderId="0" xfId="1" applyFont="1"/>
    <xf numFmtId="0" fontId="6" fillId="0" borderId="0" xfId="1" applyFont="1" applyAlignment="1">
      <alignment horizontal="justify" vertical="center"/>
    </xf>
    <xf numFmtId="0" fontId="6" fillId="0" borderId="0" xfId="1" applyFont="1" applyAlignment="1">
      <alignment horizontal="center"/>
    </xf>
    <xf numFmtId="0" fontId="6" fillId="0" borderId="0" xfId="1" applyFont="1"/>
    <xf numFmtId="0" fontId="3" fillId="2" borderId="4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vertical="center" wrapText="1"/>
    </xf>
    <xf numFmtId="1" fontId="3" fillId="0" borderId="4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12" fillId="0" borderId="4" xfId="1" applyFont="1" applyBorder="1" applyAlignment="1">
      <alignment vertical="center" wrapText="1"/>
    </xf>
    <xf numFmtId="0" fontId="4" fillId="0" borderId="0" xfId="1" applyFont="1" applyAlignment="1">
      <alignment horizontal="justify" vertical="center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 wrapText="1"/>
    </xf>
    <xf numFmtId="0" fontId="4" fillId="3" borderId="0" xfId="1" applyFont="1" applyFill="1"/>
    <xf numFmtId="0" fontId="4" fillId="5" borderId="0" xfId="1" applyFont="1" applyFill="1"/>
    <xf numFmtId="0" fontId="11" fillId="5" borderId="4" xfId="1" applyFont="1" applyFill="1" applyBorder="1" applyAlignment="1">
      <alignment horizontal="center" vertical="center" wrapText="1"/>
    </xf>
    <xf numFmtId="0" fontId="11" fillId="5" borderId="3" xfId="1" applyFont="1" applyFill="1" applyBorder="1" applyAlignment="1">
      <alignment horizontal="center" vertical="center" wrapText="1"/>
    </xf>
    <xf numFmtId="1" fontId="2" fillId="3" borderId="4" xfId="1" applyNumberFormat="1" applyFont="1" applyFill="1" applyBorder="1" applyAlignment="1">
      <alignment horizontal="center" vertical="center" wrapText="1"/>
    </xf>
    <xf numFmtId="0" fontId="15" fillId="2" borderId="4" xfId="2" applyFont="1" applyFill="1" applyBorder="1" applyAlignment="1">
      <alignment horizontal="center" vertical="center" wrapText="1"/>
    </xf>
    <xf numFmtId="0" fontId="17" fillId="4" borderId="4" xfId="1" applyFont="1" applyFill="1" applyBorder="1" applyAlignment="1">
      <alignment horizontal="center" vertical="center" wrapText="1"/>
    </xf>
    <xf numFmtId="0" fontId="17" fillId="3" borderId="4" xfId="1" applyFont="1" applyFill="1" applyBorder="1" applyAlignment="1">
      <alignment horizontal="center" vertical="center" wrapText="1"/>
    </xf>
    <xf numFmtId="0" fontId="18" fillId="0" borderId="0" xfId="1" applyFont="1"/>
    <xf numFmtId="1" fontId="6" fillId="0" borderId="0" xfId="1" applyNumberFormat="1" applyFont="1" applyAlignment="1">
      <alignment horizontal="center"/>
    </xf>
    <xf numFmtId="0" fontId="2" fillId="5" borderId="6" xfId="1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8" fillId="5" borderId="9" xfId="1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0" fillId="5" borderId="10" xfId="0" applyFill="1" applyBorder="1" applyAlignment="1">
      <alignment horizontal="center" vertical="center" wrapText="1"/>
    </xf>
    <xf numFmtId="0" fontId="8" fillId="5" borderId="11" xfId="1" applyFont="1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10" fillId="3" borderId="2" xfId="1" applyFont="1" applyFill="1" applyBorder="1" applyAlignment="1">
      <alignment horizontal="center" vertical="center" wrapText="1"/>
    </xf>
    <xf numFmtId="0" fontId="1" fillId="3" borderId="2" xfId="1" applyFill="1" applyBorder="1" applyAlignment="1">
      <alignment horizontal="center" vertical="center" wrapText="1"/>
    </xf>
    <xf numFmtId="0" fontId="1" fillId="3" borderId="3" xfId="1" applyFill="1" applyBorder="1" applyAlignment="1">
      <alignment horizontal="center" vertical="center" wrapText="1"/>
    </xf>
    <xf numFmtId="0" fontId="9" fillId="5" borderId="13" xfId="1" applyFont="1" applyFill="1" applyBorder="1" applyAlignment="1">
      <alignment horizontal="center" vertical="center" wrapText="1"/>
    </xf>
    <xf numFmtId="0" fontId="9" fillId="5" borderId="14" xfId="1" applyFont="1" applyFill="1" applyBorder="1" applyAlignment="1">
      <alignment horizontal="center" vertical="center" wrapText="1"/>
    </xf>
    <xf numFmtId="0" fontId="9" fillId="5" borderId="15" xfId="1" applyFont="1" applyFill="1" applyBorder="1" applyAlignment="1">
      <alignment horizontal="center" vertical="center" wrapText="1"/>
    </xf>
    <xf numFmtId="0" fontId="8" fillId="5" borderId="15" xfId="1" applyFont="1" applyFill="1" applyBorder="1" applyAlignment="1">
      <alignment horizontal="center" vertical="center" wrapText="1"/>
    </xf>
    <xf numFmtId="0" fontId="8" fillId="5" borderId="14" xfId="1" applyFont="1" applyFill="1" applyBorder="1" applyAlignment="1">
      <alignment horizontal="center" vertical="center" wrapText="1"/>
    </xf>
    <xf numFmtId="0" fontId="16" fillId="0" borderId="5" xfId="1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2" fillId="5" borderId="7" xfId="1" applyFont="1" applyFill="1" applyBorder="1" applyAlignment="1">
      <alignment horizontal="center" vertical="center" wrapText="1"/>
    </xf>
    <xf numFmtId="0" fontId="2" fillId="5" borderId="9" xfId="1" applyFont="1" applyFill="1" applyBorder="1" applyAlignment="1">
      <alignment horizontal="center" vertical="center" wrapText="1"/>
    </xf>
    <xf numFmtId="0" fontId="2" fillId="5" borderId="0" xfId="1" applyFont="1" applyFill="1" applyAlignment="1">
      <alignment horizontal="center" vertical="center" wrapText="1"/>
    </xf>
    <xf numFmtId="0" fontId="8" fillId="5" borderId="5" xfId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center" vertical="center" wrapText="1"/>
    </xf>
    <xf numFmtId="0" fontId="2" fillId="5" borderId="11" xfId="1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center" vertical="center" wrapText="1"/>
    </xf>
    <xf numFmtId="0" fontId="2" fillId="5" borderId="12" xfId="1" applyFont="1" applyFill="1" applyBorder="1" applyAlignment="1">
      <alignment horizontal="center" vertical="center" wrapText="1"/>
    </xf>
    <xf numFmtId="0" fontId="8" fillId="5" borderId="8" xfId="1" applyFont="1" applyFill="1" applyBorder="1" applyAlignment="1">
      <alignment horizontal="center" vertical="center" wrapText="1"/>
    </xf>
    <xf numFmtId="0" fontId="8" fillId="5" borderId="10" xfId="1" applyFont="1" applyFill="1" applyBorder="1" applyAlignment="1">
      <alignment horizontal="center" vertical="center" wrapText="1"/>
    </xf>
    <xf numFmtId="0" fontId="8" fillId="5" borderId="12" xfId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3" fillId="5" borderId="2" xfId="1" applyFont="1" applyFill="1" applyBorder="1" applyAlignment="1">
      <alignment horizontal="center" vertical="center" wrapText="1"/>
    </xf>
    <xf numFmtId="0" fontId="7" fillId="5" borderId="3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10" fillId="5" borderId="3" xfId="1" applyFont="1" applyFill="1" applyBorder="1" applyAlignment="1">
      <alignment horizontal="center" vertical="center" wrapText="1"/>
    </xf>
    <xf numFmtId="0" fontId="2" fillId="5" borderId="0" xfId="1" applyFont="1" applyFill="1" applyBorder="1" applyAlignment="1">
      <alignment horizontal="center" vertical="center" wrapText="1"/>
    </xf>
    <xf numFmtId="0" fontId="8" fillId="5" borderId="3" xfId="1" applyFont="1" applyFill="1" applyBorder="1" applyAlignment="1">
      <alignment horizontal="center" vertical="center" wrapText="1"/>
    </xf>
    <xf numFmtId="0" fontId="19" fillId="2" borderId="0" xfId="1" applyFont="1" applyFill="1" applyAlignment="1">
      <alignment horizontal="center" vertical="center" wrapText="1"/>
    </xf>
    <xf numFmtId="0" fontId="20" fillId="0" borderId="0" xfId="1" applyFont="1" applyAlignment="1">
      <alignment horizontal="center" vertical="center" wrapText="1"/>
    </xf>
    <xf numFmtId="0" fontId="21" fillId="2" borderId="0" xfId="1" applyFont="1" applyFill="1"/>
    <xf numFmtId="0" fontId="16" fillId="2" borderId="0" xfId="1" applyFont="1" applyFill="1" applyAlignment="1">
      <alignment horizontal="center" vertical="center"/>
    </xf>
    <xf numFmtId="0" fontId="21" fillId="2" borderId="0" xfId="1" applyFont="1" applyFill="1" applyAlignment="1">
      <alignment horizontal="center"/>
    </xf>
    <xf numFmtId="0" fontId="19" fillId="2" borderId="1" xfId="1" applyFont="1" applyFill="1" applyBorder="1" applyAlignment="1">
      <alignment horizontal="center" vertical="center" wrapText="1"/>
    </xf>
    <xf numFmtId="0" fontId="19" fillId="2" borderId="2" xfId="1" applyFont="1" applyFill="1" applyBorder="1" applyAlignment="1">
      <alignment horizontal="center" vertical="center" wrapText="1"/>
    </xf>
    <xf numFmtId="0" fontId="20" fillId="0" borderId="2" xfId="1" applyFont="1" applyBorder="1" applyAlignment="1">
      <alignment horizontal="center" vertical="center" wrapText="1"/>
    </xf>
    <xf numFmtId="0" fontId="19" fillId="2" borderId="3" xfId="1" applyFont="1" applyFill="1" applyBorder="1" applyAlignment="1">
      <alignment horizontal="center" vertical="center" wrapText="1"/>
    </xf>
    <xf numFmtId="0" fontId="20" fillId="0" borderId="3" xfId="1" applyFont="1" applyBorder="1" applyAlignment="1">
      <alignment horizontal="center" vertical="center" wrapText="1"/>
    </xf>
    <xf numFmtId="0" fontId="16" fillId="2" borderId="4" xfId="1" applyFont="1" applyFill="1" applyBorder="1" applyAlignment="1">
      <alignment horizontal="center" vertical="center" wrapText="1"/>
    </xf>
    <xf numFmtId="0" fontId="16" fillId="0" borderId="4" xfId="1" applyFont="1" applyBorder="1" applyAlignment="1">
      <alignment horizontal="center" vertical="center" wrapText="1"/>
    </xf>
    <xf numFmtId="0" fontId="22" fillId="2" borderId="4" xfId="1" applyFont="1" applyFill="1" applyBorder="1" applyAlignment="1">
      <alignment vertical="center" wrapText="1"/>
    </xf>
    <xf numFmtId="1" fontId="16" fillId="2" borderId="4" xfId="1" applyNumberFormat="1" applyFont="1" applyFill="1" applyBorder="1" applyAlignment="1">
      <alignment horizontal="center" vertical="center" wrapText="1"/>
    </xf>
    <xf numFmtId="0" fontId="22" fillId="0" borderId="4" xfId="1" applyFont="1" applyBorder="1" applyAlignment="1">
      <alignment vertical="center" wrapText="1"/>
    </xf>
    <xf numFmtId="0" fontId="16" fillId="0" borderId="3" xfId="1" applyFont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 xr:uid="{3DEE42A0-875A-4BA3-BF99-4F93100E22FA}"/>
  </cellStyles>
  <dxfs count="0"/>
  <tableStyles count="0" defaultTableStyle="TableStyleMedium2" defaultPivotStyle="PivotStyleLight16"/>
  <colors>
    <mruColors>
      <color rgb="FFFF717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mogoytuy.75.ru/vlast/struktura/upravlenie-po-finansam/iniciativnoe-byudzhetirovanie/355883-iniciativa-grazhdan-2022-go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E4E76-9B25-469D-A3F7-AA94976448B3}">
  <dimension ref="A1:C45"/>
  <sheetViews>
    <sheetView tabSelected="1" topLeftCell="A34" zoomScaleNormal="100" workbookViewId="0">
      <selection activeCell="C11" sqref="C11"/>
    </sheetView>
  </sheetViews>
  <sheetFormatPr defaultRowHeight="18.75" x14ac:dyDescent="0.3"/>
  <cols>
    <col min="1" max="1" width="12.28515625" style="8" customWidth="1"/>
    <col min="2" max="2" width="50.42578125" style="4" customWidth="1"/>
    <col min="3" max="3" width="15.5703125" style="7" customWidth="1"/>
    <col min="4" max="256" width="9.140625" style="4"/>
    <col min="257" max="257" width="9.7109375" style="4" customWidth="1"/>
    <col min="258" max="258" width="50.42578125" style="4" customWidth="1"/>
    <col min="259" max="259" width="15.5703125" style="4" customWidth="1"/>
    <col min="260" max="512" width="9.140625" style="4"/>
    <col min="513" max="513" width="9.7109375" style="4" customWidth="1"/>
    <col min="514" max="514" width="50.42578125" style="4" customWidth="1"/>
    <col min="515" max="515" width="15.5703125" style="4" customWidth="1"/>
    <col min="516" max="768" width="9.140625" style="4"/>
    <col min="769" max="769" width="9.7109375" style="4" customWidth="1"/>
    <col min="770" max="770" width="50.42578125" style="4" customWidth="1"/>
    <col min="771" max="771" width="15.5703125" style="4" customWidth="1"/>
    <col min="772" max="1024" width="9.140625" style="4"/>
    <col min="1025" max="1025" width="9.7109375" style="4" customWidth="1"/>
    <col min="1026" max="1026" width="50.42578125" style="4" customWidth="1"/>
    <col min="1027" max="1027" width="15.5703125" style="4" customWidth="1"/>
    <col min="1028" max="1280" width="9.140625" style="4"/>
    <col min="1281" max="1281" width="9.7109375" style="4" customWidth="1"/>
    <col min="1282" max="1282" width="50.42578125" style="4" customWidth="1"/>
    <col min="1283" max="1283" width="15.5703125" style="4" customWidth="1"/>
    <col min="1284" max="1536" width="9.140625" style="4"/>
    <col min="1537" max="1537" width="9.7109375" style="4" customWidth="1"/>
    <col min="1538" max="1538" width="50.42578125" style="4" customWidth="1"/>
    <col min="1539" max="1539" width="15.5703125" style="4" customWidth="1"/>
    <col min="1540" max="1792" width="9.140625" style="4"/>
    <col min="1793" max="1793" width="9.7109375" style="4" customWidth="1"/>
    <col min="1794" max="1794" width="50.42578125" style="4" customWidth="1"/>
    <col min="1795" max="1795" width="15.5703125" style="4" customWidth="1"/>
    <col min="1796" max="2048" width="9.140625" style="4"/>
    <col min="2049" max="2049" width="9.7109375" style="4" customWidth="1"/>
    <col min="2050" max="2050" width="50.42578125" style="4" customWidth="1"/>
    <col min="2051" max="2051" width="15.5703125" style="4" customWidth="1"/>
    <col min="2052" max="2304" width="9.140625" style="4"/>
    <col min="2305" max="2305" width="9.7109375" style="4" customWidth="1"/>
    <col min="2306" max="2306" width="50.42578125" style="4" customWidth="1"/>
    <col min="2307" max="2307" width="15.5703125" style="4" customWidth="1"/>
    <col min="2308" max="2560" width="9.140625" style="4"/>
    <col min="2561" max="2561" width="9.7109375" style="4" customWidth="1"/>
    <col min="2562" max="2562" width="50.42578125" style="4" customWidth="1"/>
    <col min="2563" max="2563" width="15.5703125" style="4" customWidth="1"/>
    <col min="2564" max="2816" width="9.140625" style="4"/>
    <col min="2817" max="2817" width="9.7109375" style="4" customWidth="1"/>
    <col min="2818" max="2818" width="50.42578125" style="4" customWidth="1"/>
    <col min="2819" max="2819" width="15.5703125" style="4" customWidth="1"/>
    <col min="2820" max="3072" width="9.140625" style="4"/>
    <col min="3073" max="3073" width="9.7109375" style="4" customWidth="1"/>
    <col min="3074" max="3074" width="50.42578125" style="4" customWidth="1"/>
    <col min="3075" max="3075" width="15.5703125" style="4" customWidth="1"/>
    <col min="3076" max="3328" width="9.140625" style="4"/>
    <col min="3329" max="3329" width="9.7109375" style="4" customWidth="1"/>
    <col min="3330" max="3330" width="50.42578125" style="4" customWidth="1"/>
    <col min="3331" max="3331" width="15.5703125" style="4" customWidth="1"/>
    <col min="3332" max="3584" width="9.140625" style="4"/>
    <col min="3585" max="3585" width="9.7109375" style="4" customWidth="1"/>
    <col min="3586" max="3586" width="50.42578125" style="4" customWidth="1"/>
    <col min="3587" max="3587" width="15.5703125" style="4" customWidth="1"/>
    <col min="3588" max="3840" width="9.140625" style="4"/>
    <col min="3841" max="3841" width="9.7109375" style="4" customWidth="1"/>
    <col min="3842" max="3842" width="50.42578125" style="4" customWidth="1"/>
    <col min="3843" max="3843" width="15.5703125" style="4" customWidth="1"/>
    <col min="3844" max="4096" width="9.140625" style="4"/>
    <col min="4097" max="4097" width="9.7109375" style="4" customWidth="1"/>
    <col min="4098" max="4098" width="50.42578125" style="4" customWidth="1"/>
    <col min="4099" max="4099" width="15.5703125" style="4" customWidth="1"/>
    <col min="4100" max="4352" width="9.140625" style="4"/>
    <col min="4353" max="4353" width="9.7109375" style="4" customWidth="1"/>
    <col min="4354" max="4354" width="50.42578125" style="4" customWidth="1"/>
    <col min="4355" max="4355" width="15.5703125" style="4" customWidth="1"/>
    <col min="4356" max="4608" width="9.140625" style="4"/>
    <col min="4609" max="4609" width="9.7109375" style="4" customWidth="1"/>
    <col min="4610" max="4610" width="50.42578125" style="4" customWidth="1"/>
    <col min="4611" max="4611" width="15.5703125" style="4" customWidth="1"/>
    <col min="4612" max="4864" width="9.140625" style="4"/>
    <col min="4865" max="4865" width="9.7109375" style="4" customWidth="1"/>
    <col min="4866" max="4866" width="50.42578125" style="4" customWidth="1"/>
    <col min="4867" max="4867" width="15.5703125" style="4" customWidth="1"/>
    <col min="4868" max="5120" width="9.140625" style="4"/>
    <col min="5121" max="5121" width="9.7109375" style="4" customWidth="1"/>
    <col min="5122" max="5122" width="50.42578125" style="4" customWidth="1"/>
    <col min="5123" max="5123" width="15.5703125" style="4" customWidth="1"/>
    <col min="5124" max="5376" width="9.140625" style="4"/>
    <col min="5377" max="5377" width="9.7109375" style="4" customWidth="1"/>
    <col min="5378" max="5378" width="50.42578125" style="4" customWidth="1"/>
    <col min="5379" max="5379" width="15.5703125" style="4" customWidth="1"/>
    <col min="5380" max="5632" width="9.140625" style="4"/>
    <col min="5633" max="5633" width="9.7109375" style="4" customWidth="1"/>
    <col min="5634" max="5634" width="50.42578125" style="4" customWidth="1"/>
    <col min="5635" max="5635" width="15.5703125" style="4" customWidth="1"/>
    <col min="5636" max="5888" width="9.140625" style="4"/>
    <col min="5889" max="5889" width="9.7109375" style="4" customWidth="1"/>
    <col min="5890" max="5890" width="50.42578125" style="4" customWidth="1"/>
    <col min="5891" max="5891" width="15.5703125" style="4" customWidth="1"/>
    <col min="5892" max="6144" width="9.140625" style="4"/>
    <col min="6145" max="6145" width="9.7109375" style="4" customWidth="1"/>
    <col min="6146" max="6146" width="50.42578125" style="4" customWidth="1"/>
    <col min="6147" max="6147" width="15.5703125" style="4" customWidth="1"/>
    <col min="6148" max="6400" width="9.140625" style="4"/>
    <col min="6401" max="6401" width="9.7109375" style="4" customWidth="1"/>
    <col min="6402" max="6402" width="50.42578125" style="4" customWidth="1"/>
    <col min="6403" max="6403" width="15.5703125" style="4" customWidth="1"/>
    <col min="6404" max="6656" width="9.140625" style="4"/>
    <col min="6657" max="6657" width="9.7109375" style="4" customWidth="1"/>
    <col min="6658" max="6658" width="50.42578125" style="4" customWidth="1"/>
    <col min="6659" max="6659" width="15.5703125" style="4" customWidth="1"/>
    <col min="6660" max="6912" width="9.140625" style="4"/>
    <col min="6913" max="6913" width="9.7109375" style="4" customWidth="1"/>
    <col min="6914" max="6914" width="50.42578125" style="4" customWidth="1"/>
    <col min="6915" max="6915" width="15.5703125" style="4" customWidth="1"/>
    <col min="6916" max="7168" width="9.140625" style="4"/>
    <col min="7169" max="7169" width="9.7109375" style="4" customWidth="1"/>
    <col min="7170" max="7170" width="50.42578125" style="4" customWidth="1"/>
    <col min="7171" max="7171" width="15.5703125" style="4" customWidth="1"/>
    <col min="7172" max="7424" width="9.140625" style="4"/>
    <col min="7425" max="7425" width="9.7109375" style="4" customWidth="1"/>
    <col min="7426" max="7426" width="50.42578125" style="4" customWidth="1"/>
    <col min="7427" max="7427" width="15.5703125" style="4" customWidth="1"/>
    <col min="7428" max="7680" width="9.140625" style="4"/>
    <col min="7681" max="7681" width="9.7109375" style="4" customWidth="1"/>
    <col min="7682" max="7682" width="50.42578125" style="4" customWidth="1"/>
    <col min="7683" max="7683" width="15.5703125" style="4" customWidth="1"/>
    <col min="7684" max="7936" width="9.140625" style="4"/>
    <col min="7937" max="7937" width="9.7109375" style="4" customWidth="1"/>
    <col min="7938" max="7938" width="50.42578125" style="4" customWidth="1"/>
    <col min="7939" max="7939" width="15.5703125" style="4" customWidth="1"/>
    <col min="7940" max="8192" width="9.140625" style="4"/>
    <col min="8193" max="8193" width="9.7109375" style="4" customWidth="1"/>
    <col min="8194" max="8194" width="50.42578125" style="4" customWidth="1"/>
    <col min="8195" max="8195" width="15.5703125" style="4" customWidth="1"/>
    <col min="8196" max="8448" width="9.140625" style="4"/>
    <col min="8449" max="8449" width="9.7109375" style="4" customWidth="1"/>
    <col min="8450" max="8450" width="50.42578125" style="4" customWidth="1"/>
    <col min="8451" max="8451" width="15.5703125" style="4" customWidth="1"/>
    <col min="8452" max="8704" width="9.140625" style="4"/>
    <col min="8705" max="8705" width="9.7109375" style="4" customWidth="1"/>
    <col min="8706" max="8706" width="50.42578125" style="4" customWidth="1"/>
    <col min="8707" max="8707" width="15.5703125" style="4" customWidth="1"/>
    <col min="8708" max="8960" width="9.140625" style="4"/>
    <col min="8961" max="8961" width="9.7109375" style="4" customWidth="1"/>
    <col min="8962" max="8962" width="50.42578125" style="4" customWidth="1"/>
    <col min="8963" max="8963" width="15.5703125" style="4" customWidth="1"/>
    <col min="8964" max="9216" width="9.140625" style="4"/>
    <col min="9217" max="9217" width="9.7109375" style="4" customWidth="1"/>
    <col min="9218" max="9218" width="50.42578125" style="4" customWidth="1"/>
    <col min="9219" max="9219" width="15.5703125" style="4" customWidth="1"/>
    <col min="9220" max="9472" width="9.140625" style="4"/>
    <col min="9473" max="9473" width="9.7109375" style="4" customWidth="1"/>
    <col min="9474" max="9474" width="50.42578125" style="4" customWidth="1"/>
    <col min="9475" max="9475" width="15.5703125" style="4" customWidth="1"/>
    <col min="9476" max="9728" width="9.140625" style="4"/>
    <col min="9729" max="9729" width="9.7109375" style="4" customWidth="1"/>
    <col min="9730" max="9730" width="50.42578125" style="4" customWidth="1"/>
    <col min="9731" max="9731" width="15.5703125" style="4" customWidth="1"/>
    <col min="9732" max="9984" width="9.140625" style="4"/>
    <col min="9985" max="9985" width="9.7109375" style="4" customWidth="1"/>
    <col min="9986" max="9986" width="50.42578125" style="4" customWidth="1"/>
    <col min="9987" max="9987" width="15.5703125" style="4" customWidth="1"/>
    <col min="9988" max="10240" width="9.140625" style="4"/>
    <col min="10241" max="10241" width="9.7109375" style="4" customWidth="1"/>
    <col min="10242" max="10242" width="50.42578125" style="4" customWidth="1"/>
    <col min="10243" max="10243" width="15.5703125" style="4" customWidth="1"/>
    <col min="10244" max="10496" width="9.140625" style="4"/>
    <col min="10497" max="10497" width="9.7109375" style="4" customWidth="1"/>
    <col min="10498" max="10498" width="50.42578125" style="4" customWidth="1"/>
    <col min="10499" max="10499" width="15.5703125" style="4" customWidth="1"/>
    <col min="10500" max="10752" width="9.140625" style="4"/>
    <col min="10753" max="10753" width="9.7109375" style="4" customWidth="1"/>
    <col min="10754" max="10754" width="50.42578125" style="4" customWidth="1"/>
    <col min="10755" max="10755" width="15.5703125" style="4" customWidth="1"/>
    <col min="10756" max="11008" width="9.140625" style="4"/>
    <col min="11009" max="11009" width="9.7109375" style="4" customWidth="1"/>
    <col min="11010" max="11010" width="50.42578125" style="4" customWidth="1"/>
    <col min="11011" max="11011" width="15.5703125" style="4" customWidth="1"/>
    <col min="11012" max="11264" width="9.140625" style="4"/>
    <col min="11265" max="11265" width="9.7109375" style="4" customWidth="1"/>
    <col min="11266" max="11266" width="50.42578125" style="4" customWidth="1"/>
    <col min="11267" max="11267" width="15.5703125" style="4" customWidth="1"/>
    <col min="11268" max="11520" width="9.140625" style="4"/>
    <col min="11521" max="11521" width="9.7109375" style="4" customWidth="1"/>
    <col min="11522" max="11522" width="50.42578125" style="4" customWidth="1"/>
    <col min="11523" max="11523" width="15.5703125" style="4" customWidth="1"/>
    <col min="11524" max="11776" width="9.140625" style="4"/>
    <col min="11777" max="11777" width="9.7109375" style="4" customWidth="1"/>
    <col min="11778" max="11778" width="50.42578125" style="4" customWidth="1"/>
    <col min="11779" max="11779" width="15.5703125" style="4" customWidth="1"/>
    <col min="11780" max="12032" width="9.140625" style="4"/>
    <col min="12033" max="12033" width="9.7109375" style="4" customWidth="1"/>
    <col min="12034" max="12034" width="50.42578125" style="4" customWidth="1"/>
    <col min="12035" max="12035" width="15.5703125" style="4" customWidth="1"/>
    <col min="12036" max="12288" width="9.140625" style="4"/>
    <col min="12289" max="12289" width="9.7109375" style="4" customWidth="1"/>
    <col min="12290" max="12290" width="50.42578125" style="4" customWidth="1"/>
    <col min="12291" max="12291" width="15.5703125" style="4" customWidth="1"/>
    <col min="12292" max="12544" width="9.140625" style="4"/>
    <col min="12545" max="12545" width="9.7109375" style="4" customWidth="1"/>
    <col min="12546" max="12546" width="50.42578125" style="4" customWidth="1"/>
    <col min="12547" max="12547" width="15.5703125" style="4" customWidth="1"/>
    <col min="12548" max="12800" width="9.140625" style="4"/>
    <col min="12801" max="12801" width="9.7109375" style="4" customWidth="1"/>
    <col min="12802" max="12802" width="50.42578125" style="4" customWidth="1"/>
    <col min="12803" max="12803" width="15.5703125" style="4" customWidth="1"/>
    <col min="12804" max="13056" width="9.140625" style="4"/>
    <col min="13057" max="13057" width="9.7109375" style="4" customWidth="1"/>
    <col min="13058" max="13058" width="50.42578125" style="4" customWidth="1"/>
    <col min="13059" max="13059" width="15.5703125" style="4" customWidth="1"/>
    <col min="13060" max="13312" width="9.140625" style="4"/>
    <col min="13313" max="13313" width="9.7109375" style="4" customWidth="1"/>
    <col min="13314" max="13314" width="50.42578125" style="4" customWidth="1"/>
    <col min="13315" max="13315" width="15.5703125" style="4" customWidth="1"/>
    <col min="13316" max="13568" width="9.140625" style="4"/>
    <col min="13569" max="13569" width="9.7109375" style="4" customWidth="1"/>
    <col min="13570" max="13570" width="50.42578125" style="4" customWidth="1"/>
    <col min="13571" max="13571" width="15.5703125" style="4" customWidth="1"/>
    <col min="13572" max="13824" width="9.140625" style="4"/>
    <col min="13825" max="13825" width="9.7109375" style="4" customWidth="1"/>
    <col min="13826" max="13826" width="50.42578125" style="4" customWidth="1"/>
    <col min="13827" max="13827" width="15.5703125" style="4" customWidth="1"/>
    <col min="13828" max="14080" width="9.140625" style="4"/>
    <col min="14081" max="14081" width="9.7109375" style="4" customWidth="1"/>
    <col min="14082" max="14082" width="50.42578125" style="4" customWidth="1"/>
    <col min="14083" max="14083" width="15.5703125" style="4" customWidth="1"/>
    <col min="14084" max="14336" width="9.140625" style="4"/>
    <col min="14337" max="14337" width="9.7109375" style="4" customWidth="1"/>
    <col min="14338" max="14338" width="50.42578125" style="4" customWidth="1"/>
    <col min="14339" max="14339" width="15.5703125" style="4" customWidth="1"/>
    <col min="14340" max="14592" width="9.140625" style="4"/>
    <col min="14593" max="14593" width="9.7109375" style="4" customWidth="1"/>
    <col min="14594" max="14594" width="50.42578125" style="4" customWidth="1"/>
    <col min="14595" max="14595" width="15.5703125" style="4" customWidth="1"/>
    <col min="14596" max="14848" width="9.140625" style="4"/>
    <col min="14849" max="14849" width="9.7109375" style="4" customWidth="1"/>
    <col min="14850" max="14850" width="50.42578125" style="4" customWidth="1"/>
    <col min="14851" max="14851" width="15.5703125" style="4" customWidth="1"/>
    <col min="14852" max="15104" width="9.140625" style="4"/>
    <col min="15105" max="15105" width="9.7109375" style="4" customWidth="1"/>
    <col min="15106" max="15106" width="50.42578125" style="4" customWidth="1"/>
    <col min="15107" max="15107" width="15.5703125" style="4" customWidth="1"/>
    <col min="15108" max="15360" width="9.140625" style="4"/>
    <col min="15361" max="15361" width="9.7109375" style="4" customWidth="1"/>
    <col min="15362" max="15362" width="50.42578125" style="4" customWidth="1"/>
    <col min="15363" max="15363" width="15.5703125" style="4" customWidth="1"/>
    <col min="15364" max="15616" width="9.140625" style="4"/>
    <col min="15617" max="15617" width="9.7109375" style="4" customWidth="1"/>
    <col min="15618" max="15618" width="50.42578125" style="4" customWidth="1"/>
    <col min="15619" max="15619" width="15.5703125" style="4" customWidth="1"/>
    <col min="15620" max="15872" width="9.140625" style="4"/>
    <col min="15873" max="15873" width="9.7109375" style="4" customWidth="1"/>
    <col min="15874" max="15874" width="50.42578125" style="4" customWidth="1"/>
    <col min="15875" max="15875" width="15.5703125" style="4" customWidth="1"/>
    <col min="15876" max="16128" width="9.140625" style="4"/>
    <col min="16129" max="16129" width="9.7109375" style="4" customWidth="1"/>
    <col min="16130" max="16130" width="50.42578125" style="4" customWidth="1"/>
    <col min="16131" max="16131" width="15.5703125" style="4" customWidth="1"/>
    <col min="16132" max="16384" width="9.140625" style="4"/>
  </cols>
  <sheetData>
    <row r="1" spans="1:3" ht="9.75" customHeight="1" x14ac:dyDescent="0.3">
      <c r="A1" s="1"/>
      <c r="B1" s="2"/>
      <c r="C1" s="3"/>
    </row>
    <row r="2" spans="1:3" s="5" customFormat="1" ht="61.5" customHeight="1" x14ac:dyDescent="0.3">
      <c r="A2" s="72" t="s">
        <v>0</v>
      </c>
      <c r="B2" s="73"/>
      <c r="C2" s="73"/>
    </row>
    <row r="3" spans="1:3" s="5" customFormat="1" ht="20.25" x14ac:dyDescent="0.3">
      <c r="A3" s="74"/>
      <c r="B3" s="75" t="s">
        <v>1</v>
      </c>
      <c r="C3" s="76"/>
    </row>
    <row r="4" spans="1:3" ht="24.75" customHeight="1" x14ac:dyDescent="0.3">
      <c r="A4" s="77" t="s">
        <v>2</v>
      </c>
      <c r="B4" s="77" t="s">
        <v>3</v>
      </c>
      <c r="C4" s="77" t="s">
        <v>4</v>
      </c>
    </row>
    <row r="5" spans="1:3" ht="7.5" customHeight="1" x14ac:dyDescent="0.3">
      <c r="A5" s="78"/>
      <c r="B5" s="78"/>
      <c r="C5" s="78"/>
    </row>
    <row r="6" spans="1:3" ht="39.75" customHeight="1" x14ac:dyDescent="0.3">
      <c r="A6" s="78"/>
      <c r="B6" s="78"/>
      <c r="C6" s="78"/>
    </row>
    <row r="7" spans="1:3" ht="6" customHeight="1" x14ac:dyDescent="0.3">
      <c r="A7" s="79"/>
      <c r="B7" s="80"/>
      <c r="C7" s="80"/>
    </row>
    <row r="8" spans="1:3" ht="19.5" customHeight="1" x14ac:dyDescent="0.3">
      <c r="A8" s="81"/>
      <c r="B8" s="87" t="s">
        <v>5</v>
      </c>
      <c r="C8" s="87">
        <v>100</v>
      </c>
    </row>
    <row r="9" spans="1:3" ht="20.25" x14ac:dyDescent="0.3">
      <c r="A9" s="82">
        <v>1</v>
      </c>
      <c r="B9" s="82">
        <v>2</v>
      </c>
      <c r="C9" s="82">
        <v>3</v>
      </c>
    </row>
    <row r="10" spans="1:3" ht="20.100000000000001" customHeight="1" x14ac:dyDescent="0.3">
      <c r="A10" s="83">
        <v>1</v>
      </c>
      <c r="B10" s="84" t="s">
        <v>14</v>
      </c>
      <c r="C10" s="85">
        <f>'расчет итогов'!Z18</f>
        <v>96</v>
      </c>
    </row>
    <row r="11" spans="1:3" ht="20.100000000000001" customHeight="1" x14ac:dyDescent="0.3">
      <c r="A11" s="82">
        <v>2</v>
      </c>
      <c r="B11" s="84" t="s">
        <v>16</v>
      </c>
      <c r="C11" s="85">
        <f>'расчет итогов'!Z20</f>
        <v>96</v>
      </c>
    </row>
    <row r="12" spans="1:3" ht="20.100000000000001" customHeight="1" x14ac:dyDescent="0.3">
      <c r="A12" s="83">
        <v>3</v>
      </c>
      <c r="B12" s="84" t="s">
        <v>19</v>
      </c>
      <c r="C12" s="85">
        <f>'расчет итогов'!Z23</f>
        <v>88</v>
      </c>
    </row>
    <row r="13" spans="1:3" ht="20.100000000000001" customHeight="1" x14ac:dyDescent="0.3">
      <c r="A13" s="83">
        <v>4</v>
      </c>
      <c r="B13" s="84" t="s">
        <v>17</v>
      </c>
      <c r="C13" s="85">
        <f>'расчет итогов'!Z21</f>
        <v>80</v>
      </c>
    </row>
    <row r="14" spans="1:3" ht="20.100000000000001" customHeight="1" x14ac:dyDescent="0.3">
      <c r="A14" s="82">
        <v>5</v>
      </c>
      <c r="B14" s="84" t="s">
        <v>20</v>
      </c>
      <c r="C14" s="85">
        <f>'расчет итогов'!Z24</f>
        <v>76</v>
      </c>
    </row>
    <row r="15" spans="1:3" ht="20.100000000000001" customHeight="1" x14ac:dyDescent="0.3">
      <c r="A15" s="83">
        <v>6</v>
      </c>
      <c r="B15" s="84" t="s">
        <v>28</v>
      </c>
      <c r="C15" s="85">
        <f>'расчет итогов'!Z32</f>
        <v>72</v>
      </c>
    </row>
    <row r="16" spans="1:3" ht="20.100000000000001" customHeight="1" x14ac:dyDescent="0.3">
      <c r="A16" s="83">
        <v>7</v>
      </c>
      <c r="B16" s="86" t="s">
        <v>7</v>
      </c>
      <c r="C16" s="85">
        <f>'расчет итогов'!Z11</f>
        <v>72</v>
      </c>
    </row>
    <row r="17" spans="1:3" ht="20.100000000000001" customHeight="1" x14ac:dyDescent="0.3">
      <c r="A17" s="82">
        <v>8</v>
      </c>
      <c r="B17" s="86" t="s">
        <v>8</v>
      </c>
      <c r="C17" s="85">
        <f>'расчет итогов'!Z12</f>
        <v>72</v>
      </c>
    </row>
    <row r="18" spans="1:3" ht="20.100000000000001" customHeight="1" x14ac:dyDescent="0.3">
      <c r="A18" s="83">
        <v>9</v>
      </c>
      <c r="B18" s="86" t="s">
        <v>9</v>
      </c>
      <c r="C18" s="85">
        <f>'расчет итогов'!Z13</f>
        <v>72</v>
      </c>
    </row>
    <row r="19" spans="1:3" ht="20.100000000000001" customHeight="1" x14ac:dyDescent="0.3">
      <c r="A19" s="83">
        <v>10</v>
      </c>
      <c r="B19" s="86" t="s">
        <v>10</v>
      </c>
      <c r="C19" s="85">
        <f>'расчет итогов'!Z14</f>
        <v>72</v>
      </c>
    </row>
    <row r="20" spans="1:3" ht="20.100000000000001" customHeight="1" x14ac:dyDescent="0.3">
      <c r="A20" s="82">
        <v>11</v>
      </c>
      <c r="B20" s="84" t="s">
        <v>23</v>
      </c>
      <c r="C20" s="85">
        <f>'расчет итогов'!Z27</f>
        <v>72</v>
      </c>
    </row>
    <row r="21" spans="1:3" ht="31.5" customHeight="1" x14ac:dyDescent="0.3">
      <c r="A21" s="83">
        <v>12</v>
      </c>
      <c r="B21" s="84" t="s">
        <v>24</v>
      </c>
      <c r="C21" s="85">
        <f>'расчет итогов'!Z28</f>
        <v>72</v>
      </c>
    </row>
    <row r="22" spans="1:3" ht="20.100000000000001" customHeight="1" x14ac:dyDescent="0.3">
      <c r="A22" s="83">
        <v>13</v>
      </c>
      <c r="B22" s="84" t="s">
        <v>26</v>
      </c>
      <c r="C22" s="85">
        <f>'расчет итогов'!Z30</f>
        <v>72</v>
      </c>
    </row>
    <row r="23" spans="1:3" ht="20.100000000000001" customHeight="1" x14ac:dyDescent="0.3">
      <c r="A23" s="82">
        <v>14</v>
      </c>
      <c r="B23" s="84" t="s">
        <v>27</v>
      </c>
      <c r="C23" s="85">
        <f>'расчет итогов'!Z31</f>
        <v>72</v>
      </c>
    </row>
    <row r="24" spans="1:3" ht="20.100000000000001" customHeight="1" x14ac:dyDescent="0.3">
      <c r="A24" s="83">
        <v>15</v>
      </c>
      <c r="B24" s="86" t="s">
        <v>32</v>
      </c>
      <c r="C24" s="85">
        <f>'расчет итогов'!Z36</f>
        <v>72</v>
      </c>
    </row>
    <row r="25" spans="1:3" ht="20.100000000000001" customHeight="1" x14ac:dyDescent="0.3">
      <c r="A25" s="83">
        <v>16</v>
      </c>
      <c r="B25" s="86" t="s">
        <v>38</v>
      </c>
      <c r="C25" s="85">
        <f>'расчет итогов'!Z42</f>
        <v>72</v>
      </c>
    </row>
    <row r="26" spans="1:3" ht="20.100000000000001" customHeight="1" x14ac:dyDescent="0.3">
      <c r="A26" s="82">
        <v>17</v>
      </c>
      <c r="B26" s="86" t="s">
        <v>6</v>
      </c>
      <c r="C26" s="85">
        <f>'расчет итогов'!Z10</f>
        <v>68</v>
      </c>
    </row>
    <row r="27" spans="1:3" ht="21.75" customHeight="1" x14ac:dyDescent="0.3">
      <c r="A27" s="83">
        <v>18</v>
      </c>
      <c r="B27" s="86" t="s">
        <v>11</v>
      </c>
      <c r="C27" s="85">
        <f>'расчет итогов'!Z15</f>
        <v>68</v>
      </c>
    </row>
    <row r="28" spans="1:3" ht="20.100000000000001" customHeight="1" x14ac:dyDescent="0.3">
      <c r="A28" s="83">
        <v>19</v>
      </c>
      <c r="B28" s="86" t="s">
        <v>13</v>
      </c>
      <c r="C28" s="85">
        <f>'расчет итогов'!Z17</f>
        <v>68</v>
      </c>
    </row>
    <row r="29" spans="1:3" ht="20.100000000000001" customHeight="1" x14ac:dyDescent="0.3">
      <c r="A29" s="82">
        <v>20</v>
      </c>
      <c r="B29" s="84" t="s">
        <v>18</v>
      </c>
      <c r="C29" s="85">
        <f>'расчет итогов'!Z22</f>
        <v>68</v>
      </c>
    </row>
    <row r="30" spans="1:3" ht="25.5" customHeight="1" x14ac:dyDescent="0.3">
      <c r="A30" s="83">
        <v>21</v>
      </c>
      <c r="B30" s="84" t="s">
        <v>21</v>
      </c>
      <c r="C30" s="85">
        <f>'расчет итогов'!Z25</f>
        <v>68</v>
      </c>
    </row>
    <row r="31" spans="1:3" ht="20.100000000000001" customHeight="1" x14ac:dyDescent="0.3">
      <c r="A31" s="83">
        <v>22</v>
      </c>
      <c r="B31" s="84" t="s">
        <v>22</v>
      </c>
      <c r="C31" s="85">
        <f>'расчет итогов'!Z26</f>
        <v>68</v>
      </c>
    </row>
    <row r="32" spans="1:3" ht="20.100000000000001" customHeight="1" x14ac:dyDescent="0.3">
      <c r="A32" s="82">
        <v>23</v>
      </c>
      <c r="B32" s="86" t="s">
        <v>29</v>
      </c>
      <c r="C32" s="85">
        <f>'расчет итогов'!Z33</f>
        <v>68</v>
      </c>
    </row>
    <row r="33" spans="1:3" ht="20.25" customHeight="1" x14ac:dyDescent="0.3">
      <c r="A33" s="83">
        <v>24</v>
      </c>
      <c r="B33" s="86" t="s">
        <v>30</v>
      </c>
      <c r="C33" s="85">
        <f>'расчет итогов'!Z34</f>
        <v>68</v>
      </c>
    </row>
    <row r="34" spans="1:3" ht="20.100000000000001" customHeight="1" x14ac:dyDescent="0.3">
      <c r="A34" s="83">
        <v>25</v>
      </c>
      <c r="B34" s="86" t="s">
        <v>31</v>
      </c>
      <c r="C34" s="85">
        <f>'расчет итогов'!Z35</f>
        <v>68</v>
      </c>
    </row>
    <row r="35" spans="1:3" ht="20.100000000000001" customHeight="1" x14ac:dyDescent="0.3">
      <c r="A35" s="82">
        <v>26</v>
      </c>
      <c r="B35" s="84" t="s">
        <v>33</v>
      </c>
      <c r="C35" s="85">
        <f>'расчет итогов'!Z37</f>
        <v>68</v>
      </c>
    </row>
    <row r="36" spans="1:3" ht="20.100000000000001" customHeight="1" x14ac:dyDescent="0.3">
      <c r="A36" s="83">
        <v>27</v>
      </c>
      <c r="B36" s="86" t="s">
        <v>34</v>
      </c>
      <c r="C36" s="85">
        <f>'расчет итогов'!Z38</f>
        <v>68</v>
      </c>
    </row>
    <row r="37" spans="1:3" ht="20.100000000000001" customHeight="1" x14ac:dyDescent="0.3">
      <c r="A37" s="83">
        <v>28</v>
      </c>
      <c r="B37" s="86" t="s">
        <v>35</v>
      </c>
      <c r="C37" s="85">
        <f>'расчет итогов'!Z39</f>
        <v>68</v>
      </c>
    </row>
    <row r="38" spans="1:3" ht="20.100000000000001" customHeight="1" x14ac:dyDescent="0.3">
      <c r="A38" s="82">
        <v>29</v>
      </c>
      <c r="B38" s="86" t="s">
        <v>36</v>
      </c>
      <c r="C38" s="85">
        <f>'расчет итогов'!Z40</f>
        <v>68</v>
      </c>
    </row>
    <row r="39" spans="1:3" ht="20.100000000000001" customHeight="1" x14ac:dyDescent="0.3">
      <c r="A39" s="83">
        <v>30</v>
      </c>
      <c r="B39" s="86" t="s">
        <v>37</v>
      </c>
      <c r="C39" s="85">
        <f>'расчет итогов'!Z41</f>
        <v>68</v>
      </c>
    </row>
    <row r="40" spans="1:3" ht="20.100000000000001" customHeight="1" x14ac:dyDescent="0.3">
      <c r="A40" s="83">
        <v>31</v>
      </c>
      <c r="B40" s="86" t="s">
        <v>39</v>
      </c>
      <c r="C40" s="85">
        <f>'расчет итогов'!Z43</f>
        <v>68</v>
      </c>
    </row>
    <row r="41" spans="1:3" ht="20.100000000000001" customHeight="1" x14ac:dyDescent="0.3">
      <c r="A41" s="82">
        <v>32</v>
      </c>
      <c r="B41" s="86" t="s">
        <v>40</v>
      </c>
      <c r="C41" s="85">
        <f>'расчет итогов'!Z44</f>
        <v>68</v>
      </c>
    </row>
    <row r="42" spans="1:3" ht="20.100000000000001" customHeight="1" x14ac:dyDescent="0.3">
      <c r="A42" s="83">
        <v>33</v>
      </c>
      <c r="B42" s="86" t="s">
        <v>12</v>
      </c>
      <c r="C42" s="85">
        <f>'расчет итогов'!Z16</f>
        <v>64</v>
      </c>
    </row>
    <row r="43" spans="1:3" ht="20.100000000000001" customHeight="1" x14ac:dyDescent="0.3">
      <c r="A43" s="83">
        <v>34</v>
      </c>
      <c r="B43" s="84" t="s">
        <v>15</v>
      </c>
      <c r="C43" s="85">
        <f>'расчет итогов'!Z19</f>
        <v>64</v>
      </c>
    </row>
    <row r="44" spans="1:3" ht="20.100000000000001" customHeight="1" x14ac:dyDescent="0.3">
      <c r="A44" s="82">
        <v>35</v>
      </c>
      <c r="B44" s="84" t="s">
        <v>25</v>
      </c>
      <c r="C44" s="85">
        <f>'расчет итогов'!Z29</f>
        <v>64</v>
      </c>
    </row>
    <row r="45" spans="1:3" ht="20.100000000000001" customHeight="1" x14ac:dyDescent="0.3">
      <c r="A45" s="6"/>
    </row>
  </sheetData>
  <autoFilter ref="A9:WVK9" xr:uid="{31F43FF9-816C-4755-9566-5AEF8014A949}">
    <sortState xmlns:xlrd2="http://schemas.microsoft.com/office/spreadsheetml/2017/richdata2" ref="A10:WVK44">
      <sortCondition descending="1" ref="C9"/>
    </sortState>
  </autoFilter>
  <mergeCells count="4">
    <mergeCell ref="A2:C2"/>
    <mergeCell ref="A4:A8"/>
    <mergeCell ref="B4:B7"/>
    <mergeCell ref="C4:C7"/>
  </mergeCells>
  <pageMargins left="0.70866141732283472" right="0.70866141732283472" top="0" bottom="0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C7734-6DF5-493A-A360-DBA500ECFA2B}">
  <sheetPr>
    <tabColor rgb="FF00B050"/>
  </sheetPr>
  <dimension ref="A1:Z46"/>
  <sheetViews>
    <sheetView zoomScale="90" zoomScaleNormal="90" workbookViewId="0">
      <selection activeCell="AA16" sqref="AA16"/>
    </sheetView>
  </sheetViews>
  <sheetFormatPr defaultRowHeight="18.75" x14ac:dyDescent="0.3"/>
  <cols>
    <col min="1" max="1" width="6" style="4" customWidth="1"/>
    <col min="2" max="2" width="23.7109375" style="4" customWidth="1"/>
    <col min="3" max="3" width="17.42578125" style="4" customWidth="1"/>
    <col min="4" max="4" width="17.85546875" style="4" customWidth="1"/>
    <col min="5" max="5" width="18.7109375" style="4" customWidth="1"/>
    <col min="6" max="7" width="19" style="4" customWidth="1"/>
    <col min="8" max="8" width="20.5703125" style="4" customWidth="1"/>
    <col min="9" max="9" width="21.7109375" style="4" customWidth="1"/>
    <col min="10" max="10" width="21.42578125" style="4" customWidth="1"/>
    <col min="11" max="12" width="30.7109375" style="4" customWidth="1"/>
    <col min="13" max="13" width="24.5703125" style="4" customWidth="1"/>
    <col min="14" max="19" width="14.85546875" style="4" customWidth="1"/>
    <col min="20" max="20" width="17.5703125" style="4" customWidth="1"/>
    <col min="21" max="21" width="15.7109375" style="4" customWidth="1"/>
    <col min="22" max="22" width="20.5703125" style="4" customWidth="1"/>
    <col min="23" max="25" width="15.7109375" style="4" customWidth="1"/>
    <col min="26" max="26" width="13.85546875" style="7" customWidth="1"/>
    <col min="27" max="260" width="9.140625" style="4"/>
    <col min="261" max="261" width="6" style="4" customWidth="1"/>
    <col min="262" max="262" width="36.5703125" style="4" customWidth="1"/>
    <col min="263" max="263" width="17.42578125" style="4" customWidth="1"/>
    <col min="264" max="264" width="17.85546875" style="4" customWidth="1"/>
    <col min="265" max="265" width="18.7109375" style="4" customWidth="1"/>
    <col min="266" max="266" width="19" style="4" customWidth="1"/>
    <col min="267" max="267" width="20.5703125" style="4" customWidth="1"/>
    <col min="268" max="268" width="21.7109375" style="4" customWidth="1"/>
    <col min="269" max="269" width="21.42578125" style="4" customWidth="1"/>
    <col min="270" max="271" width="30.7109375" style="4" customWidth="1"/>
    <col min="272" max="272" width="24.5703125" style="4" customWidth="1"/>
    <col min="273" max="273" width="24.28515625" style="4" customWidth="1"/>
    <col min="274" max="279" width="14.85546875" style="4" customWidth="1"/>
    <col min="280" max="280" width="17.5703125" style="4" customWidth="1"/>
    <col min="281" max="281" width="15.7109375" style="4" customWidth="1"/>
    <col min="282" max="282" width="13.85546875" style="4" customWidth="1"/>
    <col min="283" max="516" width="9.140625" style="4"/>
    <col min="517" max="517" width="6" style="4" customWidth="1"/>
    <col min="518" max="518" width="36.5703125" style="4" customWidth="1"/>
    <col min="519" max="519" width="17.42578125" style="4" customWidth="1"/>
    <col min="520" max="520" width="17.85546875" style="4" customWidth="1"/>
    <col min="521" max="521" width="18.7109375" style="4" customWidth="1"/>
    <col min="522" max="522" width="19" style="4" customWidth="1"/>
    <col min="523" max="523" width="20.5703125" style="4" customWidth="1"/>
    <col min="524" max="524" width="21.7109375" style="4" customWidth="1"/>
    <col min="525" max="525" width="21.42578125" style="4" customWidth="1"/>
    <col min="526" max="527" width="30.7109375" style="4" customWidth="1"/>
    <col min="528" max="528" width="24.5703125" style="4" customWidth="1"/>
    <col min="529" max="529" width="24.28515625" style="4" customWidth="1"/>
    <col min="530" max="535" width="14.85546875" style="4" customWidth="1"/>
    <col min="536" max="536" width="17.5703125" style="4" customWidth="1"/>
    <col min="537" max="537" width="15.7109375" style="4" customWidth="1"/>
    <col min="538" max="538" width="13.85546875" style="4" customWidth="1"/>
    <col min="539" max="772" width="9.140625" style="4"/>
    <col min="773" max="773" width="6" style="4" customWidth="1"/>
    <col min="774" max="774" width="36.5703125" style="4" customWidth="1"/>
    <col min="775" max="775" width="17.42578125" style="4" customWidth="1"/>
    <col min="776" max="776" width="17.85546875" style="4" customWidth="1"/>
    <col min="777" max="777" width="18.7109375" style="4" customWidth="1"/>
    <col min="778" max="778" width="19" style="4" customWidth="1"/>
    <col min="779" max="779" width="20.5703125" style="4" customWidth="1"/>
    <col min="780" max="780" width="21.7109375" style="4" customWidth="1"/>
    <col min="781" max="781" width="21.42578125" style="4" customWidth="1"/>
    <col min="782" max="783" width="30.7109375" style="4" customWidth="1"/>
    <col min="784" max="784" width="24.5703125" style="4" customWidth="1"/>
    <col min="785" max="785" width="24.28515625" style="4" customWidth="1"/>
    <col min="786" max="791" width="14.85546875" style="4" customWidth="1"/>
    <col min="792" max="792" width="17.5703125" style="4" customWidth="1"/>
    <col min="793" max="793" width="15.7109375" style="4" customWidth="1"/>
    <col min="794" max="794" width="13.85546875" style="4" customWidth="1"/>
    <col min="795" max="1028" width="9.140625" style="4"/>
    <col min="1029" max="1029" width="6" style="4" customWidth="1"/>
    <col min="1030" max="1030" width="36.5703125" style="4" customWidth="1"/>
    <col min="1031" max="1031" width="17.42578125" style="4" customWidth="1"/>
    <col min="1032" max="1032" width="17.85546875" style="4" customWidth="1"/>
    <col min="1033" max="1033" width="18.7109375" style="4" customWidth="1"/>
    <col min="1034" max="1034" width="19" style="4" customWidth="1"/>
    <col min="1035" max="1035" width="20.5703125" style="4" customWidth="1"/>
    <col min="1036" max="1036" width="21.7109375" style="4" customWidth="1"/>
    <col min="1037" max="1037" width="21.42578125" style="4" customWidth="1"/>
    <col min="1038" max="1039" width="30.7109375" style="4" customWidth="1"/>
    <col min="1040" max="1040" width="24.5703125" style="4" customWidth="1"/>
    <col min="1041" max="1041" width="24.28515625" style="4" customWidth="1"/>
    <col min="1042" max="1047" width="14.85546875" style="4" customWidth="1"/>
    <col min="1048" max="1048" width="17.5703125" style="4" customWidth="1"/>
    <col min="1049" max="1049" width="15.7109375" style="4" customWidth="1"/>
    <col min="1050" max="1050" width="13.85546875" style="4" customWidth="1"/>
    <col min="1051" max="1284" width="9.140625" style="4"/>
    <col min="1285" max="1285" width="6" style="4" customWidth="1"/>
    <col min="1286" max="1286" width="36.5703125" style="4" customWidth="1"/>
    <col min="1287" max="1287" width="17.42578125" style="4" customWidth="1"/>
    <col min="1288" max="1288" width="17.85546875" style="4" customWidth="1"/>
    <col min="1289" max="1289" width="18.7109375" style="4" customWidth="1"/>
    <col min="1290" max="1290" width="19" style="4" customWidth="1"/>
    <col min="1291" max="1291" width="20.5703125" style="4" customWidth="1"/>
    <col min="1292" max="1292" width="21.7109375" style="4" customWidth="1"/>
    <col min="1293" max="1293" width="21.42578125" style="4" customWidth="1"/>
    <col min="1294" max="1295" width="30.7109375" style="4" customWidth="1"/>
    <col min="1296" max="1296" width="24.5703125" style="4" customWidth="1"/>
    <col min="1297" max="1297" width="24.28515625" style="4" customWidth="1"/>
    <col min="1298" max="1303" width="14.85546875" style="4" customWidth="1"/>
    <col min="1304" max="1304" width="17.5703125" style="4" customWidth="1"/>
    <col min="1305" max="1305" width="15.7109375" style="4" customWidth="1"/>
    <col min="1306" max="1306" width="13.85546875" style="4" customWidth="1"/>
    <col min="1307" max="1540" width="9.140625" style="4"/>
    <col min="1541" max="1541" width="6" style="4" customWidth="1"/>
    <col min="1542" max="1542" width="36.5703125" style="4" customWidth="1"/>
    <col min="1543" max="1543" width="17.42578125" style="4" customWidth="1"/>
    <col min="1544" max="1544" width="17.85546875" style="4" customWidth="1"/>
    <col min="1545" max="1545" width="18.7109375" style="4" customWidth="1"/>
    <col min="1546" max="1546" width="19" style="4" customWidth="1"/>
    <col min="1547" max="1547" width="20.5703125" style="4" customWidth="1"/>
    <col min="1548" max="1548" width="21.7109375" style="4" customWidth="1"/>
    <col min="1549" max="1549" width="21.42578125" style="4" customWidth="1"/>
    <col min="1550" max="1551" width="30.7109375" style="4" customWidth="1"/>
    <col min="1552" max="1552" width="24.5703125" style="4" customWidth="1"/>
    <col min="1553" max="1553" width="24.28515625" style="4" customWidth="1"/>
    <col min="1554" max="1559" width="14.85546875" style="4" customWidth="1"/>
    <col min="1560" max="1560" width="17.5703125" style="4" customWidth="1"/>
    <col min="1561" max="1561" width="15.7109375" style="4" customWidth="1"/>
    <col min="1562" max="1562" width="13.85546875" style="4" customWidth="1"/>
    <col min="1563" max="1796" width="9.140625" style="4"/>
    <col min="1797" max="1797" width="6" style="4" customWidth="1"/>
    <col min="1798" max="1798" width="36.5703125" style="4" customWidth="1"/>
    <col min="1799" max="1799" width="17.42578125" style="4" customWidth="1"/>
    <col min="1800" max="1800" width="17.85546875" style="4" customWidth="1"/>
    <col min="1801" max="1801" width="18.7109375" style="4" customWidth="1"/>
    <col min="1802" max="1802" width="19" style="4" customWidth="1"/>
    <col min="1803" max="1803" width="20.5703125" style="4" customWidth="1"/>
    <col min="1804" max="1804" width="21.7109375" style="4" customWidth="1"/>
    <col min="1805" max="1805" width="21.42578125" style="4" customWidth="1"/>
    <col min="1806" max="1807" width="30.7109375" style="4" customWidth="1"/>
    <col min="1808" max="1808" width="24.5703125" style="4" customWidth="1"/>
    <col min="1809" max="1809" width="24.28515625" style="4" customWidth="1"/>
    <col min="1810" max="1815" width="14.85546875" style="4" customWidth="1"/>
    <col min="1816" max="1816" width="17.5703125" style="4" customWidth="1"/>
    <col min="1817" max="1817" width="15.7109375" style="4" customWidth="1"/>
    <col min="1818" max="1818" width="13.85546875" style="4" customWidth="1"/>
    <col min="1819" max="2052" width="9.140625" style="4"/>
    <col min="2053" max="2053" width="6" style="4" customWidth="1"/>
    <col min="2054" max="2054" width="36.5703125" style="4" customWidth="1"/>
    <col min="2055" max="2055" width="17.42578125" style="4" customWidth="1"/>
    <col min="2056" max="2056" width="17.85546875" style="4" customWidth="1"/>
    <col min="2057" max="2057" width="18.7109375" style="4" customWidth="1"/>
    <col min="2058" max="2058" width="19" style="4" customWidth="1"/>
    <col min="2059" max="2059" width="20.5703125" style="4" customWidth="1"/>
    <col min="2060" max="2060" width="21.7109375" style="4" customWidth="1"/>
    <col min="2061" max="2061" width="21.42578125" style="4" customWidth="1"/>
    <col min="2062" max="2063" width="30.7109375" style="4" customWidth="1"/>
    <col min="2064" max="2064" width="24.5703125" style="4" customWidth="1"/>
    <col min="2065" max="2065" width="24.28515625" style="4" customWidth="1"/>
    <col min="2066" max="2071" width="14.85546875" style="4" customWidth="1"/>
    <col min="2072" max="2072" width="17.5703125" style="4" customWidth="1"/>
    <col min="2073" max="2073" width="15.7109375" style="4" customWidth="1"/>
    <col min="2074" max="2074" width="13.85546875" style="4" customWidth="1"/>
    <col min="2075" max="2308" width="9.140625" style="4"/>
    <col min="2309" max="2309" width="6" style="4" customWidth="1"/>
    <col min="2310" max="2310" width="36.5703125" style="4" customWidth="1"/>
    <col min="2311" max="2311" width="17.42578125" style="4" customWidth="1"/>
    <col min="2312" max="2312" width="17.85546875" style="4" customWidth="1"/>
    <col min="2313" max="2313" width="18.7109375" style="4" customWidth="1"/>
    <col min="2314" max="2314" width="19" style="4" customWidth="1"/>
    <col min="2315" max="2315" width="20.5703125" style="4" customWidth="1"/>
    <col min="2316" max="2316" width="21.7109375" style="4" customWidth="1"/>
    <col min="2317" max="2317" width="21.42578125" style="4" customWidth="1"/>
    <col min="2318" max="2319" width="30.7109375" style="4" customWidth="1"/>
    <col min="2320" max="2320" width="24.5703125" style="4" customWidth="1"/>
    <col min="2321" max="2321" width="24.28515625" style="4" customWidth="1"/>
    <col min="2322" max="2327" width="14.85546875" style="4" customWidth="1"/>
    <col min="2328" max="2328" width="17.5703125" style="4" customWidth="1"/>
    <col min="2329" max="2329" width="15.7109375" style="4" customWidth="1"/>
    <col min="2330" max="2330" width="13.85546875" style="4" customWidth="1"/>
    <col min="2331" max="2564" width="9.140625" style="4"/>
    <col min="2565" max="2565" width="6" style="4" customWidth="1"/>
    <col min="2566" max="2566" width="36.5703125" style="4" customWidth="1"/>
    <col min="2567" max="2567" width="17.42578125" style="4" customWidth="1"/>
    <col min="2568" max="2568" width="17.85546875" style="4" customWidth="1"/>
    <col min="2569" max="2569" width="18.7109375" style="4" customWidth="1"/>
    <col min="2570" max="2570" width="19" style="4" customWidth="1"/>
    <col min="2571" max="2571" width="20.5703125" style="4" customWidth="1"/>
    <col min="2572" max="2572" width="21.7109375" style="4" customWidth="1"/>
    <col min="2573" max="2573" width="21.42578125" style="4" customWidth="1"/>
    <col min="2574" max="2575" width="30.7109375" style="4" customWidth="1"/>
    <col min="2576" max="2576" width="24.5703125" style="4" customWidth="1"/>
    <col min="2577" max="2577" width="24.28515625" style="4" customWidth="1"/>
    <col min="2578" max="2583" width="14.85546875" style="4" customWidth="1"/>
    <col min="2584" max="2584" width="17.5703125" style="4" customWidth="1"/>
    <col min="2585" max="2585" width="15.7109375" style="4" customWidth="1"/>
    <col min="2586" max="2586" width="13.85546875" style="4" customWidth="1"/>
    <col min="2587" max="2820" width="9.140625" style="4"/>
    <col min="2821" max="2821" width="6" style="4" customWidth="1"/>
    <col min="2822" max="2822" width="36.5703125" style="4" customWidth="1"/>
    <col min="2823" max="2823" width="17.42578125" style="4" customWidth="1"/>
    <col min="2824" max="2824" width="17.85546875" style="4" customWidth="1"/>
    <col min="2825" max="2825" width="18.7109375" style="4" customWidth="1"/>
    <col min="2826" max="2826" width="19" style="4" customWidth="1"/>
    <col min="2827" max="2827" width="20.5703125" style="4" customWidth="1"/>
    <col min="2828" max="2828" width="21.7109375" style="4" customWidth="1"/>
    <col min="2829" max="2829" width="21.42578125" style="4" customWidth="1"/>
    <col min="2830" max="2831" width="30.7109375" style="4" customWidth="1"/>
    <col min="2832" max="2832" width="24.5703125" style="4" customWidth="1"/>
    <col min="2833" max="2833" width="24.28515625" style="4" customWidth="1"/>
    <col min="2834" max="2839" width="14.85546875" style="4" customWidth="1"/>
    <col min="2840" max="2840" width="17.5703125" style="4" customWidth="1"/>
    <col min="2841" max="2841" width="15.7109375" style="4" customWidth="1"/>
    <col min="2842" max="2842" width="13.85546875" style="4" customWidth="1"/>
    <col min="2843" max="3076" width="9.140625" style="4"/>
    <col min="3077" max="3077" width="6" style="4" customWidth="1"/>
    <col min="3078" max="3078" width="36.5703125" style="4" customWidth="1"/>
    <col min="3079" max="3079" width="17.42578125" style="4" customWidth="1"/>
    <col min="3080" max="3080" width="17.85546875" style="4" customWidth="1"/>
    <col min="3081" max="3081" width="18.7109375" style="4" customWidth="1"/>
    <col min="3082" max="3082" width="19" style="4" customWidth="1"/>
    <col min="3083" max="3083" width="20.5703125" style="4" customWidth="1"/>
    <col min="3084" max="3084" width="21.7109375" style="4" customWidth="1"/>
    <col min="3085" max="3085" width="21.42578125" style="4" customWidth="1"/>
    <col min="3086" max="3087" width="30.7109375" style="4" customWidth="1"/>
    <col min="3088" max="3088" width="24.5703125" style="4" customWidth="1"/>
    <col min="3089" max="3089" width="24.28515625" style="4" customWidth="1"/>
    <col min="3090" max="3095" width="14.85546875" style="4" customWidth="1"/>
    <col min="3096" max="3096" width="17.5703125" style="4" customWidth="1"/>
    <col min="3097" max="3097" width="15.7109375" style="4" customWidth="1"/>
    <col min="3098" max="3098" width="13.85546875" style="4" customWidth="1"/>
    <col min="3099" max="3332" width="9.140625" style="4"/>
    <col min="3333" max="3333" width="6" style="4" customWidth="1"/>
    <col min="3334" max="3334" width="36.5703125" style="4" customWidth="1"/>
    <col min="3335" max="3335" width="17.42578125" style="4" customWidth="1"/>
    <col min="3336" max="3336" width="17.85546875" style="4" customWidth="1"/>
    <col min="3337" max="3337" width="18.7109375" style="4" customWidth="1"/>
    <col min="3338" max="3338" width="19" style="4" customWidth="1"/>
    <col min="3339" max="3339" width="20.5703125" style="4" customWidth="1"/>
    <col min="3340" max="3340" width="21.7109375" style="4" customWidth="1"/>
    <col min="3341" max="3341" width="21.42578125" style="4" customWidth="1"/>
    <col min="3342" max="3343" width="30.7109375" style="4" customWidth="1"/>
    <col min="3344" max="3344" width="24.5703125" style="4" customWidth="1"/>
    <col min="3345" max="3345" width="24.28515625" style="4" customWidth="1"/>
    <col min="3346" max="3351" width="14.85546875" style="4" customWidth="1"/>
    <col min="3352" max="3352" width="17.5703125" style="4" customWidth="1"/>
    <col min="3353" max="3353" width="15.7109375" style="4" customWidth="1"/>
    <col min="3354" max="3354" width="13.85546875" style="4" customWidth="1"/>
    <col min="3355" max="3588" width="9.140625" style="4"/>
    <col min="3589" max="3589" width="6" style="4" customWidth="1"/>
    <col min="3590" max="3590" width="36.5703125" style="4" customWidth="1"/>
    <col min="3591" max="3591" width="17.42578125" style="4" customWidth="1"/>
    <col min="3592" max="3592" width="17.85546875" style="4" customWidth="1"/>
    <col min="3593" max="3593" width="18.7109375" style="4" customWidth="1"/>
    <col min="3594" max="3594" width="19" style="4" customWidth="1"/>
    <col min="3595" max="3595" width="20.5703125" style="4" customWidth="1"/>
    <col min="3596" max="3596" width="21.7109375" style="4" customWidth="1"/>
    <col min="3597" max="3597" width="21.42578125" style="4" customWidth="1"/>
    <col min="3598" max="3599" width="30.7109375" style="4" customWidth="1"/>
    <col min="3600" max="3600" width="24.5703125" style="4" customWidth="1"/>
    <col min="3601" max="3601" width="24.28515625" style="4" customWidth="1"/>
    <col min="3602" max="3607" width="14.85546875" style="4" customWidth="1"/>
    <col min="3608" max="3608" width="17.5703125" style="4" customWidth="1"/>
    <col min="3609" max="3609" width="15.7109375" style="4" customWidth="1"/>
    <col min="3610" max="3610" width="13.85546875" style="4" customWidth="1"/>
    <col min="3611" max="3844" width="9.140625" style="4"/>
    <col min="3845" max="3845" width="6" style="4" customWidth="1"/>
    <col min="3846" max="3846" width="36.5703125" style="4" customWidth="1"/>
    <col min="3847" max="3847" width="17.42578125" style="4" customWidth="1"/>
    <col min="3848" max="3848" width="17.85546875" style="4" customWidth="1"/>
    <col min="3849" max="3849" width="18.7109375" style="4" customWidth="1"/>
    <col min="3850" max="3850" width="19" style="4" customWidth="1"/>
    <col min="3851" max="3851" width="20.5703125" style="4" customWidth="1"/>
    <col min="3852" max="3852" width="21.7109375" style="4" customWidth="1"/>
    <col min="3853" max="3853" width="21.42578125" style="4" customWidth="1"/>
    <col min="3854" max="3855" width="30.7109375" style="4" customWidth="1"/>
    <col min="3856" max="3856" width="24.5703125" style="4" customWidth="1"/>
    <col min="3857" max="3857" width="24.28515625" style="4" customWidth="1"/>
    <col min="3858" max="3863" width="14.85546875" style="4" customWidth="1"/>
    <col min="3864" max="3864" width="17.5703125" style="4" customWidth="1"/>
    <col min="3865" max="3865" width="15.7109375" style="4" customWidth="1"/>
    <col min="3866" max="3866" width="13.85546875" style="4" customWidth="1"/>
    <col min="3867" max="4100" width="9.140625" style="4"/>
    <col min="4101" max="4101" width="6" style="4" customWidth="1"/>
    <col min="4102" max="4102" width="36.5703125" style="4" customWidth="1"/>
    <col min="4103" max="4103" width="17.42578125" style="4" customWidth="1"/>
    <col min="4104" max="4104" width="17.85546875" style="4" customWidth="1"/>
    <col min="4105" max="4105" width="18.7109375" style="4" customWidth="1"/>
    <col min="4106" max="4106" width="19" style="4" customWidth="1"/>
    <col min="4107" max="4107" width="20.5703125" style="4" customWidth="1"/>
    <col min="4108" max="4108" width="21.7109375" style="4" customWidth="1"/>
    <col min="4109" max="4109" width="21.42578125" style="4" customWidth="1"/>
    <col min="4110" max="4111" width="30.7109375" style="4" customWidth="1"/>
    <col min="4112" max="4112" width="24.5703125" style="4" customWidth="1"/>
    <col min="4113" max="4113" width="24.28515625" style="4" customWidth="1"/>
    <col min="4114" max="4119" width="14.85546875" style="4" customWidth="1"/>
    <col min="4120" max="4120" width="17.5703125" style="4" customWidth="1"/>
    <col min="4121" max="4121" width="15.7109375" style="4" customWidth="1"/>
    <col min="4122" max="4122" width="13.85546875" style="4" customWidth="1"/>
    <col min="4123" max="4356" width="9.140625" style="4"/>
    <col min="4357" max="4357" width="6" style="4" customWidth="1"/>
    <col min="4358" max="4358" width="36.5703125" style="4" customWidth="1"/>
    <col min="4359" max="4359" width="17.42578125" style="4" customWidth="1"/>
    <col min="4360" max="4360" width="17.85546875" style="4" customWidth="1"/>
    <col min="4361" max="4361" width="18.7109375" style="4" customWidth="1"/>
    <col min="4362" max="4362" width="19" style="4" customWidth="1"/>
    <col min="4363" max="4363" width="20.5703125" style="4" customWidth="1"/>
    <col min="4364" max="4364" width="21.7109375" style="4" customWidth="1"/>
    <col min="4365" max="4365" width="21.42578125" style="4" customWidth="1"/>
    <col min="4366" max="4367" width="30.7109375" style="4" customWidth="1"/>
    <col min="4368" max="4368" width="24.5703125" style="4" customWidth="1"/>
    <col min="4369" max="4369" width="24.28515625" style="4" customWidth="1"/>
    <col min="4370" max="4375" width="14.85546875" style="4" customWidth="1"/>
    <col min="4376" max="4376" width="17.5703125" style="4" customWidth="1"/>
    <col min="4377" max="4377" width="15.7109375" style="4" customWidth="1"/>
    <col min="4378" max="4378" width="13.85546875" style="4" customWidth="1"/>
    <col min="4379" max="4612" width="9.140625" style="4"/>
    <col min="4613" max="4613" width="6" style="4" customWidth="1"/>
    <col min="4614" max="4614" width="36.5703125" style="4" customWidth="1"/>
    <col min="4615" max="4615" width="17.42578125" style="4" customWidth="1"/>
    <col min="4616" max="4616" width="17.85546875" style="4" customWidth="1"/>
    <col min="4617" max="4617" width="18.7109375" style="4" customWidth="1"/>
    <col min="4618" max="4618" width="19" style="4" customWidth="1"/>
    <col min="4619" max="4619" width="20.5703125" style="4" customWidth="1"/>
    <col min="4620" max="4620" width="21.7109375" style="4" customWidth="1"/>
    <col min="4621" max="4621" width="21.42578125" style="4" customWidth="1"/>
    <col min="4622" max="4623" width="30.7109375" style="4" customWidth="1"/>
    <col min="4624" max="4624" width="24.5703125" style="4" customWidth="1"/>
    <col min="4625" max="4625" width="24.28515625" style="4" customWidth="1"/>
    <col min="4626" max="4631" width="14.85546875" style="4" customWidth="1"/>
    <col min="4632" max="4632" width="17.5703125" style="4" customWidth="1"/>
    <col min="4633" max="4633" width="15.7109375" style="4" customWidth="1"/>
    <col min="4634" max="4634" width="13.85546875" style="4" customWidth="1"/>
    <col min="4635" max="4868" width="9.140625" style="4"/>
    <col min="4869" max="4869" width="6" style="4" customWidth="1"/>
    <col min="4870" max="4870" width="36.5703125" style="4" customWidth="1"/>
    <col min="4871" max="4871" width="17.42578125" style="4" customWidth="1"/>
    <col min="4872" max="4872" width="17.85546875" style="4" customWidth="1"/>
    <col min="4873" max="4873" width="18.7109375" style="4" customWidth="1"/>
    <col min="4874" max="4874" width="19" style="4" customWidth="1"/>
    <col min="4875" max="4875" width="20.5703125" style="4" customWidth="1"/>
    <col min="4876" max="4876" width="21.7109375" style="4" customWidth="1"/>
    <col min="4877" max="4877" width="21.42578125" style="4" customWidth="1"/>
    <col min="4878" max="4879" width="30.7109375" style="4" customWidth="1"/>
    <col min="4880" max="4880" width="24.5703125" style="4" customWidth="1"/>
    <col min="4881" max="4881" width="24.28515625" style="4" customWidth="1"/>
    <col min="4882" max="4887" width="14.85546875" style="4" customWidth="1"/>
    <col min="4888" max="4888" width="17.5703125" style="4" customWidth="1"/>
    <col min="4889" max="4889" width="15.7109375" style="4" customWidth="1"/>
    <col min="4890" max="4890" width="13.85546875" style="4" customWidth="1"/>
    <col min="4891" max="5124" width="9.140625" style="4"/>
    <col min="5125" max="5125" width="6" style="4" customWidth="1"/>
    <col min="5126" max="5126" width="36.5703125" style="4" customWidth="1"/>
    <col min="5127" max="5127" width="17.42578125" style="4" customWidth="1"/>
    <col min="5128" max="5128" width="17.85546875" style="4" customWidth="1"/>
    <col min="5129" max="5129" width="18.7109375" style="4" customWidth="1"/>
    <col min="5130" max="5130" width="19" style="4" customWidth="1"/>
    <col min="5131" max="5131" width="20.5703125" style="4" customWidth="1"/>
    <col min="5132" max="5132" width="21.7109375" style="4" customWidth="1"/>
    <col min="5133" max="5133" width="21.42578125" style="4" customWidth="1"/>
    <col min="5134" max="5135" width="30.7109375" style="4" customWidth="1"/>
    <col min="5136" max="5136" width="24.5703125" style="4" customWidth="1"/>
    <col min="5137" max="5137" width="24.28515625" style="4" customWidth="1"/>
    <col min="5138" max="5143" width="14.85546875" style="4" customWidth="1"/>
    <col min="5144" max="5144" width="17.5703125" style="4" customWidth="1"/>
    <col min="5145" max="5145" width="15.7109375" style="4" customWidth="1"/>
    <col min="5146" max="5146" width="13.85546875" style="4" customWidth="1"/>
    <col min="5147" max="5380" width="9.140625" style="4"/>
    <col min="5381" max="5381" width="6" style="4" customWidth="1"/>
    <col min="5382" max="5382" width="36.5703125" style="4" customWidth="1"/>
    <col min="5383" max="5383" width="17.42578125" style="4" customWidth="1"/>
    <col min="5384" max="5384" width="17.85546875" style="4" customWidth="1"/>
    <col min="5385" max="5385" width="18.7109375" style="4" customWidth="1"/>
    <col min="5386" max="5386" width="19" style="4" customWidth="1"/>
    <col min="5387" max="5387" width="20.5703125" style="4" customWidth="1"/>
    <col min="5388" max="5388" width="21.7109375" style="4" customWidth="1"/>
    <col min="5389" max="5389" width="21.42578125" style="4" customWidth="1"/>
    <col min="5390" max="5391" width="30.7109375" style="4" customWidth="1"/>
    <col min="5392" max="5392" width="24.5703125" style="4" customWidth="1"/>
    <col min="5393" max="5393" width="24.28515625" style="4" customWidth="1"/>
    <col min="5394" max="5399" width="14.85546875" style="4" customWidth="1"/>
    <col min="5400" max="5400" width="17.5703125" style="4" customWidth="1"/>
    <col min="5401" max="5401" width="15.7109375" style="4" customWidth="1"/>
    <col min="5402" max="5402" width="13.85546875" style="4" customWidth="1"/>
    <col min="5403" max="5636" width="9.140625" style="4"/>
    <col min="5637" max="5637" width="6" style="4" customWidth="1"/>
    <col min="5638" max="5638" width="36.5703125" style="4" customWidth="1"/>
    <col min="5639" max="5639" width="17.42578125" style="4" customWidth="1"/>
    <col min="5640" max="5640" width="17.85546875" style="4" customWidth="1"/>
    <col min="5641" max="5641" width="18.7109375" style="4" customWidth="1"/>
    <col min="5642" max="5642" width="19" style="4" customWidth="1"/>
    <col min="5643" max="5643" width="20.5703125" style="4" customWidth="1"/>
    <col min="5644" max="5644" width="21.7109375" style="4" customWidth="1"/>
    <col min="5645" max="5645" width="21.42578125" style="4" customWidth="1"/>
    <col min="5646" max="5647" width="30.7109375" style="4" customWidth="1"/>
    <col min="5648" max="5648" width="24.5703125" style="4" customWidth="1"/>
    <col min="5649" max="5649" width="24.28515625" style="4" customWidth="1"/>
    <col min="5650" max="5655" width="14.85546875" style="4" customWidth="1"/>
    <col min="5656" max="5656" width="17.5703125" style="4" customWidth="1"/>
    <col min="5657" max="5657" width="15.7109375" style="4" customWidth="1"/>
    <col min="5658" max="5658" width="13.85546875" style="4" customWidth="1"/>
    <col min="5659" max="5892" width="9.140625" style="4"/>
    <col min="5893" max="5893" width="6" style="4" customWidth="1"/>
    <col min="5894" max="5894" width="36.5703125" style="4" customWidth="1"/>
    <col min="5895" max="5895" width="17.42578125" style="4" customWidth="1"/>
    <col min="5896" max="5896" width="17.85546875" style="4" customWidth="1"/>
    <col min="5897" max="5897" width="18.7109375" style="4" customWidth="1"/>
    <col min="5898" max="5898" width="19" style="4" customWidth="1"/>
    <col min="5899" max="5899" width="20.5703125" style="4" customWidth="1"/>
    <col min="5900" max="5900" width="21.7109375" style="4" customWidth="1"/>
    <col min="5901" max="5901" width="21.42578125" style="4" customWidth="1"/>
    <col min="5902" max="5903" width="30.7109375" style="4" customWidth="1"/>
    <col min="5904" max="5904" width="24.5703125" style="4" customWidth="1"/>
    <col min="5905" max="5905" width="24.28515625" style="4" customWidth="1"/>
    <col min="5906" max="5911" width="14.85546875" style="4" customWidth="1"/>
    <col min="5912" max="5912" width="17.5703125" style="4" customWidth="1"/>
    <col min="5913" max="5913" width="15.7109375" style="4" customWidth="1"/>
    <col min="5914" max="5914" width="13.85546875" style="4" customWidth="1"/>
    <col min="5915" max="6148" width="9.140625" style="4"/>
    <col min="6149" max="6149" width="6" style="4" customWidth="1"/>
    <col min="6150" max="6150" width="36.5703125" style="4" customWidth="1"/>
    <col min="6151" max="6151" width="17.42578125" style="4" customWidth="1"/>
    <col min="6152" max="6152" width="17.85546875" style="4" customWidth="1"/>
    <col min="6153" max="6153" width="18.7109375" style="4" customWidth="1"/>
    <col min="6154" max="6154" width="19" style="4" customWidth="1"/>
    <col min="6155" max="6155" width="20.5703125" style="4" customWidth="1"/>
    <col min="6156" max="6156" width="21.7109375" style="4" customWidth="1"/>
    <col min="6157" max="6157" width="21.42578125" style="4" customWidth="1"/>
    <col min="6158" max="6159" width="30.7109375" style="4" customWidth="1"/>
    <col min="6160" max="6160" width="24.5703125" style="4" customWidth="1"/>
    <col min="6161" max="6161" width="24.28515625" style="4" customWidth="1"/>
    <col min="6162" max="6167" width="14.85546875" style="4" customWidth="1"/>
    <col min="6168" max="6168" width="17.5703125" style="4" customWidth="1"/>
    <col min="6169" max="6169" width="15.7109375" style="4" customWidth="1"/>
    <col min="6170" max="6170" width="13.85546875" style="4" customWidth="1"/>
    <col min="6171" max="6404" width="9.140625" style="4"/>
    <col min="6405" max="6405" width="6" style="4" customWidth="1"/>
    <col min="6406" max="6406" width="36.5703125" style="4" customWidth="1"/>
    <col min="6407" max="6407" width="17.42578125" style="4" customWidth="1"/>
    <col min="6408" max="6408" width="17.85546875" style="4" customWidth="1"/>
    <col min="6409" max="6409" width="18.7109375" style="4" customWidth="1"/>
    <col min="6410" max="6410" width="19" style="4" customWidth="1"/>
    <col min="6411" max="6411" width="20.5703125" style="4" customWidth="1"/>
    <col min="6412" max="6412" width="21.7109375" style="4" customWidth="1"/>
    <col min="6413" max="6413" width="21.42578125" style="4" customWidth="1"/>
    <col min="6414" max="6415" width="30.7109375" style="4" customWidth="1"/>
    <col min="6416" max="6416" width="24.5703125" style="4" customWidth="1"/>
    <col min="6417" max="6417" width="24.28515625" style="4" customWidth="1"/>
    <col min="6418" max="6423" width="14.85546875" style="4" customWidth="1"/>
    <col min="6424" max="6424" width="17.5703125" style="4" customWidth="1"/>
    <col min="6425" max="6425" width="15.7109375" style="4" customWidth="1"/>
    <col min="6426" max="6426" width="13.85546875" style="4" customWidth="1"/>
    <col min="6427" max="6660" width="9.140625" style="4"/>
    <col min="6661" max="6661" width="6" style="4" customWidth="1"/>
    <col min="6662" max="6662" width="36.5703125" style="4" customWidth="1"/>
    <col min="6663" max="6663" width="17.42578125" style="4" customWidth="1"/>
    <col min="6664" max="6664" width="17.85546875" style="4" customWidth="1"/>
    <col min="6665" max="6665" width="18.7109375" style="4" customWidth="1"/>
    <col min="6666" max="6666" width="19" style="4" customWidth="1"/>
    <col min="6667" max="6667" width="20.5703125" style="4" customWidth="1"/>
    <col min="6668" max="6668" width="21.7109375" style="4" customWidth="1"/>
    <col min="6669" max="6669" width="21.42578125" style="4" customWidth="1"/>
    <col min="6670" max="6671" width="30.7109375" style="4" customWidth="1"/>
    <col min="6672" max="6672" width="24.5703125" style="4" customWidth="1"/>
    <col min="6673" max="6673" width="24.28515625" style="4" customWidth="1"/>
    <col min="6674" max="6679" width="14.85546875" style="4" customWidth="1"/>
    <col min="6680" max="6680" width="17.5703125" style="4" customWidth="1"/>
    <col min="6681" max="6681" width="15.7109375" style="4" customWidth="1"/>
    <col min="6682" max="6682" width="13.85546875" style="4" customWidth="1"/>
    <col min="6683" max="6916" width="9.140625" style="4"/>
    <col min="6917" max="6917" width="6" style="4" customWidth="1"/>
    <col min="6918" max="6918" width="36.5703125" style="4" customWidth="1"/>
    <col min="6919" max="6919" width="17.42578125" style="4" customWidth="1"/>
    <col min="6920" max="6920" width="17.85546875" style="4" customWidth="1"/>
    <col min="6921" max="6921" width="18.7109375" style="4" customWidth="1"/>
    <col min="6922" max="6922" width="19" style="4" customWidth="1"/>
    <col min="6923" max="6923" width="20.5703125" style="4" customWidth="1"/>
    <col min="6924" max="6924" width="21.7109375" style="4" customWidth="1"/>
    <col min="6925" max="6925" width="21.42578125" style="4" customWidth="1"/>
    <col min="6926" max="6927" width="30.7109375" style="4" customWidth="1"/>
    <col min="6928" max="6928" width="24.5703125" style="4" customWidth="1"/>
    <col min="6929" max="6929" width="24.28515625" style="4" customWidth="1"/>
    <col min="6930" max="6935" width="14.85546875" style="4" customWidth="1"/>
    <col min="6936" max="6936" width="17.5703125" style="4" customWidth="1"/>
    <col min="6937" max="6937" width="15.7109375" style="4" customWidth="1"/>
    <col min="6938" max="6938" width="13.85546875" style="4" customWidth="1"/>
    <col min="6939" max="7172" width="9.140625" style="4"/>
    <col min="7173" max="7173" width="6" style="4" customWidth="1"/>
    <col min="7174" max="7174" width="36.5703125" style="4" customWidth="1"/>
    <col min="7175" max="7175" width="17.42578125" style="4" customWidth="1"/>
    <col min="7176" max="7176" width="17.85546875" style="4" customWidth="1"/>
    <col min="7177" max="7177" width="18.7109375" style="4" customWidth="1"/>
    <col min="7178" max="7178" width="19" style="4" customWidth="1"/>
    <col min="7179" max="7179" width="20.5703125" style="4" customWidth="1"/>
    <col min="7180" max="7180" width="21.7109375" style="4" customWidth="1"/>
    <col min="7181" max="7181" width="21.42578125" style="4" customWidth="1"/>
    <col min="7182" max="7183" width="30.7109375" style="4" customWidth="1"/>
    <col min="7184" max="7184" width="24.5703125" style="4" customWidth="1"/>
    <col min="7185" max="7185" width="24.28515625" style="4" customWidth="1"/>
    <col min="7186" max="7191" width="14.85546875" style="4" customWidth="1"/>
    <col min="7192" max="7192" width="17.5703125" style="4" customWidth="1"/>
    <col min="7193" max="7193" width="15.7109375" style="4" customWidth="1"/>
    <col min="7194" max="7194" width="13.85546875" style="4" customWidth="1"/>
    <col min="7195" max="7428" width="9.140625" style="4"/>
    <col min="7429" max="7429" width="6" style="4" customWidth="1"/>
    <col min="7430" max="7430" width="36.5703125" style="4" customWidth="1"/>
    <col min="7431" max="7431" width="17.42578125" style="4" customWidth="1"/>
    <col min="7432" max="7432" width="17.85546875" style="4" customWidth="1"/>
    <col min="7433" max="7433" width="18.7109375" style="4" customWidth="1"/>
    <col min="7434" max="7434" width="19" style="4" customWidth="1"/>
    <col min="7435" max="7435" width="20.5703125" style="4" customWidth="1"/>
    <col min="7436" max="7436" width="21.7109375" style="4" customWidth="1"/>
    <col min="7437" max="7437" width="21.42578125" style="4" customWidth="1"/>
    <col min="7438" max="7439" width="30.7109375" style="4" customWidth="1"/>
    <col min="7440" max="7440" width="24.5703125" style="4" customWidth="1"/>
    <col min="7441" max="7441" width="24.28515625" style="4" customWidth="1"/>
    <col min="7442" max="7447" width="14.85546875" style="4" customWidth="1"/>
    <col min="7448" max="7448" width="17.5703125" style="4" customWidth="1"/>
    <col min="7449" max="7449" width="15.7109375" style="4" customWidth="1"/>
    <col min="7450" max="7450" width="13.85546875" style="4" customWidth="1"/>
    <col min="7451" max="7684" width="9.140625" style="4"/>
    <col min="7685" max="7685" width="6" style="4" customWidth="1"/>
    <col min="7686" max="7686" width="36.5703125" style="4" customWidth="1"/>
    <col min="7687" max="7687" width="17.42578125" style="4" customWidth="1"/>
    <col min="7688" max="7688" width="17.85546875" style="4" customWidth="1"/>
    <col min="7689" max="7689" width="18.7109375" style="4" customWidth="1"/>
    <col min="7690" max="7690" width="19" style="4" customWidth="1"/>
    <col min="7691" max="7691" width="20.5703125" style="4" customWidth="1"/>
    <col min="7692" max="7692" width="21.7109375" style="4" customWidth="1"/>
    <col min="7693" max="7693" width="21.42578125" style="4" customWidth="1"/>
    <col min="7694" max="7695" width="30.7109375" style="4" customWidth="1"/>
    <col min="7696" max="7696" width="24.5703125" style="4" customWidth="1"/>
    <col min="7697" max="7697" width="24.28515625" style="4" customWidth="1"/>
    <col min="7698" max="7703" width="14.85546875" style="4" customWidth="1"/>
    <col min="7704" max="7704" width="17.5703125" style="4" customWidth="1"/>
    <col min="7705" max="7705" width="15.7109375" style="4" customWidth="1"/>
    <col min="7706" max="7706" width="13.85546875" style="4" customWidth="1"/>
    <col min="7707" max="7940" width="9.140625" style="4"/>
    <col min="7941" max="7941" width="6" style="4" customWidth="1"/>
    <col min="7942" max="7942" width="36.5703125" style="4" customWidth="1"/>
    <col min="7943" max="7943" width="17.42578125" style="4" customWidth="1"/>
    <col min="7944" max="7944" width="17.85546875" style="4" customWidth="1"/>
    <col min="7945" max="7945" width="18.7109375" style="4" customWidth="1"/>
    <col min="7946" max="7946" width="19" style="4" customWidth="1"/>
    <col min="7947" max="7947" width="20.5703125" style="4" customWidth="1"/>
    <col min="7948" max="7948" width="21.7109375" style="4" customWidth="1"/>
    <col min="7949" max="7949" width="21.42578125" style="4" customWidth="1"/>
    <col min="7950" max="7951" width="30.7109375" style="4" customWidth="1"/>
    <col min="7952" max="7952" width="24.5703125" style="4" customWidth="1"/>
    <col min="7953" max="7953" width="24.28515625" style="4" customWidth="1"/>
    <col min="7954" max="7959" width="14.85546875" style="4" customWidth="1"/>
    <col min="7960" max="7960" width="17.5703125" style="4" customWidth="1"/>
    <col min="7961" max="7961" width="15.7109375" style="4" customWidth="1"/>
    <col min="7962" max="7962" width="13.85546875" style="4" customWidth="1"/>
    <col min="7963" max="8196" width="9.140625" style="4"/>
    <col min="8197" max="8197" width="6" style="4" customWidth="1"/>
    <col min="8198" max="8198" width="36.5703125" style="4" customWidth="1"/>
    <col min="8199" max="8199" width="17.42578125" style="4" customWidth="1"/>
    <col min="8200" max="8200" width="17.85546875" style="4" customWidth="1"/>
    <col min="8201" max="8201" width="18.7109375" style="4" customWidth="1"/>
    <col min="8202" max="8202" width="19" style="4" customWidth="1"/>
    <col min="8203" max="8203" width="20.5703125" style="4" customWidth="1"/>
    <col min="8204" max="8204" width="21.7109375" style="4" customWidth="1"/>
    <col min="8205" max="8205" width="21.42578125" style="4" customWidth="1"/>
    <col min="8206" max="8207" width="30.7109375" style="4" customWidth="1"/>
    <col min="8208" max="8208" width="24.5703125" style="4" customWidth="1"/>
    <col min="8209" max="8209" width="24.28515625" style="4" customWidth="1"/>
    <col min="8210" max="8215" width="14.85546875" style="4" customWidth="1"/>
    <col min="8216" max="8216" width="17.5703125" style="4" customWidth="1"/>
    <col min="8217" max="8217" width="15.7109375" style="4" customWidth="1"/>
    <col min="8218" max="8218" width="13.85546875" style="4" customWidth="1"/>
    <col min="8219" max="8452" width="9.140625" style="4"/>
    <col min="8453" max="8453" width="6" style="4" customWidth="1"/>
    <col min="8454" max="8454" width="36.5703125" style="4" customWidth="1"/>
    <col min="8455" max="8455" width="17.42578125" style="4" customWidth="1"/>
    <col min="8456" max="8456" width="17.85546875" style="4" customWidth="1"/>
    <col min="8457" max="8457" width="18.7109375" style="4" customWidth="1"/>
    <col min="8458" max="8458" width="19" style="4" customWidth="1"/>
    <col min="8459" max="8459" width="20.5703125" style="4" customWidth="1"/>
    <col min="8460" max="8460" width="21.7109375" style="4" customWidth="1"/>
    <col min="8461" max="8461" width="21.42578125" style="4" customWidth="1"/>
    <col min="8462" max="8463" width="30.7109375" style="4" customWidth="1"/>
    <col min="8464" max="8464" width="24.5703125" style="4" customWidth="1"/>
    <col min="8465" max="8465" width="24.28515625" style="4" customWidth="1"/>
    <col min="8466" max="8471" width="14.85546875" style="4" customWidth="1"/>
    <col min="8472" max="8472" width="17.5703125" style="4" customWidth="1"/>
    <col min="8473" max="8473" width="15.7109375" style="4" customWidth="1"/>
    <col min="8474" max="8474" width="13.85546875" style="4" customWidth="1"/>
    <col min="8475" max="8708" width="9.140625" style="4"/>
    <col min="8709" max="8709" width="6" style="4" customWidth="1"/>
    <col min="8710" max="8710" width="36.5703125" style="4" customWidth="1"/>
    <col min="8711" max="8711" width="17.42578125" style="4" customWidth="1"/>
    <col min="8712" max="8712" width="17.85546875" style="4" customWidth="1"/>
    <col min="8713" max="8713" width="18.7109375" style="4" customWidth="1"/>
    <col min="8714" max="8714" width="19" style="4" customWidth="1"/>
    <col min="8715" max="8715" width="20.5703125" style="4" customWidth="1"/>
    <col min="8716" max="8716" width="21.7109375" style="4" customWidth="1"/>
    <col min="8717" max="8717" width="21.42578125" style="4" customWidth="1"/>
    <col min="8718" max="8719" width="30.7109375" style="4" customWidth="1"/>
    <col min="8720" max="8720" width="24.5703125" style="4" customWidth="1"/>
    <col min="8721" max="8721" width="24.28515625" style="4" customWidth="1"/>
    <col min="8722" max="8727" width="14.85546875" style="4" customWidth="1"/>
    <col min="8728" max="8728" width="17.5703125" style="4" customWidth="1"/>
    <col min="8729" max="8729" width="15.7109375" style="4" customWidth="1"/>
    <col min="8730" max="8730" width="13.85546875" style="4" customWidth="1"/>
    <col min="8731" max="8964" width="9.140625" style="4"/>
    <col min="8965" max="8965" width="6" style="4" customWidth="1"/>
    <col min="8966" max="8966" width="36.5703125" style="4" customWidth="1"/>
    <col min="8967" max="8967" width="17.42578125" style="4" customWidth="1"/>
    <col min="8968" max="8968" width="17.85546875" style="4" customWidth="1"/>
    <col min="8969" max="8969" width="18.7109375" style="4" customWidth="1"/>
    <col min="8970" max="8970" width="19" style="4" customWidth="1"/>
    <col min="8971" max="8971" width="20.5703125" style="4" customWidth="1"/>
    <col min="8972" max="8972" width="21.7109375" style="4" customWidth="1"/>
    <col min="8973" max="8973" width="21.42578125" style="4" customWidth="1"/>
    <col min="8974" max="8975" width="30.7109375" style="4" customWidth="1"/>
    <col min="8976" max="8976" width="24.5703125" style="4" customWidth="1"/>
    <col min="8977" max="8977" width="24.28515625" style="4" customWidth="1"/>
    <col min="8978" max="8983" width="14.85546875" style="4" customWidth="1"/>
    <col min="8984" max="8984" width="17.5703125" style="4" customWidth="1"/>
    <col min="8985" max="8985" width="15.7109375" style="4" customWidth="1"/>
    <col min="8986" max="8986" width="13.85546875" style="4" customWidth="1"/>
    <col min="8987" max="9220" width="9.140625" style="4"/>
    <col min="9221" max="9221" width="6" style="4" customWidth="1"/>
    <col min="9222" max="9222" width="36.5703125" style="4" customWidth="1"/>
    <col min="9223" max="9223" width="17.42578125" style="4" customWidth="1"/>
    <col min="9224" max="9224" width="17.85546875" style="4" customWidth="1"/>
    <col min="9225" max="9225" width="18.7109375" style="4" customWidth="1"/>
    <col min="9226" max="9226" width="19" style="4" customWidth="1"/>
    <col min="9227" max="9227" width="20.5703125" style="4" customWidth="1"/>
    <col min="9228" max="9228" width="21.7109375" style="4" customWidth="1"/>
    <col min="9229" max="9229" width="21.42578125" style="4" customWidth="1"/>
    <col min="9230" max="9231" width="30.7109375" style="4" customWidth="1"/>
    <col min="9232" max="9232" width="24.5703125" style="4" customWidth="1"/>
    <col min="9233" max="9233" width="24.28515625" style="4" customWidth="1"/>
    <col min="9234" max="9239" width="14.85546875" style="4" customWidth="1"/>
    <col min="9240" max="9240" width="17.5703125" style="4" customWidth="1"/>
    <col min="9241" max="9241" width="15.7109375" style="4" customWidth="1"/>
    <col min="9242" max="9242" width="13.85546875" style="4" customWidth="1"/>
    <col min="9243" max="9476" width="9.140625" style="4"/>
    <col min="9477" max="9477" width="6" style="4" customWidth="1"/>
    <col min="9478" max="9478" width="36.5703125" style="4" customWidth="1"/>
    <col min="9479" max="9479" width="17.42578125" style="4" customWidth="1"/>
    <col min="9480" max="9480" width="17.85546875" style="4" customWidth="1"/>
    <col min="9481" max="9481" width="18.7109375" style="4" customWidth="1"/>
    <col min="9482" max="9482" width="19" style="4" customWidth="1"/>
    <col min="9483" max="9483" width="20.5703125" style="4" customWidth="1"/>
    <col min="9484" max="9484" width="21.7109375" style="4" customWidth="1"/>
    <col min="9485" max="9485" width="21.42578125" style="4" customWidth="1"/>
    <col min="9486" max="9487" width="30.7109375" style="4" customWidth="1"/>
    <col min="9488" max="9488" width="24.5703125" style="4" customWidth="1"/>
    <col min="9489" max="9489" width="24.28515625" style="4" customWidth="1"/>
    <col min="9490" max="9495" width="14.85546875" style="4" customWidth="1"/>
    <col min="9496" max="9496" width="17.5703125" style="4" customWidth="1"/>
    <col min="9497" max="9497" width="15.7109375" style="4" customWidth="1"/>
    <col min="9498" max="9498" width="13.85546875" style="4" customWidth="1"/>
    <col min="9499" max="9732" width="9.140625" style="4"/>
    <col min="9733" max="9733" width="6" style="4" customWidth="1"/>
    <col min="9734" max="9734" width="36.5703125" style="4" customWidth="1"/>
    <col min="9735" max="9735" width="17.42578125" style="4" customWidth="1"/>
    <col min="9736" max="9736" width="17.85546875" style="4" customWidth="1"/>
    <col min="9737" max="9737" width="18.7109375" style="4" customWidth="1"/>
    <col min="9738" max="9738" width="19" style="4" customWidth="1"/>
    <col min="9739" max="9739" width="20.5703125" style="4" customWidth="1"/>
    <col min="9740" max="9740" width="21.7109375" style="4" customWidth="1"/>
    <col min="9741" max="9741" width="21.42578125" style="4" customWidth="1"/>
    <col min="9742" max="9743" width="30.7109375" style="4" customWidth="1"/>
    <col min="9744" max="9744" width="24.5703125" style="4" customWidth="1"/>
    <col min="9745" max="9745" width="24.28515625" style="4" customWidth="1"/>
    <col min="9746" max="9751" width="14.85546875" style="4" customWidth="1"/>
    <col min="9752" max="9752" width="17.5703125" style="4" customWidth="1"/>
    <col min="9753" max="9753" width="15.7109375" style="4" customWidth="1"/>
    <col min="9754" max="9754" width="13.85546875" style="4" customWidth="1"/>
    <col min="9755" max="9988" width="9.140625" style="4"/>
    <col min="9989" max="9989" width="6" style="4" customWidth="1"/>
    <col min="9990" max="9990" width="36.5703125" style="4" customWidth="1"/>
    <col min="9991" max="9991" width="17.42578125" style="4" customWidth="1"/>
    <col min="9992" max="9992" width="17.85546875" style="4" customWidth="1"/>
    <col min="9993" max="9993" width="18.7109375" style="4" customWidth="1"/>
    <col min="9994" max="9994" width="19" style="4" customWidth="1"/>
    <col min="9995" max="9995" width="20.5703125" style="4" customWidth="1"/>
    <col min="9996" max="9996" width="21.7109375" style="4" customWidth="1"/>
    <col min="9997" max="9997" width="21.42578125" style="4" customWidth="1"/>
    <col min="9998" max="9999" width="30.7109375" style="4" customWidth="1"/>
    <col min="10000" max="10000" width="24.5703125" style="4" customWidth="1"/>
    <col min="10001" max="10001" width="24.28515625" style="4" customWidth="1"/>
    <col min="10002" max="10007" width="14.85546875" style="4" customWidth="1"/>
    <col min="10008" max="10008" width="17.5703125" style="4" customWidth="1"/>
    <col min="10009" max="10009" width="15.7109375" style="4" customWidth="1"/>
    <col min="10010" max="10010" width="13.85546875" style="4" customWidth="1"/>
    <col min="10011" max="10244" width="9.140625" style="4"/>
    <col min="10245" max="10245" width="6" style="4" customWidth="1"/>
    <col min="10246" max="10246" width="36.5703125" style="4" customWidth="1"/>
    <col min="10247" max="10247" width="17.42578125" style="4" customWidth="1"/>
    <col min="10248" max="10248" width="17.85546875" style="4" customWidth="1"/>
    <col min="10249" max="10249" width="18.7109375" style="4" customWidth="1"/>
    <col min="10250" max="10250" width="19" style="4" customWidth="1"/>
    <col min="10251" max="10251" width="20.5703125" style="4" customWidth="1"/>
    <col min="10252" max="10252" width="21.7109375" style="4" customWidth="1"/>
    <col min="10253" max="10253" width="21.42578125" style="4" customWidth="1"/>
    <col min="10254" max="10255" width="30.7109375" style="4" customWidth="1"/>
    <col min="10256" max="10256" width="24.5703125" style="4" customWidth="1"/>
    <col min="10257" max="10257" width="24.28515625" style="4" customWidth="1"/>
    <col min="10258" max="10263" width="14.85546875" style="4" customWidth="1"/>
    <col min="10264" max="10264" width="17.5703125" style="4" customWidth="1"/>
    <col min="10265" max="10265" width="15.7109375" style="4" customWidth="1"/>
    <col min="10266" max="10266" width="13.85546875" style="4" customWidth="1"/>
    <col min="10267" max="10500" width="9.140625" style="4"/>
    <col min="10501" max="10501" width="6" style="4" customWidth="1"/>
    <col min="10502" max="10502" width="36.5703125" style="4" customWidth="1"/>
    <col min="10503" max="10503" width="17.42578125" style="4" customWidth="1"/>
    <col min="10504" max="10504" width="17.85546875" style="4" customWidth="1"/>
    <col min="10505" max="10505" width="18.7109375" style="4" customWidth="1"/>
    <col min="10506" max="10506" width="19" style="4" customWidth="1"/>
    <col min="10507" max="10507" width="20.5703125" style="4" customWidth="1"/>
    <col min="10508" max="10508" width="21.7109375" style="4" customWidth="1"/>
    <col min="10509" max="10509" width="21.42578125" style="4" customWidth="1"/>
    <col min="10510" max="10511" width="30.7109375" style="4" customWidth="1"/>
    <col min="10512" max="10512" width="24.5703125" style="4" customWidth="1"/>
    <col min="10513" max="10513" width="24.28515625" style="4" customWidth="1"/>
    <col min="10514" max="10519" width="14.85546875" style="4" customWidth="1"/>
    <col min="10520" max="10520" width="17.5703125" style="4" customWidth="1"/>
    <col min="10521" max="10521" width="15.7109375" style="4" customWidth="1"/>
    <col min="10522" max="10522" width="13.85546875" style="4" customWidth="1"/>
    <col min="10523" max="10756" width="9.140625" style="4"/>
    <col min="10757" max="10757" width="6" style="4" customWidth="1"/>
    <col min="10758" max="10758" width="36.5703125" style="4" customWidth="1"/>
    <col min="10759" max="10759" width="17.42578125" style="4" customWidth="1"/>
    <col min="10760" max="10760" width="17.85546875" style="4" customWidth="1"/>
    <col min="10761" max="10761" width="18.7109375" style="4" customWidth="1"/>
    <col min="10762" max="10762" width="19" style="4" customWidth="1"/>
    <col min="10763" max="10763" width="20.5703125" style="4" customWidth="1"/>
    <col min="10764" max="10764" width="21.7109375" style="4" customWidth="1"/>
    <col min="10765" max="10765" width="21.42578125" style="4" customWidth="1"/>
    <col min="10766" max="10767" width="30.7109375" style="4" customWidth="1"/>
    <col min="10768" max="10768" width="24.5703125" style="4" customWidth="1"/>
    <col min="10769" max="10769" width="24.28515625" style="4" customWidth="1"/>
    <col min="10770" max="10775" width="14.85546875" style="4" customWidth="1"/>
    <col min="10776" max="10776" width="17.5703125" style="4" customWidth="1"/>
    <col min="10777" max="10777" width="15.7109375" style="4" customWidth="1"/>
    <col min="10778" max="10778" width="13.85546875" style="4" customWidth="1"/>
    <col min="10779" max="11012" width="9.140625" style="4"/>
    <col min="11013" max="11013" width="6" style="4" customWidth="1"/>
    <col min="11014" max="11014" width="36.5703125" style="4" customWidth="1"/>
    <col min="11015" max="11015" width="17.42578125" style="4" customWidth="1"/>
    <col min="11016" max="11016" width="17.85546875" style="4" customWidth="1"/>
    <col min="11017" max="11017" width="18.7109375" style="4" customWidth="1"/>
    <col min="11018" max="11018" width="19" style="4" customWidth="1"/>
    <col min="11019" max="11019" width="20.5703125" style="4" customWidth="1"/>
    <col min="11020" max="11020" width="21.7109375" style="4" customWidth="1"/>
    <col min="11021" max="11021" width="21.42578125" style="4" customWidth="1"/>
    <col min="11022" max="11023" width="30.7109375" style="4" customWidth="1"/>
    <col min="11024" max="11024" width="24.5703125" style="4" customWidth="1"/>
    <col min="11025" max="11025" width="24.28515625" style="4" customWidth="1"/>
    <col min="11026" max="11031" width="14.85546875" style="4" customWidth="1"/>
    <col min="11032" max="11032" width="17.5703125" style="4" customWidth="1"/>
    <col min="11033" max="11033" width="15.7109375" style="4" customWidth="1"/>
    <col min="11034" max="11034" width="13.85546875" style="4" customWidth="1"/>
    <col min="11035" max="11268" width="9.140625" style="4"/>
    <col min="11269" max="11269" width="6" style="4" customWidth="1"/>
    <col min="11270" max="11270" width="36.5703125" style="4" customWidth="1"/>
    <col min="11271" max="11271" width="17.42578125" style="4" customWidth="1"/>
    <col min="11272" max="11272" width="17.85546875" style="4" customWidth="1"/>
    <col min="11273" max="11273" width="18.7109375" style="4" customWidth="1"/>
    <col min="11274" max="11274" width="19" style="4" customWidth="1"/>
    <col min="11275" max="11275" width="20.5703125" style="4" customWidth="1"/>
    <col min="11276" max="11276" width="21.7109375" style="4" customWidth="1"/>
    <col min="11277" max="11277" width="21.42578125" style="4" customWidth="1"/>
    <col min="11278" max="11279" width="30.7109375" style="4" customWidth="1"/>
    <col min="11280" max="11280" width="24.5703125" style="4" customWidth="1"/>
    <col min="11281" max="11281" width="24.28515625" style="4" customWidth="1"/>
    <col min="11282" max="11287" width="14.85546875" style="4" customWidth="1"/>
    <col min="11288" max="11288" width="17.5703125" style="4" customWidth="1"/>
    <col min="11289" max="11289" width="15.7109375" style="4" customWidth="1"/>
    <col min="11290" max="11290" width="13.85546875" style="4" customWidth="1"/>
    <col min="11291" max="11524" width="9.140625" style="4"/>
    <col min="11525" max="11525" width="6" style="4" customWidth="1"/>
    <col min="11526" max="11526" width="36.5703125" style="4" customWidth="1"/>
    <col min="11527" max="11527" width="17.42578125" style="4" customWidth="1"/>
    <col min="11528" max="11528" width="17.85546875" style="4" customWidth="1"/>
    <col min="11529" max="11529" width="18.7109375" style="4" customWidth="1"/>
    <col min="11530" max="11530" width="19" style="4" customWidth="1"/>
    <col min="11531" max="11531" width="20.5703125" style="4" customWidth="1"/>
    <col min="11532" max="11532" width="21.7109375" style="4" customWidth="1"/>
    <col min="11533" max="11533" width="21.42578125" style="4" customWidth="1"/>
    <col min="11534" max="11535" width="30.7109375" style="4" customWidth="1"/>
    <col min="11536" max="11536" width="24.5703125" style="4" customWidth="1"/>
    <col min="11537" max="11537" width="24.28515625" style="4" customWidth="1"/>
    <col min="11538" max="11543" width="14.85546875" style="4" customWidth="1"/>
    <col min="11544" max="11544" width="17.5703125" style="4" customWidth="1"/>
    <col min="11545" max="11545" width="15.7109375" style="4" customWidth="1"/>
    <col min="11546" max="11546" width="13.85546875" style="4" customWidth="1"/>
    <col min="11547" max="11780" width="9.140625" style="4"/>
    <col min="11781" max="11781" width="6" style="4" customWidth="1"/>
    <col min="11782" max="11782" width="36.5703125" style="4" customWidth="1"/>
    <col min="11783" max="11783" width="17.42578125" style="4" customWidth="1"/>
    <col min="11784" max="11784" width="17.85546875" style="4" customWidth="1"/>
    <col min="11785" max="11785" width="18.7109375" style="4" customWidth="1"/>
    <col min="11786" max="11786" width="19" style="4" customWidth="1"/>
    <col min="11787" max="11787" width="20.5703125" style="4" customWidth="1"/>
    <col min="11788" max="11788" width="21.7109375" style="4" customWidth="1"/>
    <col min="11789" max="11789" width="21.42578125" style="4" customWidth="1"/>
    <col min="11790" max="11791" width="30.7109375" style="4" customWidth="1"/>
    <col min="11792" max="11792" width="24.5703125" style="4" customWidth="1"/>
    <col min="11793" max="11793" width="24.28515625" style="4" customWidth="1"/>
    <col min="11794" max="11799" width="14.85546875" style="4" customWidth="1"/>
    <col min="11800" max="11800" width="17.5703125" style="4" customWidth="1"/>
    <col min="11801" max="11801" width="15.7109375" style="4" customWidth="1"/>
    <col min="11802" max="11802" width="13.85546875" style="4" customWidth="1"/>
    <col min="11803" max="12036" width="9.140625" style="4"/>
    <col min="12037" max="12037" width="6" style="4" customWidth="1"/>
    <col min="12038" max="12038" width="36.5703125" style="4" customWidth="1"/>
    <col min="12039" max="12039" width="17.42578125" style="4" customWidth="1"/>
    <col min="12040" max="12040" width="17.85546875" style="4" customWidth="1"/>
    <col min="12041" max="12041" width="18.7109375" style="4" customWidth="1"/>
    <col min="12042" max="12042" width="19" style="4" customWidth="1"/>
    <col min="12043" max="12043" width="20.5703125" style="4" customWidth="1"/>
    <col min="12044" max="12044" width="21.7109375" style="4" customWidth="1"/>
    <col min="12045" max="12045" width="21.42578125" style="4" customWidth="1"/>
    <col min="12046" max="12047" width="30.7109375" style="4" customWidth="1"/>
    <col min="12048" max="12048" width="24.5703125" style="4" customWidth="1"/>
    <col min="12049" max="12049" width="24.28515625" style="4" customWidth="1"/>
    <col min="12050" max="12055" width="14.85546875" style="4" customWidth="1"/>
    <col min="12056" max="12056" width="17.5703125" style="4" customWidth="1"/>
    <col min="12057" max="12057" width="15.7109375" style="4" customWidth="1"/>
    <col min="12058" max="12058" width="13.85546875" style="4" customWidth="1"/>
    <col min="12059" max="12292" width="9.140625" style="4"/>
    <col min="12293" max="12293" width="6" style="4" customWidth="1"/>
    <col min="12294" max="12294" width="36.5703125" style="4" customWidth="1"/>
    <col min="12295" max="12295" width="17.42578125" style="4" customWidth="1"/>
    <col min="12296" max="12296" width="17.85546875" style="4" customWidth="1"/>
    <col min="12297" max="12297" width="18.7109375" style="4" customWidth="1"/>
    <col min="12298" max="12298" width="19" style="4" customWidth="1"/>
    <col min="12299" max="12299" width="20.5703125" style="4" customWidth="1"/>
    <col min="12300" max="12300" width="21.7109375" style="4" customWidth="1"/>
    <col min="12301" max="12301" width="21.42578125" style="4" customWidth="1"/>
    <col min="12302" max="12303" width="30.7109375" style="4" customWidth="1"/>
    <col min="12304" max="12304" width="24.5703125" style="4" customWidth="1"/>
    <col min="12305" max="12305" width="24.28515625" style="4" customWidth="1"/>
    <col min="12306" max="12311" width="14.85546875" style="4" customWidth="1"/>
    <col min="12312" max="12312" width="17.5703125" style="4" customWidth="1"/>
    <col min="12313" max="12313" width="15.7109375" style="4" customWidth="1"/>
    <col min="12314" max="12314" width="13.85546875" style="4" customWidth="1"/>
    <col min="12315" max="12548" width="9.140625" style="4"/>
    <col min="12549" max="12549" width="6" style="4" customWidth="1"/>
    <col min="12550" max="12550" width="36.5703125" style="4" customWidth="1"/>
    <col min="12551" max="12551" width="17.42578125" style="4" customWidth="1"/>
    <col min="12552" max="12552" width="17.85546875" style="4" customWidth="1"/>
    <col min="12553" max="12553" width="18.7109375" style="4" customWidth="1"/>
    <col min="12554" max="12554" width="19" style="4" customWidth="1"/>
    <col min="12555" max="12555" width="20.5703125" style="4" customWidth="1"/>
    <col min="12556" max="12556" width="21.7109375" style="4" customWidth="1"/>
    <col min="12557" max="12557" width="21.42578125" style="4" customWidth="1"/>
    <col min="12558" max="12559" width="30.7109375" style="4" customWidth="1"/>
    <col min="12560" max="12560" width="24.5703125" style="4" customWidth="1"/>
    <col min="12561" max="12561" width="24.28515625" style="4" customWidth="1"/>
    <col min="12562" max="12567" width="14.85546875" style="4" customWidth="1"/>
    <col min="12568" max="12568" width="17.5703125" style="4" customWidth="1"/>
    <col min="12569" max="12569" width="15.7109375" style="4" customWidth="1"/>
    <col min="12570" max="12570" width="13.85546875" style="4" customWidth="1"/>
    <col min="12571" max="12804" width="9.140625" style="4"/>
    <col min="12805" max="12805" width="6" style="4" customWidth="1"/>
    <col min="12806" max="12806" width="36.5703125" style="4" customWidth="1"/>
    <col min="12807" max="12807" width="17.42578125" style="4" customWidth="1"/>
    <col min="12808" max="12808" width="17.85546875" style="4" customWidth="1"/>
    <col min="12809" max="12809" width="18.7109375" style="4" customWidth="1"/>
    <col min="12810" max="12810" width="19" style="4" customWidth="1"/>
    <col min="12811" max="12811" width="20.5703125" style="4" customWidth="1"/>
    <col min="12812" max="12812" width="21.7109375" style="4" customWidth="1"/>
    <col min="12813" max="12813" width="21.42578125" style="4" customWidth="1"/>
    <col min="12814" max="12815" width="30.7109375" style="4" customWidth="1"/>
    <col min="12816" max="12816" width="24.5703125" style="4" customWidth="1"/>
    <col min="12817" max="12817" width="24.28515625" style="4" customWidth="1"/>
    <col min="12818" max="12823" width="14.85546875" style="4" customWidth="1"/>
    <col min="12824" max="12824" width="17.5703125" style="4" customWidth="1"/>
    <col min="12825" max="12825" width="15.7109375" style="4" customWidth="1"/>
    <col min="12826" max="12826" width="13.85546875" style="4" customWidth="1"/>
    <col min="12827" max="13060" width="9.140625" style="4"/>
    <col min="13061" max="13061" width="6" style="4" customWidth="1"/>
    <col min="13062" max="13062" width="36.5703125" style="4" customWidth="1"/>
    <col min="13063" max="13063" width="17.42578125" style="4" customWidth="1"/>
    <col min="13064" max="13064" width="17.85546875" style="4" customWidth="1"/>
    <col min="13065" max="13065" width="18.7109375" style="4" customWidth="1"/>
    <col min="13066" max="13066" width="19" style="4" customWidth="1"/>
    <col min="13067" max="13067" width="20.5703125" style="4" customWidth="1"/>
    <col min="13068" max="13068" width="21.7109375" style="4" customWidth="1"/>
    <col min="13069" max="13069" width="21.42578125" style="4" customWidth="1"/>
    <col min="13070" max="13071" width="30.7109375" style="4" customWidth="1"/>
    <col min="13072" max="13072" width="24.5703125" style="4" customWidth="1"/>
    <col min="13073" max="13073" width="24.28515625" style="4" customWidth="1"/>
    <col min="13074" max="13079" width="14.85546875" style="4" customWidth="1"/>
    <col min="13080" max="13080" width="17.5703125" style="4" customWidth="1"/>
    <col min="13081" max="13081" width="15.7109375" style="4" customWidth="1"/>
    <col min="13082" max="13082" width="13.85546875" style="4" customWidth="1"/>
    <col min="13083" max="13316" width="9.140625" style="4"/>
    <col min="13317" max="13317" width="6" style="4" customWidth="1"/>
    <col min="13318" max="13318" width="36.5703125" style="4" customWidth="1"/>
    <col min="13319" max="13319" width="17.42578125" style="4" customWidth="1"/>
    <col min="13320" max="13320" width="17.85546875" style="4" customWidth="1"/>
    <col min="13321" max="13321" width="18.7109375" style="4" customWidth="1"/>
    <col min="13322" max="13322" width="19" style="4" customWidth="1"/>
    <col min="13323" max="13323" width="20.5703125" style="4" customWidth="1"/>
    <col min="13324" max="13324" width="21.7109375" style="4" customWidth="1"/>
    <col min="13325" max="13325" width="21.42578125" style="4" customWidth="1"/>
    <col min="13326" max="13327" width="30.7109375" style="4" customWidth="1"/>
    <col min="13328" max="13328" width="24.5703125" style="4" customWidth="1"/>
    <col min="13329" max="13329" width="24.28515625" style="4" customWidth="1"/>
    <col min="13330" max="13335" width="14.85546875" style="4" customWidth="1"/>
    <col min="13336" max="13336" width="17.5703125" style="4" customWidth="1"/>
    <col min="13337" max="13337" width="15.7109375" style="4" customWidth="1"/>
    <col min="13338" max="13338" width="13.85546875" style="4" customWidth="1"/>
    <col min="13339" max="13572" width="9.140625" style="4"/>
    <col min="13573" max="13573" width="6" style="4" customWidth="1"/>
    <col min="13574" max="13574" width="36.5703125" style="4" customWidth="1"/>
    <col min="13575" max="13575" width="17.42578125" style="4" customWidth="1"/>
    <col min="13576" max="13576" width="17.85546875" style="4" customWidth="1"/>
    <col min="13577" max="13577" width="18.7109375" style="4" customWidth="1"/>
    <col min="13578" max="13578" width="19" style="4" customWidth="1"/>
    <col min="13579" max="13579" width="20.5703125" style="4" customWidth="1"/>
    <col min="13580" max="13580" width="21.7109375" style="4" customWidth="1"/>
    <col min="13581" max="13581" width="21.42578125" style="4" customWidth="1"/>
    <col min="13582" max="13583" width="30.7109375" style="4" customWidth="1"/>
    <col min="13584" max="13584" width="24.5703125" style="4" customWidth="1"/>
    <col min="13585" max="13585" width="24.28515625" style="4" customWidth="1"/>
    <col min="13586" max="13591" width="14.85546875" style="4" customWidth="1"/>
    <col min="13592" max="13592" width="17.5703125" style="4" customWidth="1"/>
    <col min="13593" max="13593" width="15.7109375" style="4" customWidth="1"/>
    <col min="13594" max="13594" width="13.85546875" style="4" customWidth="1"/>
    <col min="13595" max="13828" width="9.140625" style="4"/>
    <col min="13829" max="13829" width="6" style="4" customWidth="1"/>
    <col min="13830" max="13830" width="36.5703125" style="4" customWidth="1"/>
    <col min="13831" max="13831" width="17.42578125" style="4" customWidth="1"/>
    <col min="13832" max="13832" width="17.85546875" style="4" customWidth="1"/>
    <col min="13833" max="13833" width="18.7109375" style="4" customWidth="1"/>
    <col min="13834" max="13834" width="19" style="4" customWidth="1"/>
    <col min="13835" max="13835" width="20.5703125" style="4" customWidth="1"/>
    <col min="13836" max="13836" width="21.7109375" style="4" customWidth="1"/>
    <col min="13837" max="13837" width="21.42578125" style="4" customWidth="1"/>
    <col min="13838" max="13839" width="30.7109375" style="4" customWidth="1"/>
    <col min="13840" max="13840" width="24.5703125" style="4" customWidth="1"/>
    <col min="13841" max="13841" width="24.28515625" style="4" customWidth="1"/>
    <col min="13842" max="13847" width="14.85546875" style="4" customWidth="1"/>
    <col min="13848" max="13848" width="17.5703125" style="4" customWidth="1"/>
    <col min="13849" max="13849" width="15.7109375" style="4" customWidth="1"/>
    <col min="13850" max="13850" width="13.85546875" style="4" customWidth="1"/>
    <col min="13851" max="14084" width="9.140625" style="4"/>
    <col min="14085" max="14085" width="6" style="4" customWidth="1"/>
    <col min="14086" max="14086" width="36.5703125" style="4" customWidth="1"/>
    <col min="14087" max="14087" width="17.42578125" style="4" customWidth="1"/>
    <col min="14088" max="14088" width="17.85546875" style="4" customWidth="1"/>
    <col min="14089" max="14089" width="18.7109375" style="4" customWidth="1"/>
    <col min="14090" max="14090" width="19" style="4" customWidth="1"/>
    <col min="14091" max="14091" width="20.5703125" style="4" customWidth="1"/>
    <col min="14092" max="14092" width="21.7109375" style="4" customWidth="1"/>
    <col min="14093" max="14093" width="21.42578125" style="4" customWidth="1"/>
    <col min="14094" max="14095" width="30.7109375" style="4" customWidth="1"/>
    <col min="14096" max="14096" width="24.5703125" style="4" customWidth="1"/>
    <col min="14097" max="14097" width="24.28515625" style="4" customWidth="1"/>
    <col min="14098" max="14103" width="14.85546875" style="4" customWidth="1"/>
    <col min="14104" max="14104" width="17.5703125" style="4" customWidth="1"/>
    <col min="14105" max="14105" width="15.7109375" style="4" customWidth="1"/>
    <col min="14106" max="14106" width="13.85546875" style="4" customWidth="1"/>
    <col min="14107" max="14340" width="9.140625" style="4"/>
    <col min="14341" max="14341" width="6" style="4" customWidth="1"/>
    <col min="14342" max="14342" width="36.5703125" style="4" customWidth="1"/>
    <col min="14343" max="14343" width="17.42578125" style="4" customWidth="1"/>
    <col min="14344" max="14344" width="17.85546875" style="4" customWidth="1"/>
    <col min="14345" max="14345" width="18.7109375" style="4" customWidth="1"/>
    <col min="14346" max="14346" width="19" style="4" customWidth="1"/>
    <col min="14347" max="14347" width="20.5703125" style="4" customWidth="1"/>
    <col min="14348" max="14348" width="21.7109375" style="4" customWidth="1"/>
    <col min="14349" max="14349" width="21.42578125" style="4" customWidth="1"/>
    <col min="14350" max="14351" width="30.7109375" style="4" customWidth="1"/>
    <col min="14352" max="14352" width="24.5703125" style="4" customWidth="1"/>
    <col min="14353" max="14353" width="24.28515625" style="4" customWidth="1"/>
    <col min="14354" max="14359" width="14.85546875" style="4" customWidth="1"/>
    <col min="14360" max="14360" width="17.5703125" style="4" customWidth="1"/>
    <col min="14361" max="14361" width="15.7109375" style="4" customWidth="1"/>
    <col min="14362" max="14362" width="13.85546875" style="4" customWidth="1"/>
    <col min="14363" max="14596" width="9.140625" style="4"/>
    <col min="14597" max="14597" width="6" style="4" customWidth="1"/>
    <col min="14598" max="14598" width="36.5703125" style="4" customWidth="1"/>
    <col min="14599" max="14599" width="17.42578125" style="4" customWidth="1"/>
    <col min="14600" max="14600" width="17.85546875" style="4" customWidth="1"/>
    <col min="14601" max="14601" width="18.7109375" style="4" customWidth="1"/>
    <col min="14602" max="14602" width="19" style="4" customWidth="1"/>
    <col min="14603" max="14603" width="20.5703125" style="4" customWidth="1"/>
    <col min="14604" max="14604" width="21.7109375" style="4" customWidth="1"/>
    <col min="14605" max="14605" width="21.42578125" style="4" customWidth="1"/>
    <col min="14606" max="14607" width="30.7109375" style="4" customWidth="1"/>
    <col min="14608" max="14608" width="24.5703125" style="4" customWidth="1"/>
    <col min="14609" max="14609" width="24.28515625" style="4" customWidth="1"/>
    <col min="14610" max="14615" width="14.85546875" style="4" customWidth="1"/>
    <col min="14616" max="14616" width="17.5703125" style="4" customWidth="1"/>
    <col min="14617" max="14617" width="15.7109375" style="4" customWidth="1"/>
    <col min="14618" max="14618" width="13.85546875" style="4" customWidth="1"/>
    <col min="14619" max="14852" width="9.140625" style="4"/>
    <col min="14853" max="14853" width="6" style="4" customWidth="1"/>
    <col min="14854" max="14854" width="36.5703125" style="4" customWidth="1"/>
    <col min="14855" max="14855" width="17.42578125" style="4" customWidth="1"/>
    <col min="14856" max="14856" width="17.85546875" style="4" customWidth="1"/>
    <col min="14857" max="14857" width="18.7109375" style="4" customWidth="1"/>
    <col min="14858" max="14858" width="19" style="4" customWidth="1"/>
    <col min="14859" max="14859" width="20.5703125" style="4" customWidth="1"/>
    <col min="14860" max="14860" width="21.7109375" style="4" customWidth="1"/>
    <col min="14861" max="14861" width="21.42578125" style="4" customWidth="1"/>
    <col min="14862" max="14863" width="30.7109375" style="4" customWidth="1"/>
    <col min="14864" max="14864" width="24.5703125" style="4" customWidth="1"/>
    <col min="14865" max="14865" width="24.28515625" style="4" customWidth="1"/>
    <col min="14866" max="14871" width="14.85546875" style="4" customWidth="1"/>
    <col min="14872" max="14872" width="17.5703125" style="4" customWidth="1"/>
    <col min="14873" max="14873" width="15.7109375" style="4" customWidth="1"/>
    <col min="14874" max="14874" width="13.85546875" style="4" customWidth="1"/>
    <col min="14875" max="15108" width="9.140625" style="4"/>
    <col min="15109" max="15109" width="6" style="4" customWidth="1"/>
    <col min="15110" max="15110" width="36.5703125" style="4" customWidth="1"/>
    <col min="15111" max="15111" width="17.42578125" style="4" customWidth="1"/>
    <col min="15112" max="15112" width="17.85546875" style="4" customWidth="1"/>
    <col min="15113" max="15113" width="18.7109375" style="4" customWidth="1"/>
    <col min="15114" max="15114" width="19" style="4" customWidth="1"/>
    <col min="15115" max="15115" width="20.5703125" style="4" customWidth="1"/>
    <col min="15116" max="15116" width="21.7109375" style="4" customWidth="1"/>
    <col min="15117" max="15117" width="21.42578125" style="4" customWidth="1"/>
    <col min="15118" max="15119" width="30.7109375" style="4" customWidth="1"/>
    <col min="15120" max="15120" width="24.5703125" style="4" customWidth="1"/>
    <col min="15121" max="15121" width="24.28515625" style="4" customWidth="1"/>
    <col min="15122" max="15127" width="14.85546875" style="4" customWidth="1"/>
    <col min="15128" max="15128" width="17.5703125" style="4" customWidth="1"/>
    <col min="15129" max="15129" width="15.7109375" style="4" customWidth="1"/>
    <col min="15130" max="15130" width="13.85546875" style="4" customWidth="1"/>
    <col min="15131" max="15364" width="9.140625" style="4"/>
    <col min="15365" max="15365" width="6" style="4" customWidth="1"/>
    <col min="15366" max="15366" width="36.5703125" style="4" customWidth="1"/>
    <col min="15367" max="15367" width="17.42578125" style="4" customWidth="1"/>
    <col min="15368" max="15368" width="17.85546875" style="4" customWidth="1"/>
    <col min="15369" max="15369" width="18.7109375" style="4" customWidth="1"/>
    <col min="15370" max="15370" width="19" style="4" customWidth="1"/>
    <col min="15371" max="15371" width="20.5703125" style="4" customWidth="1"/>
    <col min="15372" max="15372" width="21.7109375" style="4" customWidth="1"/>
    <col min="15373" max="15373" width="21.42578125" style="4" customWidth="1"/>
    <col min="15374" max="15375" width="30.7109375" style="4" customWidth="1"/>
    <col min="15376" max="15376" width="24.5703125" style="4" customWidth="1"/>
    <col min="15377" max="15377" width="24.28515625" style="4" customWidth="1"/>
    <col min="15378" max="15383" width="14.85546875" style="4" customWidth="1"/>
    <col min="15384" max="15384" width="17.5703125" style="4" customWidth="1"/>
    <col min="15385" max="15385" width="15.7109375" style="4" customWidth="1"/>
    <col min="15386" max="15386" width="13.85546875" style="4" customWidth="1"/>
    <col min="15387" max="15620" width="9.140625" style="4"/>
    <col min="15621" max="15621" width="6" style="4" customWidth="1"/>
    <col min="15622" max="15622" width="36.5703125" style="4" customWidth="1"/>
    <col min="15623" max="15623" width="17.42578125" style="4" customWidth="1"/>
    <col min="15624" max="15624" width="17.85546875" style="4" customWidth="1"/>
    <col min="15625" max="15625" width="18.7109375" style="4" customWidth="1"/>
    <col min="15626" max="15626" width="19" style="4" customWidth="1"/>
    <col min="15627" max="15627" width="20.5703125" style="4" customWidth="1"/>
    <col min="15628" max="15628" width="21.7109375" style="4" customWidth="1"/>
    <col min="15629" max="15629" width="21.42578125" style="4" customWidth="1"/>
    <col min="15630" max="15631" width="30.7109375" style="4" customWidth="1"/>
    <col min="15632" max="15632" width="24.5703125" style="4" customWidth="1"/>
    <col min="15633" max="15633" width="24.28515625" style="4" customWidth="1"/>
    <col min="15634" max="15639" width="14.85546875" style="4" customWidth="1"/>
    <col min="15640" max="15640" width="17.5703125" style="4" customWidth="1"/>
    <col min="15641" max="15641" width="15.7109375" style="4" customWidth="1"/>
    <col min="15642" max="15642" width="13.85546875" style="4" customWidth="1"/>
    <col min="15643" max="15876" width="9.140625" style="4"/>
    <col min="15877" max="15877" width="6" style="4" customWidth="1"/>
    <col min="15878" max="15878" width="36.5703125" style="4" customWidth="1"/>
    <col min="15879" max="15879" width="17.42578125" style="4" customWidth="1"/>
    <col min="15880" max="15880" width="17.85546875" style="4" customWidth="1"/>
    <col min="15881" max="15881" width="18.7109375" style="4" customWidth="1"/>
    <col min="15882" max="15882" width="19" style="4" customWidth="1"/>
    <col min="15883" max="15883" width="20.5703125" style="4" customWidth="1"/>
    <col min="15884" max="15884" width="21.7109375" style="4" customWidth="1"/>
    <col min="15885" max="15885" width="21.42578125" style="4" customWidth="1"/>
    <col min="15886" max="15887" width="30.7109375" style="4" customWidth="1"/>
    <col min="15888" max="15888" width="24.5703125" style="4" customWidth="1"/>
    <col min="15889" max="15889" width="24.28515625" style="4" customWidth="1"/>
    <col min="15890" max="15895" width="14.85546875" style="4" customWidth="1"/>
    <col min="15896" max="15896" width="17.5703125" style="4" customWidth="1"/>
    <col min="15897" max="15897" width="15.7109375" style="4" customWidth="1"/>
    <col min="15898" max="15898" width="13.85546875" style="4" customWidth="1"/>
    <col min="15899" max="16132" width="9.140625" style="4"/>
    <col min="16133" max="16133" width="6" style="4" customWidth="1"/>
    <col min="16134" max="16134" width="36.5703125" style="4" customWidth="1"/>
    <col min="16135" max="16135" width="17.42578125" style="4" customWidth="1"/>
    <col min="16136" max="16136" width="17.85546875" style="4" customWidth="1"/>
    <col min="16137" max="16137" width="18.7109375" style="4" customWidth="1"/>
    <col min="16138" max="16138" width="19" style="4" customWidth="1"/>
    <col min="16139" max="16139" width="20.5703125" style="4" customWidth="1"/>
    <col min="16140" max="16140" width="21.7109375" style="4" customWidth="1"/>
    <col min="16141" max="16141" width="21.42578125" style="4" customWidth="1"/>
    <col min="16142" max="16143" width="30.7109375" style="4" customWidth="1"/>
    <col min="16144" max="16144" width="24.5703125" style="4" customWidth="1"/>
    <col min="16145" max="16145" width="24.28515625" style="4" customWidth="1"/>
    <col min="16146" max="16151" width="14.85546875" style="4" customWidth="1"/>
    <col min="16152" max="16152" width="17.5703125" style="4" customWidth="1"/>
    <col min="16153" max="16153" width="15.7109375" style="4" customWidth="1"/>
    <col min="16154" max="16154" width="13.85546875" style="4" customWidth="1"/>
    <col min="16155" max="16384" width="9.140625" style="4"/>
  </cols>
  <sheetData>
    <row r="1" spans="1:26" ht="9.7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3"/>
    </row>
    <row r="2" spans="1:26" s="5" customFormat="1" ht="11.25" customHeight="1" x14ac:dyDescent="0.3">
      <c r="A2" s="19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spans="1:26" s="5" customFormat="1" ht="20.25" x14ac:dyDescent="0.3">
      <c r="A3" s="20"/>
      <c r="B3" s="20"/>
      <c r="C3" s="51" t="s">
        <v>66</v>
      </c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spans="1:26" s="24" customFormat="1" ht="24.75" customHeight="1" x14ac:dyDescent="0.3">
      <c r="A4" s="64" t="s">
        <v>41</v>
      </c>
      <c r="B4" s="67" t="s">
        <v>3</v>
      </c>
      <c r="C4" s="33" t="s">
        <v>63</v>
      </c>
      <c r="D4" s="53"/>
      <c r="E4" s="53"/>
      <c r="F4" s="53"/>
      <c r="G4" s="35"/>
      <c r="H4" s="67" t="s">
        <v>64</v>
      </c>
      <c r="I4" s="67" t="s">
        <v>65</v>
      </c>
      <c r="J4" s="33" t="s">
        <v>42</v>
      </c>
      <c r="K4" s="53"/>
      <c r="L4" s="53"/>
      <c r="M4" s="53"/>
      <c r="N4" s="33" t="s">
        <v>67</v>
      </c>
      <c r="O4" s="53"/>
      <c r="P4" s="53"/>
      <c r="Q4" s="53"/>
      <c r="R4" s="53"/>
      <c r="S4" s="57"/>
      <c r="T4" s="33" t="s">
        <v>43</v>
      </c>
      <c r="U4" s="61"/>
      <c r="V4" s="33" t="s">
        <v>44</v>
      </c>
      <c r="W4" s="33" t="s">
        <v>68</v>
      </c>
      <c r="X4" s="34"/>
      <c r="Y4" s="35"/>
      <c r="Z4" s="42" t="s">
        <v>4</v>
      </c>
    </row>
    <row r="5" spans="1:26" s="24" customFormat="1" ht="18" customHeight="1" x14ac:dyDescent="0.3">
      <c r="A5" s="65"/>
      <c r="B5" s="68"/>
      <c r="C5" s="54"/>
      <c r="D5" s="55"/>
      <c r="E5" s="55"/>
      <c r="F5" s="70"/>
      <c r="G5" s="38"/>
      <c r="H5" s="68"/>
      <c r="I5" s="68"/>
      <c r="J5" s="54"/>
      <c r="K5" s="55"/>
      <c r="L5" s="55"/>
      <c r="M5" s="55"/>
      <c r="N5" s="58"/>
      <c r="O5" s="59"/>
      <c r="P5" s="59"/>
      <c r="Q5" s="59"/>
      <c r="R5" s="59"/>
      <c r="S5" s="60"/>
      <c r="T5" s="36"/>
      <c r="U5" s="62"/>
      <c r="V5" s="36"/>
      <c r="W5" s="36"/>
      <c r="X5" s="37"/>
      <c r="Y5" s="38"/>
      <c r="Z5" s="43"/>
    </row>
    <row r="6" spans="1:26" s="24" customFormat="1" ht="34.5" customHeight="1" x14ac:dyDescent="0.3">
      <c r="A6" s="65"/>
      <c r="B6" s="68"/>
      <c r="C6" s="39"/>
      <c r="D6" s="56"/>
      <c r="E6" s="56"/>
      <c r="F6" s="56"/>
      <c r="G6" s="41"/>
      <c r="H6" s="71"/>
      <c r="I6" s="71"/>
      <c r="J6" s="39"/>
      <c r="K6" s="56"/>
      <c r="L6" s="56"/>
      <c r="M6" s="56"/>
      <c r="N6" s="46" t="s">
        <v>54</v>
      </c>
      <c r="O6" s="47"/>
      <c r="P6" s="46" t="s">
        <v>72</v>
      </c>
      <c r="Q6" s="48"/>
      <c r="R6" s="49"/>
      <c r="S6" s="50"/>
      <c r="T6" s="39"/>
      <c r="U6" s="63"/>
      <c r="V6" s="39"/>
      <c r="W6" s="39"/>
      <c r="X6" s="40"/>
      <c r="Y6" s="41"/>
      <c r="Z6" s="44"/>
    </row>
    <row r="7" spans="1:26" s="24" customFormat="1" ht="147" customHeight="1" x14ac:dyDescent="0.3">
      <c r="A7" s="66"/>
      <c r="B7" s="69"/>
      <c r="C7" s="25" t="s">
        <v>45</v>
      </c>
      <c r="D7" s="25" t="s">
        <v>46</v>
      </c>
      <c r="E7" s="25" t="s">
        <v>47</v>
      </c>
      <c r="F7" s="25" t="s">
        <v>48</v>
      </c>
      <c r="G7" s="25" t="s">
        <v>49</v>
      </c>
      <c r="H7" s="25" t="s">
        <v>50</v>
      </c>
      <c r="I7" s="25" t="s">
        <v>51</v>
      </c>
      <c r="J7" s="25" t="s">
        <v>73</v>
      </c>
      <c r="K7" s="25" t="s">
        <v>69</v>
      </c>
      <c r="L7" s="25" t="s">
        <v>70</v>
      </c>
      <c r="M7" s="25" t="s">
        <v>71</v>
      </c>
      <c r="N7" s="25" t="s">
        <v>52</v>
      </c>
      <c r="O7" s="25" t="s">
        <v>53</v>
      </c>
      <c r="P7" s="25" t="s">
        <v>55</v>
      </c>
      <c r="Q7" s="25" t="s">
        <v>56</v>
      </c>
      <c r="R7" s="25" t="s">
        <v>57</v>
      </c>
      <c r="S7" s="25" t="s">
        <v>58</v>
      </c>
      <c r="T7" s="25" t="s">
        <v>75</v>
      </c>
      <c r="U7" s="25" t="s">
        <v>74</v>
      </c>
      <c r="V7" s="26" t="s">
        <v>59</v>
      </c>
      <c r="W7" s="26" t="s">
        <v>60</v>
      </c>
      <c r="X7" s="26" t="s">
        <v>61</v>
      </c>
      <c r="Y7" s="26" t="s">
        <v>62</v>
      </c>
      <c r="Z7" s="45"/>
    </row>
    <row r="8" spans="1:26" s="23" customFormat="1" ht="27.75" customHeight="1" x14ac:dyDescent="0.3">
      <c r="A8" s="21"/>
      <c r="B8" s="22" t="s">
        <v>5</v>
      </c>
      <c r="C8" s="15">
        <v>4</v>
      </c>
      <c r="D8" s="15">
        <v>3</v>
      </c>
      <c r="E8" s="15">
        <v>3</v>
      </c>
      <c r="F8" s="15">
        <v>4</v>
      </c>
      <c r="G8" s="15">
        <v>2</v>
      </c>
      <c r="H8" s="15">
        <v>4</v>
      </c>
      <c r="I8" s="15">
        <v>4</v>
      </c>
      <c r="J8" s="15">
        <v>4</v>
      </c>
      <c r="K8" s="15">
        <v>3</v>
      </c>
      <c r="L8" s="15">
        <v>3</v>
      </c>
      <c r="M8" s="15">
        <v>4</v>
      </c>
      <c r="N8" s="15">
        <v>3</v>
      </c>
      <c r="O8" s="15">
        <v>5</v>
      </c>
      <c r="P8" s="15">
        <v>4</v>
      </c>
      <c r="Q8" s="15">
        <v>4</v>
      </c>
      <c r="R8" s="15">
        <v>4</v>
      </c>
      <c r="S8" s="15">
        <v>4</v>
      </c>
      <c r="T8" s="15">
        <v>5</v>
      </c>
      <c r="U8" s="15">
        <v>5</v>
      </c>
      <c r="V8" s="16">
        <v>4</v>
      </c>
      <c r="W8" s="16">
        <v>8</v>
      </c>
      <c r="X8" s="16">
        <v>8</v>
      </c>
      <c r="Y8" s="16">
        <v>8</v>
      </c>
      <c r="Z8" s="22">
        <f>SUM(C8:Y8)</f>
        <v>100</v>
      </c>
    </row>
    <row r="9" spans="1:26" s="31" customFormat="1" ht="15" x14ac:dyDescent="0.25">
      <c r="A9" s="29">
        <v>1</v>
      </c>
      <c r="B9" s="29">
        <v>2</v>
      </c>
      <c r="C9" s="29">
        <v>3</v>
      </c>
      <c r="D9" s="29">
        <v>4</v>
      </c>
      <c r="E9" s="29">
        <v>5</v>
      </c>
      <c r="F9" s="29">
        <v>6</v>
      </c>
      <c r="G9" s="29">
        <v>7</v>
      </c>
      <c r="H9" s="29">
        <v>8</v>
      </c>
      <c r="I9" s="29">
        <v>9</v>
      </c>
      <c r="J9" s="29">
        <v>10</v>
      </c>
      <c r="K9" s="29">
        <v>11</v>
      </c>
      <c r="L9" s="29">
        <v>12</v>
      </c>
      <c r="M9" s="29">
        <v>13</v>
      </c>
      <c r="N9" s="29">
        <v>14</v>
      </c>
      <c r="O9" s="29">
        <v>15</v>
      </c>
      <c r="P9" s="29">
        <v>16</v>
      </c>
      <c r="Q9" s="29">
        <v>17</v>
      </c>
      <c r="R9" s="29">
        <v>18</v>
      </c>
      <c r="S9" s="29">
        <v>19</v>
      </c>
      <c r="T9" s="29">
        <v>20</v>
      </c>
      <c r="U9" s="29">
        <v>21</v>
      </c>
      <c r="V9" s="29">
        <v>22</v>
      </c>
      <c r="W9" s="29">
        <v>23</v>
      </c>
      <c r="X9" s="29">
        <v>24</v>
      </c>
      <c r="Y9" s="29">
        <v>25</v>
      </c>
      <c r="Z9" s="30">
        <v>26</v>
      </c>
    </row>
    <row r="10" spans="1:26" ht="20.100000000000001" customHeight="1" x14ac:dyDescent="0.3">
      <c r="A10" s="9">
        <v>1</v>
      </c>
      <c r="B10" s="10" t="s">
        <v>76</v>
      </c>
      <c r="C10" s="11">
        <v>4</v>
      </c>
      <c r="D10" s="12">
        <v>3</v>
      </c>
      <c r="E10" s="12">
        <v>3</v>
      </c>
      <c r="F10" s="12">
        <v>4</v>
      </c>
      <c r="G10" s="12">
        <v>2</v>
      </c>
      <c r="H10" s="12">
        <v>4</v>
      </c>
      <c r="I10" s="12">
        <v>4</v>
      </c>
      <c r="J10" s="12">
        <v>4</v>
      </c>
      <c r="K10" s="12">
        <v>3</v>
      </c>
      <c r="L10" s="12">
        <v>3</v>
      </c>
      <c r="M10" s="12">
        <v>0</v>
      </c>
      <c r="N10" s="12">
        <v>3</v>
      </c>
      <c r="O10" s="12">
        <v>5</v>
      </c>
      <c r="P10" s="12">
        <v>4</v>
      </c>
      <c r="Q10" s="12">
        <v>4</v>
      </c>
      <c r="R10" s="12">
        <v>4</v>
      </c>
      <c r="S10" s="12">
        <v>4</v>
      </c>
      <c r="T10" s="12">
        <v>5</v>
      </c>
      <c r="U10" s="12">
        <v>5</v>
      </c>
      <c r="V10" s="12">
        <v>0</v>
      </c>
      <c r="W10" s="12">
        <v>0</v>
      </c>
      <c r="X10" s="12">
        <v>0</v>
      </c>
      <c r="Y10" s="12">
        <v>0</v>
      </c>
      <c r="Z10" s="27">
        <f>SUM(C10:Y10)</f>
        <v>68</v>
      </c>
    </row>
    <row r="11" spans="1:26" ht="20.100000000000001" customHeight="1" x14ac:dyDescent="0.3">
      <c r="A11" s="9">
        <v>2</v>
      </c>
      <c r="B11" s="10" t="s">
        <v>77</v>
      </c>
      <c r="C11" s="11">
        <v>4</v>
      </c>
      <c r="D11" s="12">
        <v>3</v>
      </c>
      <c r="E11" s="12">
        <v>3</v>
      </c>
      <c r="F11" s="12">
        <v>4</v>
      </c>
      <c r="G11" s="12">
        <v>2</v>
      </c>
      <c r="H11" s="12">
        <v>4</v>
      </c>
      <c r="I11" s="12">
        <v>4</v>
      </c>
      <c r="J11" s="12">
        <v>4</v>
      </c>
      <c r="K11" s="12">
        <v>3</v>
      </c>
      <c r="L11" s="12">
        <v>3</v>
      </c>
      <c r="M11" s="12">
        <v>4</v>
      </c>
      <c r="N11" s="12">
        <v>3</v>
      </c>
      <c r="O11" s="12">
        <v>5</v>
      </c>
      <c r="P11" s="12">
        <v>4</v>
      </c>
      <c r="Q11" s="12">
        <v>4</v>
      </c>
      <c r="R11" s="12">
        <v>4</v>
      </c>
      <c r="S11" s="12">
        <v>4</v>
      </c>
      <c r="T11" s="12">
        <v>5</v>
      </c>
      <c r="U11" s="12">
        <v>5</v>
      </c>
      <c r="V11" s="12">
        <v>0</v>
      </c>
      <c r="W11" s="12">
        <v>0</v>
      </c>
      <c r="X11" s="12">
        <v>0</v>
      </c>
      <c r="Y11" s="12">
        <v>0</v>
      </c>
      <c r="Z11" s="27">
        <f t="shared" ref="Z11:Z44" si="0">SUM(C11:Y11)</f>
        <v>72</v>
      </c>
    </row>
    <row r="12" spans="1:26" ht="20.100000000000001" customHeight="1" x14ac:dyDescent="0.3">
      <c r="A12" s="9">
        <v>3</v>
      </c>
      <c r="B12" s="10" t="s">
        <v>78</v>
      </c>
      <c r="C12" s="11">
        <v>4</v>
      </c>
      <c r="D12" s="12">
        <v>3</v>
      </c>
      <c r="E12" s="12">
        <v>3</v>
      </c>
      <c r="F12" s="12">
        <v>4</v>
      </c>
      <c r="G12" s="12">
        <v>2</v>
      </c>
      <c r="H12" s="12">
        <v>4</v>
      </c>
      <c r="I12" s="12">
        <v>4</v>
      </c>
      <c r="J12" s="12">
        <v>4</v>
      </c>
      <c r="K12" s="12">
        <v>3</v>
      </c>
      <c r="L12" s="12">
        <v>3</v>
      </c>
      <c r="M12" s="12">
        <v>4</v>
      </c>
      <c r="N12" s="12">
        <v>3</v>
      </c>
      <c r="O12" s="12">
        <v>5</v>
      </c>
      <c r="P12" s="12">
        <v>4</v>
      </c>
      <c r="Q12" s="12">
        <v>4</v>
      </c>
      <c r="R12" s="12">
        <v>4</v>
      </c>
      <c r="S12" s="12">
        <v>4</v>
      </c>
      <c r="T12" s="12">
        <v>5</v>
      </c>
      <c r="U12" s="12">
        <v>5</v>
      </c>
      <c r="V12" s="12">
        <v>0</v>
      </c>
      <c r="W12" s="12">
        <v>0</v>
      </c>
      <c r="X12" s="12">
        <v>0</v>
      </c>
      <c r="Y12" s="12">
        <v>0</v>
      </c>
      <c r="Z12" s="27">
        <f t="shared" si="0"/>
        <v>72</v>
      </c>
    </row>
    <row r="13" spans="1:26" ht="20.100000000000001" customHeight="1" x14ac:dyDescent="0.3">
      <c r="A13" s="9">
        <v>4</v>
      </c>
      <c r="B13" s="10" t="s">
        <v>79</v>
      </c>
      <c r="C13" s="11">
        <v>4</v>
      </c>
      <c r="D13" s="12">
        <v>3</v>
      </c>
      <c r="E13" s="12">
        <v>3</v>
      </c>
      <c r="F13" s="12">
        <v>4</v>
      </c>
      <c r="G13" s="12">
        <v>2</v>
      </c>
      <c r="H13" s="12">
        <v>4</v>
      </c>
      <c r="I13" s="12">
        <v>4</v>
      </c>
      <c r="J13" s="12">
        <v>4</v>
      </c>
      <c r="K13" s="12">
        <v>3</v>
      </c>
      <c r="L13" s="12">
        <v>3</v>
      </c>
      <c r="M13" s="12">
        <v>4</v>
      </c>
      <c r="N13" s="12">
        <v>3</v>
      </c>
      <c r="O13" s="12">
        <v>5</v>
      </c>
      <c r="P13" s="12">
        <v>4</v>
      </c>
      <c r="Q13" s="12">
        <v>4</v>
      </c>
      <c r="R13" s="12">
        <v>4</v>
      </c>
      <c r="S13" s="12">
        <v>4</v>
      </c>
      <c r="T13" s="12">
        <v>5</v>
      </c>
      <c r="U13" s="12">
        <v>5</v>
      </c>
      <c r="V13" s="12">
        <v>0</v>
      </c>
      <c r="W13" s="12">
        <v>0</v>
      </c>
      <c r="X13" s="12">
        <v>0</v>
      </c>
      <c r="Y13" s="12">
        <v>0</v>
      </c>
      <c r="Z13" s="27">
        <f t="shared" si="0"/>
        <v>72</v>
      </c>
    </row>
    <row r="14" spans="1:26" ht="20.100000000000001" customHeight="1" x14ac:dyDescent="0.3">
      <c r="A14" s="12">
        <v>5</v>
      </c>
      <c r="B14" s="13" t="s">
        <v>80</v>
      </c>
      <c r="C14" s="11">
        <v>4</v>
      </c>
      <c r="D14" s="12">
        <v>3</v>
      </c>
      <c r="E14" s="12">
        <v>3</v>
      </c>
      <c r="F14" s="12">
        <v>4</v>
      </c>
      <c r="G14" s="12">
        <v>2</v>
      </c>
      <c r="H14" s="12">
        <v>4</v>
      </c>
      <c r="I14" s="12">
        <v>4</v>
      </c>
      <c r="J14" s="12">
        <v>4</v>
      </c>
      <c r="K14" s="12">
        <v>3</v>
      </c>
      <c r="L14" s="12">
        <v>3</v>
      </c>
      <c r="M14" s="12">
        <v>4</v>
      </c>
      <c r="N14" s="12">
        <v>3</v>
      </c>
      <c r="O14" s="12">
        <v>5</v>
      </c>
      <c r="P14" s="12">
        <v>4</v>
      </c>
      <c r="Q14" s="12">
        <v>4</v>
      </c>
      <c r="R14" s="12">
        <v>4</v>
      </c>
      <c r="S14" s="12">
        <v>4</v>
      </c>
      <c r="T14" s="12">
        <v>5</v>
      </c>
      <c r="U14" s="12">
        <v>5</v>
      </c>
      <c r="V14" s="12">
        <v>0</v>
      </c>
      <c r="W14" s="12">
        <v>0</v>
      </c>
      <c r="X14" s="12">
        <v>0</v>
      </c>
      <c r="Y14" s="12">
        <v>0</v>
      </c>
      <c r="Z14" s="27">
        <f t="shared" si="0"/>
        <v>72</v>
      </c>
    </row>
    <row r="15" spans="1:26" ht="20.100000000000001" customHeight="1" x14ac:dyDescent="0.3">
      <c r="A15" s="12">
        <v>6</v>
      </c>
      <c r="B15" s="13" t="s">
        <v>81</v>
      </c>
      <c r="C15" s="11">
        <v>4</v>
      </c>
      <c r="D15" s="12">
        <v>3</v>
      </c>
      <c r="E15" s="12">
        <v>3</v>
      </c>
      <c r="F15" s="12">
        <v>4</v>
      </c>
      <c r="G15" s="12">
        <v>2</v>
      </c>
      <c r="H15" s="12">
        <v>4</v>
      </c>
      <c r="I15" s="12">
        <v>4</v>
      </c>
      <c r="J15" s="12">
        <v>4</v>
      </c>
      <c r="K15" s="12">
        <v>3</v>
      </c>
      <c r="L15" s="12">
        <v>3</v>
      </c>
      <c r="M15" s="12">
        <v>0</v>
      </c>
      <c r="N15" s="12">
        <v>3</v>
      </c>
      <c r="O15" s="12">
        <v>5</v>
      </c>
      <c r="P15" s="12">
        <v>4</v>
      </c>
      <c r="Q15" s="12">
        <v>4</v>
      </c>
      <c r="R15" s="12">
        <v>4</v>
      </c>
      <c r="S15" s="12">
        <v>4</v>
      </c>
      <c r="T15" s="12">
        <v>5</v>
      </c>
      <c r="U15" s="12">
        <v>5</v>
      </c>
      <c r="V15" s="12">
        <v>0</v>
      </c>
      <c r="W15" s="12">
        <v>0</v>
      </c>
      <c r="X15" s="12">
        <v>0</v>
      </c>
      <c r="Y15" s="12">
        <v>0</v>
      </c>
      <c r="Z15" s="27">
        <f t="shared" si="0"/>
        <v>68</v>
      </c>
    </row>
    <row r="16" spans="1:26" ht="20.100000000000001" customHeight="1" x14ac:dyDescent="0.3">
      <c r="A16" s="12">
        <v>7</v>
      </c>
      <c r="B16" s="13" t="s">
        <v>82</v>
      </c>
      <c r="C16" s="11">
        <v>4</v>
      </c>
      <c r="D16" s="12">
        <v>3</v>
      </c>
      <c r="E16" s="12">
        <v>3</v>
      </c>
      <c r="F16" s="12">
        <v>0</v>
      </c>
      <c r="G16" s="12">
        <v>2</v>
      </c>
      <c r="H16" s="12">
        <v>4</v>
      </c>
      <c r="I16" s="12">
        <v>4</v>
      </c>
      <c r="J16" s="12">
        <v>4</v>
      </c>
      <c r="K16" s="12">
        <v>3</v>
      </c>
      <c r="L16" s="12">
        <v>3</v>
      </c>
      <c r="M16" s="12">
        <v>0</v>
      </c>
      <c r="N16" s="12">
        <v>3</v>
      </c>
      <c r="O16" s="12">
        <v>5</v>
      </c>
      <c r="P16" s="12">
        <v>4</v>
      </c>
      <c r="Q16" s="12">
        <v>4</v>
      </c>
      <c r="R16" s="12">
        <v>4</v>
      </c>
      <c r="S16" s="12">
        <v>4</v>
      </c>
      <c r="T16" s="12">
        <v>5</v>
      </c>
      <c r="U16" s="12">
        <v>5</v>
      </c>
      <c r="V16" s="12">
        <v>0</v>
      </c>
      <c r="W16" s="12">
        <v>0</v>
      </c>
      <c r="X16" s="12">
        <v>0</v>
      </c>
      <c r="Y16" s="12">
        <v>0</v>
      </c>
      <c r="Z16" s="27">
        <f t="shared" si="0"/>
        <v>64</v>
      </c>
    </row>
    <row r="17" spans="1:26" ht="20.100000000000001" customHeight="1" x14ac:dyDescent="0.3">
      <c r="A17" s="12">
        <v>8</v>
      </c>
      <c r="B17" s="13" t="s">
        <v>83</v>
      </c>
      <c r="C17" s="11">
        <v>4</v>
      </c>
      <c r="D17" s="12">
        <v>3</v>
      </c>
      <c r="E17" s="12">
        <v>3</v>
      </c>
      <c r="F17" s="12">
        <v>4</v>
      </c>
      <c r="G17" s="12">
        <v>2</v>
      </c>
      <c r="H17" s="12">
        <v>4</v>
      </c>
      <c r="I17" s="12">
        <v>4</v>
      </c>
      <c r="J17" s="12">
        <v>4</v>
      </c>
      <c r="K17" s="12">
        <v>3</v>
      </c>
      <c r="L17" s="12">
        <v>3</v>
      </c>
      <c r="M17" s="12">
        <v>0</v>
      </c>
      <c r="N17" s="12">
        <v>3</v>
      </c>
      <c r="O17" s="12">
        <v>5</v>
      </c>
      <c r="P17" s="12">
        <v>4</v>
      </c>
      <c r="Q17" s="12">
        <v>4</v>
      </c>
      <c r="R17" s="12">
        <v>4</v>
      </c>
      <c r="S17" s="12">
        <v>4</v>
      </c>
      <c r="T17" s="12">
        <v>5</v>
      </c>
      <c r="U17" s="12">
        <v>5</v>
      </c>
      <c r="V17" s="12">
        <v>0</v>
      </c>
      <c r="W17" s="12">
        <v>0</v>
      </c>
      <c r="X17" s="12">
        <v>0</v>
      </c>
      <c r="Y17" s="12">
        <v>0</v>
      </c>
      <c r="Z17" s="27">
        <f t="shared" si="0"/>
        <v>68</v>
      </c>
    </row>
    <row r="18" spans="1:26" ht="20.100000000000001" customHeight="1" x14ac:dyDescent="0.3">
      <c r="A18" s="12">
        <v>9</v>
      </c>
      <c r="B18" s="13" t="s">
        <v>84</v>
      </c>
      <c r="C18" s="11">
        <v>4</v>
      </c>
      <c r="D18" s="12">
        <v>3</v>
      </c>
      <c r="E18" s="12">
        <v>3</v>
      </c>
      <c r="F18" s="12">
        <v>4</v>
      </c>
      <c r="G18" s="12">
        <v>2</v>
      </c>
      <c r="H18" s="12">
        <v>4</v>
      </c>
      <c r="I18" s="12">
        <v>4</v>
      </c>
      <c r="J18" s="12">
        <v>4</v>
      </c>
      <c r="K18" s="12">
        <v>3</v>
      </c>
      <c r="L18" s="12">
        <v>3</v>
      </c>
      <c r="M18" s="12">
        <v>4</v>
      </c>
      <c r="N18" s="12">
        <v>3</v>
      </c>
      <c r="O18" s="12">
        <v>5</v>
      </c>
      <c r="P18" s="12">
        <v>4</v>
      </c>
      <c r="Q18" s="12">
        <v>4</v>
      </c>
      <c r="R18" s="12">
        <v>4</v>
      </c>
      <c r="S18" s="12">
        <v>4</v>
      </c>
      <c r="T18" s="12">
        <v>5</v>
      </c>
      <c r="U18" s="12">
        <v>5</v>
      </c>
      <c r="V18" s="12">
        <v>0</v>
      </c>
      <c r="W18" s="12">
        <v>8</v>
      </c>
      <c r="X18" s="12">
        <v>8</v>
      </c>
      <c r="Y18" s="12">
        <v>8</v>
      </c>
      <c r="Z18" s="27">
        <f t="shared" si="0"/>
        <v>96</v>
      </c>
    </row>
    <row r="19" spans="1:26" ht="20.100000000000001" customHeight="1" x14ac:dyDescent="0.3">
      <c r="A19" s="12">
        <v>10</v>
      </c>
      <c r="B19" s="13" t="s">
        <v>85</v>
      </c>
      <c r="C19" s="11">
        <v>4</v>
      </c>
      <c r="D19" s="12">
        <v>3</v>
      </c>
      <c r="E19" s="12">
        <v>3</v>
      </c>
      <c r="F19" s="12">
        <v>0</v>
      </c>
      <c r="G19" s="12">
        <v>2</v>
      </c>
      <c r="H19" s="12">
        <v>4</v>
      </c>
      <c r="I19" s="12">
        <v>4</v>
      </c>
      <c r="J19" s="12">
        <v>4</v>
      </c>
      <c r="K19" s="12">
        <v>3</v>
      </c>
      <c r="L19" s="12">
        <v>3</v>
      </c>
      <c r="M19" s="12">
        <v>0</v>
      </c>
      <c r="N19" s="12">
        <v>3</v>
      </c>
      <c r="O19" s="12">
        <v>5</v>
      </c>
      <c r="P19" s="12">
        <v>4</v>
      </c>
      <c r="Q19" s="12">
        <v>4</v>
      </c>
      <c r="R19" s="12">
        <v>4</v>
      </c>
      <c r="S19" s="12">
        <v>4</v>
      </c>
      <c r="T19" s="12">
        <v>5</v>
      </c>
      <c r="U19" s="12">
        <v>5</v>
      </c>
      <c r="V19" s="12">
        <v>0</v>
      </c>
      <c r="W19" s="12">
        <v>0</v>
      </c>
      <c r="X19" s="12">
        <v>0</v>
      </c>
      <c r="Y19" s="12">
        <v>0</v>
      </c>
      <c r="Z19" s="27">
        <f t="shared" si="0"/>
        <v>64</v>
      </c>
    </row>
    <row r="20" spans="1:26" ht="20.100000000000001" customHeight="1" x14ac:dyDescent="0.3">
      <c r="A20" s="12">
        <v>11</v>
      </c>
      <c r="B20" s="13" t="s">
        <v>102</v>
      </c>
      <c r="C20" s="11">
        <v>4</v>
      </c>
      <c r="D20" s="12">
        <v>3</v>
      </c>
      <c r="E20" s="12">
        <v>3</v>
      </c>
      <c r="F20" s="12">
        <v>4</v>
      </c>
      <c r="G20" s="12">
        <v>2</v>
      </c>
      <c r="H20" s="12">
        <v>4</v>
      </c>
      <c r="I20" s="12">
        <v>4</v>
      </c>
      <c r="J20" s="12">
        <v>4</v>
      </c>
      <c r="K20" s="12">
        <v>3</v>
      </c>
      <c r="L20" s="12">
        <v>3</v>
      </c>
      <c r="M20" s="12">
        <v>4</v>
      </c>
      <c r="N20" s="12">
        <v>3</v>
      </c>
      <c r="O20" s="12">
        <v>5</v>
      </c>
      <c r="P20" s="12">
        <v>4</v>
      </c>
      <c r="Q20" s="12">
        <v>4</v>
      </c>
      <c r="R20" s="12">
        <v>4</v>
      </c>
      <c r="S20" s="12">
        <v>4</v>
      </c>
      <c r="T20" s="12">
        <v>5</v>
      </c>
      <c r="U20" s="12">
        <v>5</v>
      </c>
      <c r="V20" s="12">
        <v>0</v>
      </c>
      <c r="W20" s="12">
        <v>8</v>
      </c>
      <c r="X20" s="12">
        <v>8</v>
      </c>
      <c r="Y20" s="12">
        <v>8</v>
      </c>
      <c r="Z20" s="27">
        <f t="shared" si="0"/>
        <v>96</v>
      </c>
    </row>
    <row r="21" spans="1:26" ht="31.5" customHeight="1" x14ac:dyDescent="0.3">
      <c r="A21" s="12">
        <v>12</v>
      </c>
      <c r="B21" s="13" t="s">
        <v>17</v>
      </c>
      <c r="C21" s="11">
        <v>4</v>
      </c>
      <c r="D21" s="12">
        <v>3</v>
      </c>
      <c r="E21" s="12">
        <v>3</v>
      </c>
      <c r="F21" s="12">
        <v>4</v>
      </c>
      <c r="G21" s="12">
        <v>2</v>
      </c>
      <c r="H21" s="12">
        <v>4</v>
      </c>
      <c r="I21" s="12">
        <v>4</v>
      </c>
      <c r="J21" s="12">
        <v>4</v>
      </c>
      <c r="K21" s="12">
        <v>3</v>
      </c>
      <c r="L21" s="12">
        <v>3</v>
      </c>
      <c r="M21" s="12">
        <v>4</v>
      </c>
      <c r="N21" s="12">
        <v>3</v>
      </c>
      <c r="O21" s="12">
        <v>5</v>
      </c>
      <c r="P21" s="12">
        <v>4</v>
      </c>
      <c r="Q21" s="12">
        <v>4</v>
      </c>
      <c r="R21" s="12">
        <v>4</v>
      </c>
      <c r="S21" s="12">
        <v>4</v>
      </c>
      <c r="T21" s="12">
        <v>5</v>
      </c>
      <c r="U21" s="12">
        <v>5</v>
      </c>
      <c r="V21" s="17">
        <v>0</v>
      </c>
      <c r="W21" s="17">
        <v>0</v>
      </c>
      <c r="X21" s="17">
        <v>8</v>
      </c>
      <c r="Y21" s="17">
        <v>0</v>
      </c>
      <c r="Z21" s="27">
        <f>SUM(C21:Y21)</f>
        <v>80</v>
      </c>
    </row>
    <row r="22" spans="1:26" ht="20.100000000000001" customHeight="1" x14ac:dyDescent="0.3">
      <c r="A22" s="12">
        <v>13</v>
      </c>
      <c r="B22" s="13" t="s">
        <v>101</v>
      </c>
      <c r="C22" s="11">
        <v>4</v>
      </c>
      <c r="D22" s="12">
        <v>3</v>
      </c>
      <c r="E22" s="12">
        <v>3</v>
      </c>
      <c r="F22" s="12">
        <v>4</v>
      </c>
      <c r="G22" s="12">
        <v>2</v>
      </c>
      <c r="H22" s="12">
        <v>4</v>
      </c>
      <c r="I22" s="12">
        <v>4</v>
      </c>
      <c r="J22" s="12">
        <v>4</v>
      </c>
      <c r="K22" s="12">
        <v>3</v>
      </c>
      <c r="L22" s="12">
        <v>3</v>
      </c>
      <c r="M22" s="12">
        <v>0</v>
      </c>
      <c r="N22" s="12">
        <v>3</v>
      </c>
      <c r="O22" s="12">
        <v>5</v>
      </c>
      <c r="P22" s="12">
        <v>4</v>
      </c>
      <c r="Q22" s="12">
        <v>4</v>
      </c>
      <c r="R22" s="12">
        <v>4</v>
      </c>
      <c r="S22" s="12">
        <v>4</v>
      </c>
      <c r="T22" s="12">
        <v>5</v>
      </c>
      <c r="U22" s="12">
        <v>5</v>
      </c>
      <c r="V22" s="12">
        <v>0</v>
      </c>
      <c r="W22" s="12">
        <v>0</v>
      </c>
      <c r="X22" s="12">
        <v>0</v>
      </c>
      <c r="Y22" s="12">
        <v>0</v>
      </c>
      <c r="Z22" s="27">
        <f t="shared" si="0"/>
        <v>68</v>
      </c>
    </row>
    <row r="23" spans="1:26" ht="20.100000000000001" customHeight="1" x14ac:dyDescent="0.3">
      <c r="A23" s="12">
        <v>14</v>
      </c>
      <c r="B23" s="13" t="s">
        <v>100</v>
      </c>
      <c r="C23" s="11">
        <v>4</v>
      </c>
      <c r="D23" s="12">
        <v>3</v>
      </c>
      <c r="E23" s="12">
        <v>3</v>
      </c>
      <c r="F23" s="12">
        <v>4</v>
      </c>
      <c r="G23" s="12">
        <v>2</v>
      </c>
      <c r="H23" s="12">
        <v>4</v>
      </c>
      <c r="I23" s="12">
        <v>4</v>
      </c>
      <c r="J23" s="12">
        <v>4</v>
      </c>
      <c r="K23" s="12">
        <v>3</v>
      </c>
      <c r="L23" s="12">
        <v>3</v>
      </c>
      <c r="M23" s="12">
        <v>4</v>
      </c>
      <c r="N23" s="12">
        <v>3</v>
      </c>
      <c r="O23" s="12">
        <v>5</v>
      </c>
      <c r="P23" s="12">
        <v>4</v>
      </c>
      <c r="Q23" s="12">
        <v>4</v>
      </c>
      <c r="R23" s="12">
        <v>4</v>
      </c>
      <c r="S23" s="12">
        <v>4</v>
      </c>
      <c r="T23" s="12">
        <v>5</v>
      </c>
      <c r="U23" s="12">
        <v>5</v>
      </c>
      <c r="V23" s="12">
        <v>0</v>
      </c>
      <c r="W23" s="12">
        <v>8</v>
      </c>
      <c r="X23" s="12">
        <v>0</v>
      </c>
      <c r="Y23" s="12">
        <v>8</v>
      </c>
      <c r="Z23" s="27">
        <f t="shared" si="0"/>
        <v>88</v>
      </c>
    </row>
    <row r="24" spans="1:26" ht="20.100000000000001" customHeight="1" x14ac:dyDescent="0.3">
      <c r="A24" s="12">
        <v>15</v>
      </c>
      <c r="B24" s="13" t="s">
        <v>99</v>
      </c>
      <c r="C24" s="11">
        <v>4</v>
      </c>
      <c r="D24" s="12">
        <v>3</v>
      </c>
      <c r="E24" s="12">
        <v>3</v>
      </c>
      <c r="F24" s="12">
        <v>4</v>
      </c>
      <c r="G24" s="12">
        <v>2</v>
      </c>
      <c r="H24" s="12">
        <v>4</v>
      </c>
      <c r="I24" s="12">
        <v>4</v>
      </c>
      <c r="J24" s="12">
        <v>4</v>
      </c>
      <c r="K24" s="12">
        <v>3</v>
      </c>
      <c r="L24" s="12">
        <v>3</v>
      </c>
      <c r="M24" s="12">
        <v>4</v>
      </c>
      <c r="N24" s="12">
        <v>3</v>
      </c>
      <c r="O24" s="12">
        <v>5</v>
      </c>
      <c r="P24" s="12">
        <v>4</v>
      </c>
      <c r="Q24" s="12">
        <v>4</v>
      </c>
      <c r="R24" s="12">
        <v>4</v>
      </c>
      <c r="S24" s="12">
        <v>4</v>
      </c>
      <c r="T24" s="12">
        <v>5</v>
      </c>
      <c r="U24" s="12">
        <v>5</v>
      </c>
      <c r="V24" s="28">
        <v>4</v>
      </c>
      <c r="W24" s="12">
        <v>0</v>
      </c>
      <c r="X24" s="12">
        <v>0</v>
      </c>
      <c r="Y24" s="12">
        <v>0</v>
      </c>
      <c r="Z24" s="27">
        <f>SUM(C24:Y24)</f>
        <v>76</v>
      </c>
    </row>
    <row r="25" spans="1:26" ht="20.100000000000001" customHeight="1" x14ac:dyDescent="0.3">
      <c r="A25" s="12">
        <v>16</v>
      </c>
      <c r="B25" s="13" t="s">
        <v>98</v>
      </c>
      <c r="C25" s="11">
        <v>4</v>
      </c>
      <c r="D25" s="12">
        <v>3</v>
      </c>
      <c r="E25" s="12">
        <v>3</v>
      </c>
      <c r="F25" s="12">
        <v>4</v>
      </c>
      <c r="G25" s="12">
        <v>2</v>
      </c>
      <c r="H25" s="12">
        <v>4</v>
      </c>
      <c r="I25" s="12">
        <v>4</v>
      </c>
      <c r="J25" s="12">
        <v>4</v>
      </c>
      <c r="K25" s="12">
        <v>3</v>
      </c>
      <c r="L25" s="12">
        <v>3</v>
      </c>
      <c r="M25" s="12">
        <v>0</v>
      </c>
      <c r="N25" s="12">
        <v>3</v>
      </c>
      <c r="O25" s="12">
        <v>5</v>
      </c>
      <c r="P25" s="12">
        <v>4</v>
      </c>
      <c r="Q25" s="12">
        <v>4</v>
      </c>
      <c r="R25" s="12">
        <v>4</v>
      </c>
      <c r="S25" s="12">
        <v>4</v>
      </c>
      <c r="T25" s="12">
        <v>5</v>
      </c>
      <c r="U25" s="12">
        <v>5</v>
      </c>
      <c r="V25" s="12">
        <v>0</v>
      </c>
      <c r="W25" s="12">
        <v>0</v>
      </c>
      <c r="X25" s="12">
        <v>0</v>
      </c>
      <c r="Y25" s="12">
        <v>0</v>
      </c>
      <c r="Z25" s="27">
        <f t="shared" si="0"/>
        <v>68</v>
      </c>
    </row>
    <row r="26" spans="1:26" ht="20.100000000000001" customHeight="1" x14ac:dyDescent="0.3">
      <c r="A26" s="12">
        <v>17</v>
      </c>
      <c r="B26" s="13" t="s">
        <v>97</v>
      </c>
      <c r="C26" s="11">
        <v>4</v>
      </c>
      <c r="D26" s="12">
        <v>3</v>
      </c>
      <c r="E26" s="12">
        <v>3</v>
      </c>
      <c r="F26" s="12">
        <v>4</v>
      </c>
      <c r="G26" s="12">
        <v>2</v>
      </c>
      <c r="H26" s="12">
        <v>4</v>
      </c>
      <c r="I26" s="12">
        <v>4</v>
      </c>
      <c r="J26" s="12">
        <v>4</v>
      </c>
      <c r="K26" s="12">
        <v>3</v>
      </c>
      <c r="L26" s="12">
        <v>3</v>
      </c>
      <c r="M26" s="12">
        <v>0</v>
      </c>
      <c r="N26" s="12">
        <v>3</v>
      </c>
      <c r="O26" s="12">
        <v>5</v>
      </c>
      <c r="P26" s="12">
        <v>4</v>
      </c>
      <c r="Q26" s="12">
        <v>4</v>
      </c>
      <c r="R26" s="12">
        <v>4</v>
      </c>
      <c r="S26" s="12">
        <v>4</v>
      </c>
      <c r="T26" s="12">
        <v>5</v>
      </c>
      <c r="U26" s="12">
        <v>5</v>
      </c>
      <c r="V26" s="12">
        <v>0</v>
      </c>
      <c r="W26" s="12">
        <v>0</v>
      </c>
      <c r="X26" s="12">
        <v>0</v>
      </c>
      <c r="Y26" s="12">
        <v>0</v>
      </c>
      <c r="Z26" s="27">
        <f t="shared" si="0"/>
        <v>68</v>
      </c>
    </row>
    <row r="27" spans="1:26" ht="21.75" customHeight="1" x14ac:dyDescent="0.3">
      <c r="A27" s="12">
        <v>18</v>
      </c>
      <c r="B27" s="13" t="s">
        <v>96</v>
      </c>
      <c r="C27" s="11">
        <v>4</v>
      </c>
      <c r="D27" s="12">
        <v>3</v>
      </c>
      <c r="E27" s="12">
        <v>3</v>
      </c>
      <c r="F27" s="12">
        <v>4</v>
      </c>
      <c r="G27" s="12">
        <v>2</v>
      </c>
      <c r="H27" s="12">
        <v>4</v>
      </c>
      <c r="I27" s="12">
        <v>4</v>
      </c>
      <c r="J27" s="12">
        <v>4</v>
      </c>
      <c r="K27" s="12">
        <v>3</v>
      </c>
      <c r="L27" s="12">
        <v>3</v>
      </c>
      <c r="M27" s="12">
        <v>4</v>
      </c>
      <c r="N27" s="12">
        <v>3</v>
      </c>
      <c r="O27" s="12">
        <v>5</v>
      </c>
      <c r="P27" s="12">
        <v>4</v>
      </c>
      <c r="Q27" s="12">
        <v>4</v>
      </c>
      <c r="R27" s="12">
        <v>4</v>
      </c>
      <c r="S27" s="12">
        <v>4</v>
      </c>
      <c r="T27" s="12">
        <v>5</v>
      </c>
      <c r="U27" s="12">
        <v>5</v>
      </c>
      <c r="V27" s="12">
        <v>0</v>
      </c>
      <c r="W27" s="12">
        <v>0</v>
      </c>
      <c r="X27" s="12">
        <v>0</v>
      </c>
      <c r="Y27" s="12">
        <v>0</v>
      </c>
      <c r="Z27" s="27">
        <f t="shared" si="0"/>
        <v>72</v>
      </c>
    </row>
    <row r="28" spans="1:26" ht="20.100000000000001" customHeight="1" x14ac:dyDescent="0.3">
      <c r="A28" s="12">
        <v>19</v>
      </c>
      <c r="B28" s="13" t="s">
        <v>95</v>
      </c>
      <c r="C28" s="11">
        <v>4</v>
      </c>
      <c r="D28" s="12">
        <v>3</v>
      </c>
      <c r="E28" s="12">
        <v>3</v>
      </c>
      <c r="F28" s="12">
        <v>4</v>
      </c>
      <c r="G28" s="12">
        <v>2</v>
      </c>
      <c r="H28" s="12">
        <v>4</v>
      </c>
      <c r="I28" s="12">
        <v>4</v>
      </c>
      <c r="J28" s="12">
        <v>4</v>
      </c>
      <c r="K28" s="12">
        <v>3</v>
      </c>
      <c r="L28" s="12">
        <v>3</v>
      </c>
      <c r="M28" s="12">
        <v>4</v>
      </c>
      <c r="N28" s="12">
        <v>3</v>
      </c>
      <c r="O28" s="12">
        <v>5</v>
      </c>
      <c r="P28" s="12">
        <v>4</v>
      </c>
      <c r="Q28" s="12">
        <v>4</v>
      </c>
      <c r="R28" s="12">
        <v>4</v>
      </c>
      <c r="S28" s="12">
        <v>4</v>
      </c>
      <c r="T28" s="12">
        <v>5</v>
      </c>
      <c r="U28" s="12">
        <v>5</v>
      </c>
      <c r="V28" s="12">
        <v>0</v>
      </c>
      <c r="W28" s="12">
        <v>0</v>
      </c>
      <c r="X28" s="12">
        <v>0</v>
      </c>
      <c r="Y28" s="12">
        <v>0</v>
      </c>
      <c r="Z28" s="27">
        <f t="shared" si="0"/>
        <v>72</v>
      </c>
    </row>
    <row r="29" spans="1:26" ht="20.100000000000001" customHeight="1" x14ac:dyDescent="0.3">
      <c r="A29" s="12">
        <v>20</v>
      </c>
      <c r="B29" s="13" t="s">
        <v>94</v>
      </c>
      <c r="C29" s="11">
        <v>4</v>
      </c>
      <c r="D29" s="12">
        <v>3</v>
      </c>
      <c r="E29" s="12">
        <v>3</v>
      </c>
      <c r="F29" s="12">
        <v>0</v>
      </c>
      <c r="G29" s="12">
        <v>2</v>
      </c>
      <c r="H29" s="12">
        <v>4</v>
      </c>
      <c r="I29" s="12">
        <v>4</v>
      </c>
      <c r="J29" s="12">
        <v>4</v>
      </c>
      <c r="K29" s="12">
        <v>3</v>
      </c>
      <c r="L29" s="12">
        <v>3</v>
      </c>
      <c r="M29" s="12">
        <v>0</v>
      </c>
      <c r="N29" s="12">
        <v>3</v>
      </c>
      <c r="O29" s="12">
        <v>5</v>
      </c>
      <c r="P29" s="12">
        <v>4</v>
      </c>
      <c r="Q29" s="12">
        <v>4</v>
      </c>
      <c r="R29" s="12">
        <v>4</v>
      </c>
      <c r="S29" s="12">
        <v>4</v>
      </c>
      <c r="T29" s="12">
        <v>5</v>
      </c>
      <c r="U29" s="12">
        <v>5</v>
      </c>
      <c r="V29" s="12">
        <v>0</v>
      </c>
      <c r="W29" s="12">
        <v>0</v>
      </c>
      <c r="X29" s="12">
        <v>0</v>
      </c>
      <c r="Y29" s="12">
        <v>0</v>
      </c>
      <c r="Z29" s="27">
        <f t="shared" si="0"/>
        <v>64</v>
      </c>
    </row>
    <row r="30" spans="1:26" ht="32.25" customHeight="1" x14ac:dyDescent="0.3">
      <c r="A30" s="12">
        <v>21</v>
      </c>
      <c r="B30" s="13" t="s">
        <v>26</v>
      </c>
      <c r="C30" s="11">
        <v>4</v>
      </c>
      <c r="D30" s="12">
        <v>3</v>
      </c>
      <c r="E30" s="12">
        <v>3</v>
      </c>
      <c r="F30" s="12">
        <v>4</v>
      </c>
      <c r="G30" s="12">
        <v>2</v>
      </c>
      <c r="H30" s="12">
        <v>4</v>
      </c>
      <c r="I30" s="12">
        <v>4</v>
      </c>
      <c r="J30" s="12">
        <v>4</v>
      </c>
      <c r="K30" s="12">
        <v>3</v>
      </c>
      <c r="L30" s="12">
        <v>3</v>
      </c>
      <c r="M30" s="12">
        <v>4</v>
      </c>
      <c r="N30" s="12">
        <v>3</v>
      </c>
      <c r="O30" s="12">
        <v>5</v>
      </c>
      <c r="P30" s="12">
        <v>4</v>
      </c>
      <c r="Q30" s="12">
        <v>4</v>
      </c>
      <c r="R30" s="12">
        <v>4</v>
      </c>
      <c r="S30" s="12">
        <v>4</v>
      </c>
      <c r="T30" s="12">
        <v>5</v>
      </c>
      <c r="U30" s="12">
        <v>5</v>
      </c>
      <c r="V30" s="12">
        <v>0</v>
      </c>
      <c r="W30" s="12">
        <v>0</v>
      </c>
      <c r="X30" s="12">
        <v>0</v>
      </c>
      <c r="Y30" s="12">
        <v>0</v>
      </c>
      <c r="Z30" s="27">
        <f t="shared" si="0"/>
        <v>72</v>
      </c>
    </row>
    <row r="31" spans="1:26" ht="20.100000000000001" customHeight="1" x14ac:dyDescent="0.3">
      <c r="A31" s="12">
        <v>22</v>
      </c>
      <c r="B31" s="13" t="s">
        <v>27</v>
      </c>
      <c r="C31" s="11">
        <v>4</v>
      </c>
      <c r="D31" s="12">
        <v>3</v>
      </c>
      <c r="E31" s="12">
        <v>3</v>
      </c>
      <c r="F31" s="12">
        <v>4</v>
      </c>
      <c r="G31" s="12">
        <v>2</v>
      </c>
      <c r="H31" s="12">
        <v>4</v>
      </c>
      <c r="I31" s="12">
        <v>4</v>
      </c>
      <c r="J31" s="12">
        <v>4</v>
      </c>
      <c r="K31" s="12">
        <v>3</v>
      </c>
      <c r="L31" s="12">
        <v>3</v>
      </c>
      <c r="M31" s="12">
        <v>4</v>
      </c>
      <c r="N31" s="12">
        <v>3</v>
      </c>
      <c r="O31" s="12">
        <v>5</v>
      </c>
      <c r="P31" s="12">
        <v>4</v>
      </c>
      <c r="Q31" s="12">
        <v>4</v>
      </c>
      <c r="R31" s="12">
        <v>4</v>
      </c>
      <c r="S31" s="12">
        <v>4</v>
      </c>
      <c r="T31" s="12">
        <v>5</v>
      </c>
      <c r="U31" s="12">
        <v>5</v>
      </c>
      <c r="V31" s="12">
        <v>0</v>
      </c>
      <c r="W31" s="12">
        <v>0</v>
      </c>
      <c r="X31" s="12">
        <v>0</v>
      </c>
      <c r="Y31" s="12">
        <v>0</v>
      </c>
      <c r="Z31" s="27">
        <f t="shared" si="0"/>
        <v>72</v>
      </c>
    </row>
    <row r="32" spans="1:26" ht="20.100000000000001" customHeight="1" x14ac:dyDescent="0.3">
      <c r="A32" s="12">
        <v>23</v>
      </c>
      <c r="B32" s="13" t="s">
        <v>28</v>
      </c>
      <c r="C32" s="11">
        <v>4</v>
      </c>
      <c r="D32" s="12">
        <v>3</v>
      </c>
      <c r="E32" s="12">
        <v>3</v>
      </c>
      <c r="F32" s="12">
        <v>4</v>
      </c>
      <c r="G32" s="12">
        <v>2</v>
      </c>
      <c r="H32" s="12">
        <v>4</v>
      </c>
      <c r="I32" s="12">
        <v>4</v>
      </c>
      <c r="J32" s="12">
        <v>4</v>
      </c>
      <c r="K32" s="12">
        <v>3</v>
      </c>
      <c r="L32" s="12">
        <v>3</v>
      </c>
      <c r="M32" s="12">
        <v>4</v>
      </c>
      <c r="N32" s="12">
        <v>3</v>
      </c>
      <c r="O32" s="9">
        <v>5</v>
      </c>
      <c r="P32" s="12">
        <v>4</v>
      </c>
      <c r="Q32" s="12">
        <v>4</v>
      </c>
      <c r="R32" s="12">
        <v>4</v>
      </c>
      <c r="S32" s="12">
        <v>4</v>
      </c>
      <c r="T32" s="12">
        <v>5</v>
      </c>
      <c r="U32" s="12">
        <v>5</v>
      </c>
      <c r="V32" s="12">
        <v>0</v>
      </c>
      <c r="W32" s="12">
        <v>0</v>
      </c>
      <c r="X32" s="12">
        <v>0</v>
      </c>
      <c r="Y32" s="9">
        <v>0</v>
      </c>
      <c r="Z32" s="27">
        <f t="shared" si="0"/>
        <v>72</v>
      </c>
    </row>
    <row r="33" spans="1:26" ht="20.25" customHeight="1" x14ac:dyDescent="0.3">
      <c r="A33" s="12">
        <v>24</v>
      </c>
      <c r="B33" s="13" t="s">
        <v>93</v>
      </c>
      <c r="C33" s="11">
        <v>4</v>
      </c>
      <c r="D33" s="12">
        <v>3</v>
      </c>
      <c r="E33" s="12">
        <v>3</v>
      </c>
      <c r="F33" s="12">
        <v>4</v>
      </c>
      <c r="G33" s="12">
        <v>2</v>
      </c>
      <c r="H33" s="12">
        <v>4</v>
      </c>
      <c r="I33" s="12">
        <v>4</v>
      </c>
      <c r="J33" s="12">
        <v>4</v>
      </c>
      <c r="K33" s="12">
        <v>3</v>
      </c>
      <c r="L33" s="12">
        <v>3</v>
      </c>
      <c r="M33" s="12">
        <v>0</v>
      </c>
      <c r="N33" s="12">
        <v>3</v>
      </c>
      <c r="O33" s="12">
        <v>5</v>
      </c>
      <c r="P33" s="12">
        <v>4</v>
      </c>
      <c r="Q33" s="12">
        <v>4</v>
      </c>
      <c r="R33" s="12">
        <v>4</v>
      </c>
      <c r="S33" s="12">
        <v>4</v>
      </c>
      <c r="T33" s="12">
        <v>5</v>
      </c>
      <c r="U33" s="12">
        <v>5</v>
      </c>
      <c r="V33" s="12">
        <v>0</v>
      </c>
      <c r="W33" s="12">
        <v>0</v>
      </c>
      <c r="X33" s="12">
        <v>0</v>
      </c>
      <c r="Y33" s="12">
        <v>0</v>
      </c>
      <c r="Z33" s="27">
        <f t="shared" si="0"/>
        <v>68</v>
      </c>
    </row>
    <row r="34" spans="1:26" ht="20.100000000000001" customHeight="1" x14ac:dyDescent="0.3">
      <c r="A34" s="12">
        <v>25</v>
      </c>
      <c r="B34" s="13" t="s">
        <v>92</v>
      </c>
      <c r="C34" s="11">
        <v>4</v>
      </c>
      <c r="D34" s="12">
        <v>3</v>
      </c>
      <c r="E34" s="12">
        <v>3</v>
      </c>
      <c r="F34" s="12">
        <v>4</v>
      </c>
      <c r="G34" s="12">
        <v>2</v>
      </c>
      <c r="H34" s="12">
        <v>4</v>
      </c>
      <c r="I34" s="12">
        <v>4</v>
      </c>
      <c r="J34" s="12">
        <v>4</v>
      </c>
      <c r="K34" s="12">
        <v>3</v>
      </c>
      <c r="L34" s="12">
        <v>3</v>
      </c>
      <c r="M34" s="12">
        <v>0</v>
      </c>
      <c r="N34" s="12">
        <v>3</v>
      </c>
      <c r="O34" s="12">
        <v>5</v>
      </c>
      <c r="P34" s="12">
        <v>4</v>
      </c>
      <c r="Q34" s="12">
        <v>4</v>
      </c>
      <c r="R34" s="12">
        <v>4</v>
      </c>
      <c r="S34" s="12">
        <v>4</v>
      </c>
      <c r="T34" s="12">
        <v>5</v>
      </c>
      <c r="U34" s="12">
        <v>5</v>
      </c>
      <c r="V34" s="12">
        <v>0</v>
      </c>
      <c r="W34" s="12">
        <v>0</v>
      </c>
      <c r="X34" s="12">
        <v>0</v>
      </c>
      <c r="Y34" s="12">
        <v>0</v>
      </c>
      <c r="Z34" s="27">
        <f t="shared" si="0"/>
        <v>68</v>
      </c>
    </row>
    <row r="35" spans="1:26" ht="20.100000000000001" customHeight="1" x14ac:dyDescent="0.3">
      <c r="A35" s="12">
        <v>26</v>
      </c>
      <c r="B35" s="13" t="s">
        <v>91</v>
      </c>
      <c r="C35" s="11">
        <v>4</v>
      </c>
      <c r="D35" s="12">
        <v>3</v>
      </c>
      <c r="E35" s="12">
        <v>3</v>
      </c>
      <c r="F35" s="12">
        <v>4</v>
      </c>
      <c r="G35" s="12">
        <v>2</v>
      </c>
      <c r="H35" s="12">
        <v>4</v>
      </c>
      <c r="I35" s="12">
        <v>4</v>
      </c>
      <c r="J35" s="12">
        <v>4</v>
      </c>
      <c r="K35" s="12">
        <v>3</v>
      </c>
      <c r="L35" s="12">
        <v>3</v>
      </c>
      <c r="M35" s="12">
        <v>0</v>
      </c>
      <c r="N35" s="12">
        <v>3</v>
      </c>
      <c r="O35" s="12">
        <v>5</v>
      </c>
      <c r="P35" s="12">
        <v>4</v>
      </c>
      <c r="Q35" s="12">
        <v>4</v>
      </c>
      <c r="R35" s="12">
        <v>4</v>
      </c>
      <c r="S35" s="12">
        <v>4</v>
      </c>
      <c r="T35" s="12">
        <v>5</v>
      </c>
      <c r="U35" s="12">
        <v>5</v>
      </c>
      <c r="V35" s="12">
        <v>0</v>
      </c>
      <c r="W35" s="12">
        <v>0</v>
      </c>
      <c r="X35" s="12">
        <v>0</v>
      </c>
      <c r="Y35" s="12">
        <v>0</v>
      </c>
      <c r="Z35" s="27">
        <f t="shared" si="0"/>
        <v>68</v>
      </c>
    </row>
    <row r="36" spans="1:26" ht="20.100000000000001" customHeight="1" x14ac:dyDescent="0.3">
      <c r="A36" s="12">
        <v>27</v>
      </c>
      <c r="B36" s="13" t="s">
        <v>90</v>
      </c>
      <c r="C36" s="11">
        <v>4</v>
      </c>
      <c r="D36" s="12">
        <v>3</v>
      </c>
      <c r="E36" s="12">
        <v>3</v>
      </c>
      <c r="F36" s="12">
        <v>4</v>
      </c>
      <c r="G36" s="12">
        <v>2</v>
      </c>
      <c r="H36" s="12">
        <v>4</v>
      </c>
      <c r="I36" s="12">
        <v>4</v>
      </c>
      <c r="J36" s="12">
        <v>4</v>
      </c>
      <c r="K36" s="12">
        <v>3</v>
      </c>
      <c r="L36" s="12">
        <v>3</v>
      </c>
      <c r="M36" s="12">
        <v>4</v>
      </c>
      <c r="N36" s="12">
        <v>3</v>
      </c>
      <c r="O36" s="12">
        <v>5</v>
      </c>
      <c r="P36" s="12">
        <v>4</v>
      </c>
      <c r="Q36" s="12">
        <v>4</v>
      </c>
      <c r="R36" s="12">
        <v>4</v>
      </c>
      <c r="S36" s="12">
        <v>4</v>
      </c>
      <c r="T36" s="12">
        <v>5</v>
      </c>
      <c r="U36" s="12">
        <v>5</v>
      </c>
      <c r="V36" s="12">
        <v>0</v>
      </c>
      <c r="W36" s="12">
        <v>0</v>
      </c>
      <c r="X36" s="12">
        <v>0</v>
      </c>
      <c r="Y36" s="12">
        <v>0</v>
      </c>
      <c r="Z36" s="27">
        <f t="shared" si="0"/>
        <v>72</v>
      </c>
    </row>
    <row r="37" spans="1:26" ht="20.100000000000001" customHeight="1" x14ac:dyDescent="0.3">
      <c r="A37" s="12">
        <v>28</v>
      </c>
      <c r="B37" s="13" t="s">
        <v>89</v>
      </c>
      <c r="C37" s="11">
        <v>4</v>
      </c>
      <c r="D37" s="12">
        <v>3</v>
      </c>
      <c r="E37" s="12">
        <v>3</v>
      </c>
      <c r="F37" s="12">
        <v>4</v>
      </c>
      <c r="G37" s="12">
        <v>2</v>
      </c>
      <c r="H37" s="12">
        <v>4</v>
      </c>
      <c r="I37" s="12">
        <v>4</v>
      </c>
      <c r="J37" s="12">
        <v>4</v>
      </c>
      <c r="K37" s="12">
        <v>3</v>
      </c>
      <c r="L37" s="12">
        <v>3</v>
      </c>
      <c r="M37" s="12">
        <v>0</v>
      </c>
      <c r="N37" s="12">
        <v>3</v>
      </c>
      <c r="O37" s="12">
        <v>5</v>
      </c>
      <c r="P37" s="12">
        <v>4</v>
      </c>
      <c r="Q37" s="12">
        <v>4</v>
      </c>
      <c r="R37" s="12">
        <v>4</v>
      </c>
      <c r="S37" s="12">
        <v>4</v>
      </c>
      <c r="T37" s="12">
        <v>5</v>
      </c>
      <c r="U37" s="12">
        <v>5</v>
      </c>
      <c r="V37" s="12">
        <v>0</v>
      </c>
      <c r="W37" s="12">
        <v>0</v>
      </c>
      <c r="X37" s="12">
        <v>0</v>
      </c>
      <c r="Y37" s="12">
        <v>0</v>
      </c>
      <c r="Z37" s="27">
        <f t="shared" si="0"/>
        <v>68</v>
      </c>
    </row>
    <row r="38" spans="1:26" ht="20.100000000000001" customHeight="1" x14ac:dyDescent="0.3">
      <c r="A38" s="12">
        <v>29</v>
      </c>
      <c r="B38" s="13" t="s">
        <v>88</v>
      </c>
      <c r="C38" s="11">
        <v>4</v>
      </c>
      <c r="D38" s="12">
        <v>3</v>
      </c>
      <c r="E38" s="12">
        <v>3</v>
      </c>
      <c r="F38" s="12">
        <v>4</v>
      </c>
      <c r="G38" s="12">
        <v>2</v>
      </c>
      <c r="H38" s="12">
        <v>4</v>
      </c>
      <c r="I38" s="12">
        <v>4</v>
      </c>
      <c r="J38" s="12">
        <v>4</v>
      </c>
      <c r="K38" s="12">
        <v>3</v>
      </c>
      <c r="L38" s="12">
        <v>3</v>
      </c>
      <c r="M38" s="12">
        <v>0</v>
      </c>
      <c r="N38" s="12">
        <v>3</v>
      </c>
      <c r="O38" s="12">
        <v>5</v>
      </c>
      <c r="P38" s="12">
        <v>4</v>
      </c>
      <c r="Q38" s="12">
        <v>4</v>
      </c>
      <c r="R38" s="12">
        <v>4</v>
      </c>
      <c r="S38" s="12">
        <v>4</v>
      </c>
      <c r="T38" s="12">
        <v>5</v>
      </c>
      <c r="U38" s="12">
        <v>5</v>
      </c>
      <c r="V38" s="12">
        <v>0</v>
      </c>
      <c r="W38" s="12">
        <v>0</v>
      </c>
      <c r="X38" s="12">
        <v>0</v>
      </c>
      <c r="Y38" s="12">
        <v>0</v>
      </c>
      <c r="Z38" s="27">
        <f t="shared" si="0"/>
        <v>68</v>
      </c>
    </row>
    <row r="39" spans="1:26" ht="20.100000000000001" customHeight="1" x14ac:dyDescent="0.3">
      <c r="A39" s="12">
        <v>30</v>
      </c>
      <c r="B39" s="13" t="s">
        <v>87</v>
      </c>
      <c r="C39" s="11">
        <v>4</v>
      </c>
      <c r="D39" s="12">
        <v>3</v>
      </c>
      <c r="E39" s="12">
        <v>3</v>
      </c>
      <c r="F39" s="12">
        <v>4</v>
      </c>
      <c r="G39" s="12">
        <v>2</v>
      </c>
      <c r="H39" s="12">
        <v>4</v>
      </c>
      <c r="I39" s="12">
        <v>4</v>
      </c>
      <c r="J39" s="12">
        <v>4</v>
      </c>
      <c r="K39" s="12">
        <v>3</v>
      </c>
      <c r="L39" s="12">
        <v>3</v>
      </c>
      <c r="M39" s="12">
        <v>0</v>
      </c>
      <c r="N39" s="12">
        <v>3</v>
      </c>
      <c r="O39" s="12">
        <v>5</v>
      </c>
      <c r="P39" s="12">
        <v>4</v>
      </c>
      <c r="Q39" s="12">
        <v>4</v>
      </c>
      <c r="R39" s="12">
        <v>4</v>
      </c>
      <c r="S39" s="12">
        <v>4</v>
      </c>
      <c r="T39" s="12">
        <v>5</v>
      </c>
      <c r="U39" s="12">
        <v>5</v>
      </c>
      <c r="V39" s="12">
        <v>0</v>
      </c>
      <c r="W39" s="12">
        <v>0</v>
      </c>
      <c r="X39" s="12">
        <v>0</v>
      </c>
      <c r="Y39" s="12">
        <v>0</v>
      </c>
      <c r="Z39" s="27">
        <f t="shared" si="0"/>
        <v>68</v>
      </c>
    </row>
    <row r="40" spans="1:26" ht="20.100000000000001" customHeight="1" x14ac:dyDescent="0.3">
      <c r="A40" s="12">
        <v>31</v>
      </c>
      <c r="B40" s="13" t="s">
        <v>86</v>
      </c>
      <c r="C40" s="11">
        <v>4</v>
      </c>
      <c r="D40" s="12">
        <v>3</v>
      </c>
      <c r="E40" s="12">
        <v>3</v>
      </c>
      <c r="F40" s="12">
        <v>4</v>
      </c>
      <c r="G40" s="12">
        <v>2</v>
      </c>
      <c r="H40" s="12">
        <v>4</v>
      </c>
      <c r="I40" s="12">
        <v>4</v>
      </c>
      <c r="J40" s="12">
        <v>4</v>
      </c>
      <c r="K40" s="12">
        <v>3</v>
      </c>
      <c r="L40" s="12">
        <v>3</v>
      </c>
      <c r="M40" s="12">
        <v>0</v>
      </c>
      <c r="N40" s="12">
        <v>3</v>
      </c>
      <c r="O40" s="12">
        <v>5</v>
      </c>
      <c r="P40" s="12">
        <v>4</v>
      </c>
      <c r="Q40" s="12">
        <v>4</v>
      </c>
      <c r="R40" s="12">
        <v>4</v>
      </c>
      <c r="S40" s="12">
        <v>4</v>
      </c>
      <c r="T40" s="12">
        <v>5</v>
      </c>
      <c r="U40" s="12">
        <v>5</v>
      </c>
      <c r="V40" s="12">
        <v>0</v>
      </c>
      <c r="W40" s="12">
        <v>0</v>
      </c>
      <c r="X40" s="12">
        <v>0</v>
      </c>
      <c r="Y40" s="12">
        <v>0</v>
      </c>
      <c r="Z40" s="27">
        <f t="shared" si="0"/>
        <v>68</v>
      </c>
    </row>
    <row r="41" spans="1:26" ht="20.100000000000001" customHeight="1" x14ac:dyDescent="0.3">
      <c r="A41" s="12">
        <v>32</v>
      </c>
      <c r="B41" s="13" t="s">
        <v>37</v>
      </c>
      <c r="C41" s="11">
        <v>4</v>
      </c>
      <c r="D41" s="12">
        <v>3</v>
      </c>
      <c r="E41" s="12">
        <v>3</v>
      </c>
      <c r="F41" s="12">
        <v>4</v>
      </c>
      <c r="G41" s="12">
        <v>2</v>
      </c>
      <c r="H41" s="12">
        <v>4</v>
      </c>
      <c r="I41" s="12">
        <v>4</v>
      </c>
      <c r="J41" s="12">
        <v>4</v>
      </c>
      <c r="K41" s="12">
        <v>3</v>
      </c>
      <c r="L41" s="12">
        <v>3</v>
      </c>
      <c r="M41" s="12">
        <v>0</v>
      </c>
      <c r="N41" s="12">
        <v>3</v>
      </c>
      <c r="O41" s="12">
        <v>5</v>
      </c>
      <c r="P41" s="12">
        <v>4</v>
      </c>
      <c r="Q41" s="12">
        <v>4</v>
      </c>
      <c r="R41" s="12">
        <v>4</v>
      </c>
      <c r="S41" s="12">
        <v>4</v>
      </c>
      <c r="T41" s="12">
        <v>5</v>
      </c>
      <c r="U41" s="12">
        <v>5</v>
      </c>
      <c r="V41" s="12">
        <v>0</v>
      </c>
      <c r="W41" s="12">
        <v>0</v>
      </c>
      <c r="X41" s="12">
        <v>0</v>
      </c>
      <c r="Y41" s="12">
        <v>0</v>
      </c>
      <c r="Z41" s="27">
        <f t="shared" si="0"/>
        <v>68</v>
      </c>
    </row>
    <row r="42" spans="1:26" ht="24" customHeight="1" x14ac:dyDescent="0.3">
      <c r="A42" s="12">
        <v>33</v>
      </c>
      <c r="B42" s="13" t="s">
        <v>103</v>
      </c>
      <c r="C42" s="11">
        <v>4</v>
      </c>
      <c r="D42" s="12">
        <v>3</v>
      </c>
      <c r="E42" s="12">
        <v>3</v>
      </c>
      <c r="F42" s="12">
        <v>4</v>
      </c>
      <c r="G42" s="12">
        <v>2</v>
      </c>
      <c r="H42" s="12">
        <v>4</v>
      </c>
      <c r="I42" s="12">
        <v>4</v>
      </c>
      <c r="J42" s="12">
        <v>4</v>
      </c>
      <c r="K42" s="12">
        <v>3</v>
      </c>
      <c r="L42" s="12">
        <v>3</v>
      </c>
      <c r="M42" s="12">
        <v>4</v>
      </c>
      <c r="N42" s="12">
        <v>3</v>
      </c>
      <c r="O42" s="12">
        <v>5</v>
      </c>
      <c r="P42" s="12">
        <v>4</v>
      </c>
      <c r="Q42" s="12">
        <v>4</v>
      </c>
      <c r="R42" s="12">
        <v>4</v>
      </c>
      <c r="S42" s="12">
        <v>4</v>
      </c>
      <c r="T42" s="12">
        <v>5</v>
      </c>
      <c r="U42" s="12">
        <v>5</v>
      </c>
      <c r="V42" s="12">
        <v>0</v>
      </c>
      <c r="W42" s="12">
        <v>0</v>
      </c>
      <c r="X42" s="12">
        <v>0</v>
      </c>
      <c r="Y42" s="12">
        <v>0</v>
      </c>
      <c r="Z42" s="27">
        <f t="shared" si="0"/>
        <v>72</v>
      </c>
    </row>
    <row r="43" spans="1:26" ht="20.100000000000001" customHeight="1" x14ac:dyDescent="0.3">
      <c r="A43" s="12">
        <v>34</v>
      </c>
      <c r="B43" s="13" t="s">
        <v>39</v>
      </c>
      <c r="C43" s="11">
        <v>4</v>
      </c>
      <c r="D43" s="12">
        <v>3</v>
      </c>
      <c r="E43" s="12">
        <v>3</v>
      </c>
      <c r="F43" s="12">
        <v>4</v>
      </c>
      <c r="G43" s="12">
        <v>2</v>
      </c>
      <c r="H43" s="12">
        <v>4</v>
      </c>
      <c r="I43" s="12">
        <v>4</v>
      </c>
      <c r="J43" s="12">
        <v>4</v>
      </c>
      <c r="K43" s="12">
        <v>3</v>
      </c>
      <c r="L43" s="12">
        <v>3</v>
      </c>
      <c r="M43" s="12">
        <v>0</v>
      </c>
      <c r="N43" s="12">
        <v>3</v>
      </c>
      <c r="O43" s="12">
        <v>5</v>
      </c>
      <c r="P43" s="12">
        <v>4</v>
      </c>
      <c r="Q43" s="12">
        <v>4</v>
      </c>
      <c r="R43" s="12">
        <v>4</v>
      </c>
      <c r="S43" s="12">
        <v>4</v>
      </c>
      <c r="T43" s="12">
        <v>5</v>
      </c>
      <c r="U43" s="12">
        <v>5</v>
      </c>
      <c r="V43" s="12">
        <v>0</v>
      </c>
      <c r="W43" s="12">
        <v>0</v>
      </c>
      <c r="X43" s="12">
        <v>0</v>
      </c>
      <c r="Y43" s="12">
        <v>0</v>
      </c>
      <c r="Z43" s="27">
        <f t="shared" si="0"/>
        <v>68</v>
      </c>
    </row>
    <row r="44" spans="1:26" ht="20.100000000000001" customHeight="1" x14ac:dyDescent="0.3">
      <c r="A44" s="12">
        <v>35</v>
      </c>
      <c r="B44" s="13" t="s">
        <v>40</v>
      </c>
      <c r="C44" s="11">
        <v>4</v>
      </c>
      <c r="D44" s="12">
        <v>3</v>
      </c>
      <c r="E44" s="12">
        <v>3</v>
      </c>
      <c r="F44" s="12">
        <v>4</v>
      </c>
      <c r="G44" s="12">
        <v>2</v>
      </c>
      <c r="H44" s="12">
        <v>4</v>
      </c>
      <c r="I44" s="12">
        <v>4</v>
      </c>
      <c r="J44" s="12">
        <v>4</v>
      </c>
      <c r="K44" s="12">
        <v>3</v>
      </c>
      <c r="L44" s="12">
        <v>3</v>
      </c>
      <c r="M44" s="12">
        <v>0</v>
      </c>
      <c r="N44" s="12">
        <v>3</v>
      </c>
      <c r="O44" s="12">
        <v>5</v>
      </c>
      <c r="P44" s="12">
        <v>4</v>
      </c>
      <c r="Q44" s="12">
        <v>4</v>
      </c>
      <c r="R44" s="12">
        <v>4</v>
      </c>
      <c r="S44" s="12">
        <v>4</v>
      </c>
      <c r="T44" s="12">
        <v>5</v>
      </c>
      <c r="U44" s="12">
        <v>5</v>
      </c>
      <c r="V44" s="12">
        <v>0</v>
      </c>
      <c r="W44" s="12">
        <v>0</v>
      </c>
      <c r="X44" s="12">
        <v>0</v>
      </c>
      <c r="Y44" s="12">
        <v>0</v>
      </c>
      <c r="Z44" s="27">
        <f t="shared" si="0"/>
        <v>68</v>
      </c>
    </row>
    <row r="45" spans="1:26" ht="20.100000000000001" customHeight="1" x14ac:dyDescent="0.3">
      <c r="A45" s="14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</row>
    <row r="46" spans="1:26" ht="20.100000000000001" customHeight="1" x14ac:dyDescent="0.3">
      <c r="A46" s="14"/>
    </row>
  </sheetData>
  <autoFilter ref="A9:WWH44" xr:uid="{316A6A66-B0BE-47CC-92DD-8CF981D5CC9B}"/>
  <mergeCells count="14">
    <mergeCell ref="A4:A7"/>
    <mergeCell ref="B4:B7"/>
    <mergeCell ref="C4:G6"/>
    <mergeCell ref="H4:H6"/>
    <mergeCell ref="I4:I6"/>
    <mergeCell ref="W4:Y6"/>
    <mergeCell ref="Z4:Z7"/>
    <mergeCell ref="N6:O6"/>
    <mergeCell ref="P6:S6"/>
    <mergeCell ref="C3:Z3"/>
    <mergeCell ref="J4:M6"/>
    <mergeCell ref="N4:S5"/>
    <mergeCell ref="T4:U6"/>
    <mergeCell ref="V4:V6"/>
  </mergeCells>
  <hyperlinks>
    <hyperlink ref="V24" r:id="rId1" display="https://mogoytuy.75.ru/vlast/struktura/upravlenie-po-finansam/iniciativnoe-byudzhetirovanie/355883-iniciativa-grazhdan-2022-god" xr:uid="{B0BE3542-422C-4D41-95E6-0F54CE729E94}"/>
  </hyperlinks>
  <pageMargins left="0" right="0" top="0" bottom="0" header="0.31496062992125984" footer="0.31496062992125984"/>
  <pageSetup paperSize="9" scale="54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Итоги</vt:lpstr>
      <vt:lpstr>расчет итогов</vt:lpstr>
      <vt:lpstr>'расчет итогов'!Заголовки_для_печати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Дарья Сергеевна</dc:creator>
  <cp:lastModifiedBy>АШабанова</cp:lastModifiedBy>
  <cp:lastPrinted>2024-04-19T03:58:13Z</cp:lastPrinted>
  <dcterms:created xsi:type="dcterms:W3CDTF">2024-03-25T00:10:48Z</dcterms:created>
  <dcterms:modified xsi:type="dcterms:W3CDTF">2024-04-19T03:58:15Z</dcterms:modified>
</cp:coreProperties>
</file>