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8" i="1"/>
  <c r="D78"/>
  <c r="D23"/>
  <c r="E69"/>
  <c r="D69"/>
  <c r="E23"/>
  <c r="G17"/>
  <c r="H14"/>
  <c r="G14"/>
</calcChain>
</file>

<file path=xl/sharedStrings.xml><?xml version="1.0" encoding="utf-8"?>
<sst xmlns="http://schemas.openxmlformats.org/spreadsheetml/2006/main" count="348" uniqueCount="168">
  <si>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</si>
  <si>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</si>
  <si>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общеобразовательного учреждения Вершино-Дарасунская начальная общеобразовательная школа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</si>
  <si>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</si>
  <si>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</si>
  <si>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</si>
  <si>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</si>
  <si>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</si>
  <si>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</si>
  <si>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</si>
  <si>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</si>
  <si>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</si>
  <si>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</si>
  <si>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</si>
  <si>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</si>
  <si>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</si>
  <si>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</si>
  <si>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</si>
  <si>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Нежилые объекты</t>
  </si>
  <si>
    <t>Здание школы</t>
  </si>
  <si>
    <t>75:27:140110:35</t>
  </si>
  <si>
    <t>МБОУ ВДНОШ</t>
  </si>
  <si>
    <t>нет</t>
  </si>
  <si>
    <t>Итого</t>
  </si>
  <si>
    <t>Земельные участки</t>
  </si>
  <si>
    <t>Земельный участок</t>
  </si>
  <si>
    <t xml:space="preserve">6968 кв.м. </t>
  </si>
  <si>
    <t xml:space="preserve"> 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</si>
  <si>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</si>
  <si>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</si>
  <si>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</si>
  <si>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</si>
  <si>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</si>
  <si>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</si>
  <si>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</si>
  <si>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Копир Канон</t>
  </si>
  <si>
    <t>Музыкальный центр</t>
  </si>
  <si>
    <t>Шкаф комб. лабораторн.</t>
  </si>
  <si>
    <t>Мягкая мебель</t>
  </si>
  <si>
    <t>Стенка</t>
  </si>
  <si>
    <t>Ламинатор</t>
  </si>
  <si>
    <t>Ноутбук Acer Aspire</t>
  </si>
  <si>
    <t>Ноутбук Acer Eme727</t>
  </si>
  <si>
    <t>Системный блок</t>
  </si>
  <si>
    <t>Монитор 19"</t>
  </si>
  <si>
    <t>Интерактив-ная доска SMART Board</t>
  </si>
  <si>
    <t>Мультимедий-ный проектор</t>
  </si>
  <si>
    <t>Стойка интер-активной доски</t>
  </si>
  <si>
    <t>Экран на треноге</t>
  </si>
  <si>
    <t>SVGA-Проектор</t>
  </si>
  <si>
    <t>Интерактив-ная доска SMARTBoard</t>
  </si>
  <si>
    <t>Принтер hp Color</t>
  </si>
  <si>
    <t>Acer Aspire (нетбук)</t>
  </si>
  <si>
    <t>Доска аудиторская</t>
  </si>
  <si>
    <t>Шкаф витрина</t>
  </si>
  <si>
    <t>Стол двухтумбовый</t>
  </si>
  <si>
    <t>Шкаф медицинский</t>
  </si>
  <si>
    <t>Стол инструментал.</t>
  </si>
  <si>
    <t>Банкетка медицинская</t>
  </si>
  <si>
    <t>Компьютер в комплекте</t>
  </si>
  <si>
    <t>Мультимедиа-проектор</t>
  </si>
  <si>
    <t>Телевизор Евго</t>
  </si>
  <si>
    <t>Компьютер IRBIS</t>
  </si>
  <si>
    <t>DVD с микрофоном</t>
  </si>
  <si>
    <t>Стол письм.с подкат.тумбой</t>
  </si>
  <si>
    <t>Шкаф для книг</t>
  </si>
  <si>
    <t>Холодильник</t>
  </si>
  <si>
    <t>Мягкий уголок</t>
  </si>
  <si>
    <t>Видеокамера</t>
  </si>
  <si>
    <t>Комплект звукоусил.оборудования</t>
  </si>
  <si>
    <t>Синтезатор YAMANA</t>
  </si>
  <si>
    <t>Шкаф купе</t>
  </si>
  <si>
    <t>Иное движимое имущество</t>
  </si>
  <si>
    <t>Интерактивная доска Smart Board 480iv</t>
  </si>
  <si>
    <t>Моноблок</t>
  </si>
  <si>
    <t>Плита ПЭ-0,48</t>
  </si>
  <si>
    <t>Котел КВ-0,4</t>
  </si>
  <si>
    <t>Учебники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</si>
  <si>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</si>
  <si>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</si>
  <si>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</si>
  <si>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</si>
  <si>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</si>
  <si>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</si>
  <si>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</si>
  <si>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</si>
  <si>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</si>
  <si>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</si>
  <si>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</si>
  <si>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</si>
  <si>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674125  Забайкальский край  Тунгокоченский район  п.Вершино-Дарасунский  ул.Центральная 31</t>
  </si>
  <si>
    <t>директор школы - Стрелкова Алена Александровна; главный бухгалтер -   Бидун Зинаида Викторовна</t>
  </si>
  <si>
    <t>Правообла-датель</t>
  </si>
  <si>
    <t>2014-2017гг.</t>
  </si>
  <si>
    <t>27 02 1 001</t>
  </si>
  <si>
    <t>27 02 1 002</t>
  </si>
  <si>
    <t>27 02 2 001</t>
  </si>
  <si>
    <t>27 02 2 002</t>
  </si>
  <si>
    <t>27 02 2 003</t>
  </si>
  <si>
    <t>27 02 2 004</t>
  </si>
  <si>
    <t>27 02 2 005</t>
  </si>
  <si>
    <t>27 02 2 006</t>
  </si>
  <si>
    <t>27 02 2 007</t>
  </si>
  <si>
    <t>27 02 2 008</t>
  </si>
  <si>
    <t>27 02 2 009</t>
  </si>
  <si>
    <t>27 02 2 010</t>
  </si>
  <si>
    <t>27 02 2 011</t>
  </si>
  <si>
    <t>27 02 2 012</t>
  </si>
  <si>
    <t>27 02 2 013</t>
  </si>
  <si>
    <t>27 02 2 014</t>
  </si>
  <si>
    <t>27 02 2 015</t>
  </si>
  <si>
    <t>27 02 2 016</t>
  </si>
  <si>
    <t>27 02 2 017</t>
  </si>
  <si>
    <t>27 02 2 018</t>
  </si>
  <si>
    <t>27 02 2 019</t>
  </si>
  <si>
    <t>27 02 2 020</t>
  </si>
  <si>
    <t>27 02 2 021</t>
  </si>
  <si>
    <t>27 02 2 022</t>
  </si>
  <si>
    <t>27 02 2 023</t>
  </si>
  <si>
    <t>27 02 2 024</t>
  </si>
  <si>
    <t>27 02 2 025</t>
  </si>
  <si>
    <t>27 02 2 026</t>
  </si>
  <si>
    <t>27 02 2 027</t>
  </si>
  <si>
    <t>27 02 2 028</t>
  </si>
  <si>
    <t>27 02 2 029</t>
  </si>
  <si>
    <t>27 02 2 030</t>
  </si>
  <si>
    <t>27 02 2 031</t>
  </si>
  <si>
    <t>27 02 2 032</t>
  </si>
  <si>
    <t>27 02 2 033</t>
  </si>
  <si>
    <t>27 02 2 034</t>
  </si>
  <si>
    <t>27 02 2 035</t>
  </si>
  <si>
    <t>27 02 2 036</t>
  </si>
  <si>
    <t>27 02 2 037</t>
  </si>
  <si>
    <t>27 02 2 038</t>
  </si>
  <si>
    <t>27 02 2 039</t>
  </si>
  <si>
    <t>27 02 2 040</t>
  </si>
  <si>
    <t>27 02 2 041</t>
  </si>
  <si>
    <t>27 02 2 042</t>
  </si>
  <si>
    <t>27 02 2 043</t>
  </si>
  <si>
    <t>27 02 2 044</t>
  </si>
  <si>
    <t>27 02 2 052</t>
  </si>
  <si>
    <t>27 02 2 055</t>
  </si>
  <si>
    <t>27 02 2 072</t>
  </si>
  <si>
    <t>27 02 2 134</t>
  </si>
  <si>
    <t>27 02 2 188</t>
  </si>
  <si>
    <t>27 02 2 195</t>
  </si>
  <si>
    <t>27 00 3 002</t>
  </si>
  <si>
    <t>Товарная накладная</t>
  </si>
  <si>
    <t>Муниципальное бюджетное общеобразовательное учреждение Вершино-Дарасунская начальная общеобразовательная школа ИНН 7521002793</t>
  </si>
  <si>
    <t>1027500783232, дата регистрации 11.04.2001г.</t>
  </si>
  <si>
    <t>Кадастровая стоимость (руб.)</t>
  </si>
  <si>
    <t>Движимое имущество, стоимостью до 50.0 тыс. руб.</t>
  </si>
  <si>
    <t xml:space="preserve"> Устав, Постановление от 04.04.2016 № 118; Свидетельство о постановке на учет в налоговом органе серия 75 № 00038496 от 20.04.2001г.</t>
  </si>
  <si>
    <t>Реестровый номер</t>
  </si>
  <si>
    <t>Циф.измерит. Комплект</t>
  </si>
  <si>
    <t>Реестр</t>
  </si>
  <si>
    <t>инв.№ 01010018, 1922,1 кв.м.; год ввода в эксплуатацию 1992; стены кирпичные</t>
  </si>
  <si>
    <t xml:space="preserve">Автомашина ВАЗ-21063, (идентификационный номер (VIN) ХТА210630Н1817521; год изготовления 1987; модель 2106; номер двигателя 70021222; цвет кузова белый; ПТС 75 МО 053559 </t>
  </si>
  <si>
    <t>Электрокипятильник КНЭ</t>
  </si>
  <si>
    <t>674125 Забайкальский край, Тунгокоченский район, п.Вершино-Дарасунский, ул.Центральная, 31</t>
  </si>
  <si>
    <t>Распоряжение № 411 от 24.07.2010; Акт приема-передачи от 24.07.2010 г.</t>
  </si>
  <si>
    <t>18.05.2009 г</t>
  </si>
  <si>
    <t>75:27:140110:24</t>
  </si>
  <si>
    <t xml:space="preserve">Договор оперативного управления № 5 от 18.05.2009 г.; Постановление администрации № 364 от 27.05.2011 г. (право соб-ти района зарег. от от 17.11.2016 г.; опер.упр. зарег. от 09.06.2009 г.) </t>
  </si>
  <si>
    <t>05.09.2006 г.</t>
  </si>
  <si>
    <t>Распоряжение № 474 от 05.09.2006 г.  (право соб-ти района зарег. от 05.05.2017 г.; пост. (бессроч.) пользование зарег. от  09.06.2009 г.)</t>
  </si>
  <si>
    <t>8-30-264-2-12-59; muromova@rambler.ru</t>
  </si>
  <si>
    <t>на 01.01.2020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</si>
</sst>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Arial Cyr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 wrapText="1"/>
    </xf>
    <xf numFmtId="3" fontId="7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3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>
      <selection activeCell="I83" sqref="I83"/>
    </sheetView>
  </sheetViews>
  <sheetFormatPr defaultRowHeight="15"/>
  <cols>
    <col min="1" max="1" width="11" customWidth="1"/>
    <col min="2" max="2" width="20" customWidth="1"/>
    <col min="3" max="3" width="16.140625" customWidth="1"/>
    <col min="4" max="5" width="15" customWidth="1"/>
    <col min="6" max="6" width="13" customWidth="1"/>
    <col min="7" max="7" width="11.85546875" customWidth="1"/>
    <col min="8" max="8" width="10.85546875" customWidth="1"/>
    <col min="9" max="9" width="15.85546875" customWidth="1"/>
    <col min="10" max="10" width="11.5703125" customWidth="1"/>
    <col min="11" max="11" width="16.85546875" customWidth="1"/>
    <col min="12" max="12" width="10.5703125" customWidth="1"/>
    <col min="13" max="13" width="12" customWidth="1"/>
  </cols>
  <sheetData>
    <row r="1" spans="1:13" ht="18.75">
      <c r="A1" s="39" t="s">
        <v>155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5.7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5.7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15.7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5.75">
      <c r="A6" s="40" t="s">
        <v>167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5.75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15.7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ht="101.25" customHeight="1">
      <c r="A9" s="11" t="s">
        <v>153</v>
      </c>
      <c r="B9" s="11" t="s">
        <v>6</v>
      </c>
      <c r="C9" s="11" t="s">
        <v>7</v>
      </c>
      <c r="D9" s="11" t="s">
        <v>8</v>
      </c>
      <c r="E9" s="11" t="s">
        <v>150</v>
      </c>
      <c r="F9" s="11" t="s">
        <v>9</v>
      </c>
      <c r="G9" s="11" t="s">
        <v>10</v>
      </c>
      <c r="H9" s="11" t="s">
        <v>11</v>
      </c>
      <c r="I9" s="11" t="s">
        <v>12</v>
      </c>
      <c r="J9" s="11" t="s">
        <v>13</v>
      </c>
      <c r="K9" s="11" t="s">
        <v>14</v>
      </c>
      <c r="L9" s="11" t="s">
        <v>92</v>
      </c>
      <c r="M9" s="11" t="s">
        <v>16</v>
      </c>
    </row>
    <row r="10" spans="1:13" ht="15.75">
      <c r="A10" s="32" t="s">
        <v>17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>
      <c r="A11" s="1">
        <v>0</v>
      </c>
      <c r="B11" s="2">
        <v>0</v>
      </c>
      <c r="C11" s="1">
        <v>0</v>
      </c>
      <c r="D11" s="1">
        <v>0</v>
      </c>
      <c r="E11" s="1"/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">
        <v>0</v>
      </c>
      <c r="L11" s="4">
        <v>0</v>
      </c>
      <c r="M11" s="1">
        <v>0</v>
      </c>
    </row>
    <row r="12" spans="1:13" ht="15.75">
      <c r="A12" s="32" t="s">
        <v>18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ht="153">
      <c r="A13" s="11" t="s">
        <v>94</v>
      </c>
      <c r="B13" s="4" t="s">
        <v>19</v>
      </c>
      <c r="C13" s="4" t="s">
        <v>159</v>
      </c>
      <c r="D13" s="4" t="s">
        <v>20</v>
      </c>
      <c r="E13" s="25">
        <v>6141384.5700000003</v>
      </c>
      <c r="F13" s="4" t="s">
        <v>156</v>
      </c>
      <c r="G13" s="20">
        <v>5203263.3499999996</v>
      </c>
      <c r="H13" s="20">
        <v>2385992</v>
      </c>
      <c r="I13" s="5" t="s">
        <v>161</v>
      </c>
      <c r="J13" s="4"/>
      <c r="K13" s="4" t="s">
        <v>163</v>
      </c>
      <c r="L13" s="4" t="s">
        <v>21</v>
      </c>
      <c r="M13" s="4" t="s">
        <v>22</v>
      </c>
    </row>
    <row r="14" spans="1:13">
      <c r="A14" s="6" t="s">
        <v>23</v>
      </c>
      <c r="B14" s="6"/>
      <c r="C14" s="6"/>
      <c r="D14" s="6"/>
      <c r="E14" s="6"/>
      <c r="F14" s="6"/>
      <c r="G14" s="21">
        <f>SUM(G13)</f>
        <v>5203263.3499999996</v>
      </c>
      <c r="H14" s="21">
        <f>SUM(H13)</f>
        <v>2385992</v>
      </c>
      <c r="I14" s="7"/>
      <c r="J14" s="6"/>
      <c r="K14" s="6"/>
      <c r="L14" s="6"/>
      <c r="M14" s="6"/>
    </row>
    <row r="15" spans="1:13" ht="15.75">
      <c r="A15" s="32" t="s">
        <v>24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ht="104.25" customHeight="1">
      <c r="A16" s="11" t="s">
        <v>95</v>
      </c>
      <c r="B16" s="4" t="s">
        <v>25</v>
      </c>
      <c r="C16" s="4" t="s">
        <v>159</v>
      </c>
      <c r="D16" s="4" t="s">
        <v>162</v>
      </c>
      <c r="E16" s="25">
        <v>1709529</v>
      </c>
      <c r="F16" s="4" t="s">
        <v>26</v>
      </c>
      <c r="G16" s="20">
        <v>1709529</v>
      </c>
      <c r="H16" s="4">
        <v>0</v>
      </c>
      <c r="I16" s="5" t="s">
        <v>164</v>
      </c>
      <c r="J16" s="4"/>
      <c r="K16" s="4" t="s">
        <v>165</v>
      </c>
      <c r="L16" s="4" t="s">
        <v>21</v>
      </c>
      <c r="M16" s="4" t="s">
        <v>22</v>
      </c>
    </row>
    <row r="17" spans="1:13">
      <c r="A17" s="6" t="s">
        <v>23</v>
      </c>
      <c r="B17" s="6" t="s">
        <v>27</v>
      </c>
      <c r="C17" s="6" t="s">
        <v>27</v>
      </c>
      <c r="D17" s="6" t="s">
        <v>27</v>
      </c>
      <c r="E17" s="6"/>
      <c r="F17" s="6" t="s">
        <v>27</v>
      </c>
      <c r="G17" s="21">
        <f>SUM(G16)</f>
        <v>1709529</v>
      </c>
      <c r="H17" s="6">
        <v>0</v>
      </c>
      <c r="I17" s="7" t="s">
        <v>27</v>
      </c>
      <c r="J17" s="6"/>
      <c r="K17" s="6" t="s">
        <v>27</v>
      </c>
      <c r="L17" s="6" t="s">
        <v>27</v>
      </c>
      <c r="M17" s="6"/>
    </row>
    <row r="18" spans="1:13" ht="15.75">
      <c r="A18" s="40" t="s">
        <v>28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8"/>
      <c r="M18" s="8"/>
    </row>
    <row r="19" spans="1:13" ht="15.75">
      <c r="A19" s="33" t="s">
        <v>29</v>
      </c>
      <c r="B19" s="34"/>
      <c r="C19" s="34"/>
      <c r="D19" s="34"/>
      <c r="E19" s="34"/>
      <c r="F19" s="34"/>
      <c r="G19" s="34"/>
      <c r="H19" s="34"/>
      <c r="I19" s="34"/>
      <c r="J19" s="34"/>
      <c r="K19" s="35"/>
      <c r="L19" s="8"/>
      <c r="M19" s="8"/>
    </row>
    <row r="20" spans="1:13" ht="31.5">
      <c r="A20" s="11" t="s">
        <v>153</v>
      </c>
      <c r="B20" s="11" t="s">
        <v>30</v>
      </c>
      <c r="C20" s="11" t="s">
        <v>31</v>
      </c>
      <c r="D20" s="11" t="s">
        <v>10</v>
      </c>
      <c r="E20" s="42" t="s">
        <v>11</v>
      </c>
      <c r="F20" s="43"/>
      <c r="G20" s="11" t="s">
        <v>12</v>
      </c>
      <c r="H20" s="11" t="s">
        <v>13</v>
      </c>
      <c r="I20" s="11" t="s">
        <v>32</v>
      </c>
      <c r="J20" s="11" t="s">
        <v>15</v>
      </c>
      <c r="K20" s="11" t="s">
        <v>16</v>
      </c>
      <c r="L20" s="8"/>
      <c r="M20" s="8"/>
    </row>
    <row r="21" spans="1:13" ht="15.75">
      <c r="A21" s="33" t="s">
        <v>33</v>
      </c>
      <c r="B21" s="34"/>
      <c r="C21" s="34"/>
      <c r="D21" s="34"/>
      <c r="E21" s="34"/>
      <c r="F21" s="34"/>
      <c r="G21" s="34"/>
      <c r="H21" s="34"/>
      <c r="I21" s="34"/>
      <c r="J21" s="34"/>
      <c r="K21" s="35"/>
      <c r="L21" s="8"/>
      <c r="M21" s="8"/>
    </row>
    <row r="22" spans="1:13" ht="134.25" customHeight="1">
      <c r="A22" s="12" t="s">
        <v>96</v>
      </c>
      <c r="B22" s="4" t="s">
        <v>157</v>
      </c>
      <c r="C22" s="4">
        <v>101050013</v>
      </c>
      <c r="D22" s="4">
        <v>1</v>
      </c>
      <c r="E22" s="28">
        <v>0</v>
      </c>
      <c r="F22" s="29"/>
      <c r="G22" s="5">
        <v>40383</v>
      </c>
      <c r="H22" s="4"/>
      <c r="I22" s="4" t="s">
        <v>160</v>
      </c>
      <c r="J22" s="4" t="s">
        <v>21</v>
      </c>
      <c r="K22" s="4" t="s">
        <v>22</v>
      </c>
      <c r="L22" s="8"/>
      <c r="M22" s="8"/>
    </row>
    <row r="23" spans="1:13">
      <c r="A23" s="9" t="s">
        <v>23</v>
      </c>
      <c r="B23" s="6"/>
      <c r="C23" s="6"/>
      <c r="D23" s="26">
        <f>SUM(D22)</f>
        <v>1</v>
      </c>
      <c r="E23" s="45">
        <f>SUM(E22)</f>
        <v>0</v>
      </c>
      <c r="F23" s="46"/>
      <c r="G23" s="6"/>
      <c r="H23" s="6"/>
      <c r="I23" s="10"/>
      <c r="J23" s="6"/>
      <c r="K23" s="10"/>
      <c r="L23" s="8"/>
      <c r="M23" s="8"/>
    </row>
    <row r="24" spans="1:13" ht="15.75">
      <c r="A24" s="36" t="s">
        <v>34</v>
      </c>
      <c r="B24" s="37"/>
      <c r="C24" s="37"/>
      <c r="D24" s="37"/>
      <c r="E24" s="37"/>
      <c r="F24" s="37"/>
      <c r="G24" s="37"/>
      <c r="H24" s="37"/>
      <c r="I24" s="37"/>
      <c r="J24" s="37"/>
      <c r="K24" s="38"/>
      <c r="L24" s="8"/>
      <c r="M24" s="8"/>
    </row>
    <row r="25" spans="1:13" ht="30" customHeight="1">
      <c r="A25" s="12" t="s">
        <v>97</v>
      </c>
      <c r="B25" s="3" t="s">
        <v>35</v>
      </c>
      <c r="C25" s="4">
        <v>1360002</v>
      </c>
      <c r="D25" s="20">
        <v>8898</v>
      </c>
      <c r="E25" s="30">
        <v>8898</v>
      </c>
      <c r="F25" s="31"/>
      <c r="G25" s="5">
        <v>40634</v>
      </c>
      <c r="H25" s="4"/>
      <c r="I25" s="4" t="s">
        <v>147</v>
      </c>
      <c r="J25" s="4" t="s">
        <v>21</v>
      </c>
      <c r="K25" s="4" t="s">
        <v>22</v>
      </c>
      <c r="L25" s="8"/>
      <c r="M25" s="8"/>
    </row>
    <row r="26" spans="1:13" ht="30" customHeight="1">
      <c r="A26" s="12" t="s">
        <v>98</v>
      </c>
      <c r="B26" s="3" t="s">
        <v>36</v>
      </c>
      <c r="C26" s="4">
        <v>1380409</v>
      </c>
      <c r="D26" s="20">
        <v>5493</v>
      </c>
      <c r="E26" s="30">
        <v>5493</v>
      </c>
      <c r="F26" s="31"/>
      <c r="G26" s="5">
        <v>37530</v>
      </c>
      <c r="H26" s="4"/>
      <c r="I26" s="4" t="s">
        <v>147</v>
      </c>
      <c r="J26" s="4" t="s">
        <v>21</v>
      </c>
      <c r="K26" s="4" t="s">
        <v>22</v>
      </c>
      <c r="L26" s="8"/>
      <c r="M26" s="8"/>
    </row>
    <row r="27" spans="1:13" ht="28.5" customHeight="1">
      <c r="A27" s="12" t="s">
        <v>99</v>
      </c>
      <c r="B27" s="3" t="s">
        <v>37</v>
      </c>
      <c r="C27" s="4">
        <v>1630380</v>
      </c>
      <c r="D27" s="20">
        <v>10926</v>
      </c>
      <c r="E27" s="30">
        <v>10926</v>
      </c>
      <c r="F27" s="31"/>
      <c r="G27" s="5">
        <v>33604</v>
      </c>
      <c r="H27" s="4"/>
      <c r="I27" s="4" t="s">
        <v>147</v>
      </c>
      <c r="J27" s="4" t="s">
        <v>21</v>
      </c>
      <c r="K27" s="4" t="s">
        <v>22</v>
      </c>
      <c r="L27" s="8"/>
      <c r="M27" s="8"/>
    </row>
    <row r="28" spans="1:13" ht="25.5">
      <c r="A28" s="12" t="s">
        <v>100</v>
      </c>
      <c r="B28" s="3" t="s">
        <v>37</v>
      </c>
      <c r="C28" s="4">
        <v>1630381</v>
      </c>
      <c r="D28" s="20">
        <v>9171</v>
      </c>
      <c r="E28" s="30">
        <v>9171</v>
      </c>
      <c r="F28" s="31"/>
      <c r="G28" s="5">
        <v>33604</v>
      </c>
      <c r="H28" s="4"/>
      <c r="I28" s="4" t="s">
        <v>147</v>
      </c>
      <c r="J28" s="4" t="s">
        <v>21</v>
      </c>
      <c r="K28" s="4" t="s">
        <v>22</v>
      </c>
      <c r="L28" s="8"/>
      <c r="M28" s="8"/>
    </row>
    <row r="29" spans="1:13" ht="27" customHeight="1">
      <c r="A29" s="12" t="s">
        <v>101</v>
      </c>
      <c r="B29" s="3" t="s">
        <v>38</v>
      </c>
      <c r="C29" s="4">
        <v>1630382</v>
      </c>
      <c r="D29" s="20">
        <v>8346</v>
      </c>
      <c r="E29" s="30">
        <v>8346</v>
      </c>
      <c r="F29" s="31"/>
      <c r="G29" s="5">
        <v>40634</v>
      </c>
      <c r="H29" s="4"/>
      <c r="I29" s="4" t="s">
        <v>147</v>
      </c>
      <c r="J29" s="4" t="s">
        <v>21</v>
      </c>
      <c r="K29" s="4" t="s">
        <v>22</v>
      </c>
      <c r="L29" s="8"/>
      <c r="M29" s="8"/>
    </row>
    <row r="30" spans="1:13" ht="25.5">
      <c r="A30" s="12" t="s">
        <v>102</v>
      </c>
      <c r="B30" s="3" t="s">
        <v>39</v>
      </c>
      <c r="C30" s="4">
        <v>101040124</v>
      </c>
      <c r="D30" s="20">
        <v>15200</v>
      </c>
      <c r="E30" s="30">
        <v>15200</v>
      </c>
      <c r="F30" s="31"/>
      <c r="G30" s="5">
        <v>39812</v>
      </c>
      <c r="H30" s="4"/>
      <c r="I30" s="4" t="s">
        <v>147</v>
      </c>
      <c r="J30" s="4" t="s">
        <v>21</v>
      </c>
      <c r="K30" s="4" t="s">
        <v>22</v>
      </c>
      <c r="L30" s="8"/>
      <c r="M30" s="8"/>
    </row>
    <row r="31" spans="1:13" ht="25.5">
      <c r="A31" s="12" t="s">
        <v>103</v>
      </c>
      <c r="B31" s="3" t="s">
        <v>40</v>
      </c>
      <c r="C31" s="4">
        <v>101040125</v>
      </c>
      <c r="D31" s="20">
        <v>8780</v>
      </c>
      <c r="E31" s="30">
        <v>8780</v>
      </c>
      <c r="F31" s="31"/>
      <c r="G31" s="5">
        <v>39812</v>
      </c>
      <c r="H31" s="4"/>
      <c r="I31" s="4" t="s">
        <v>147</v>
      </c>
      <c r="J31" s="4" t="s">
        <v>21</v>
      </c>
      <c r="K31" s="4" t="s">
        <v>22</v>
      </c>
      <c r="L31" s="8"/>
      <c r="M31" s="8"/>
    </row>
    <row r="32" spans="1:13" ht="25.5">
      <c r="A32" s="12" t="s">
        <v>104</v>
      </c>
      <c r="B32" s="3" t="s">
        <v>41</v>
      </c>
      <c r="C32" s="4">
        <v>101040154</v>
      </c>
      <c r="D32" s="20">
        <v>15000</v>
      </c>
      <c r="E32" s="30">
        <v>15000</v>
      </c>
      <c r="F32" s="31"/>
      <c r="G32" s="5">
        <v>40289</v>
      </c>
      <c r="H32" s="4"/>
      <c r="I32" s="4" t="s">
        <v>147</v>
      </c>
      <c r="J32" s="4" t="s">
        <v>21</v>
      </c>
      <c r="K32" s="4" t="s">
        <v>22</v>
      </c>
      <c r="L32" s="8"/>
      <c r="M32" s="8"/>
    </row>
    <row r="33" spans="1:13" ht="25.5">
      <c r="A33" s="12" t="s">
        <v>105</v>
      </c>
      <c r="B33" s="3" t="s">
        <v>42</v>
      </c>
      <c r="C33" s="4">
        <v>101040159</v>
      </c>
      <c r="D33" s="20">
        <v>19770</v>
      </c>
      <c r="E33" s="30">
        <v>19770</v>
      </c>
      <c r="F33" s="31"/>
      <c r="G33" s="5">
        <v>40396</v>
      </c>
      <c r="H33" s="4"/>
      <c r="I33" s="4" t="s">
        <v>147</v>
      </c>
      <c r="J33" s="4" t="s">
        <v>21</v>
      </c>
      <c r="K33" s="4" t="s">
        <v>22</v>
      </c>
      <c r="L33" s="8"/>
      <c r="M33" s="8"/>
    </row>
    <row r="34" spans="1:13" ht="25.5">
      <c r="A34" s="12" t="s">
        <v>106</v>
      </c>
      <c r="B34" s="3" t="s">
        <v>43</v>
      </c>
      <c r="C34" s="4">
        <v>101040162</v>
      </c>
      <c r="D34" s="20">
        <v>51000</v>
      </c>
      <c r="E34" s="30">
        <v>51000</v>
      </c>
      <c r="F34" s="31"/>
      <c r="G34" s="5">
        <v>40512</v>
      </c>
      <c r="H34" s="4"/>
      <c r="I34" s="4" t="s">
        <v>147</v>
      </c>
      <c r="J34" s="4" t="s">
        <v>21</v>
      </c>
      <c r="K34" s="4" t="s">
        <v>22</v>
      </c>
      <c r="L34" s="8"/>
      <c r="M34" s="8"/>
    </row>
    <row r="35" spans="1:13" ht="25.5">
      <c r="A35" s="12" t="s">
        <v>107</v>
      </c>
      <c r="B35" s="3" t="s">
        <v>44</v>
      </c>
      <c r="C35" s="4">
        <v>101040163</v>
      </c>
      <c r="D35" s="20">
        <v>15000</v>
      </c>
      <c r="E35" s="30">
        <v>15000</v>
      </c>
      <c r="F35" s="31"/>
      <c r="G35" s="5">
        <v>40512</v>
      </c>
      <c r="H35" s="4"/>
      <c r="I35" s="4" t="s">
        <v>147</v>
      </c>
      <c r="J35" s="4" t="s">
        <v>21</v>
      </c>
      <c r="K35" s="4" t="s">
        <v>22</v>
      </c>
      <c r="L35" s="8"/>
      <c r="M35" s="8"/>
    </row>
    <row r="36" spans="1:13" ht="25.5">
      <c r="A36" s="12" t="s">
        <v>108</v>
      </c>
      <c r="B36" s="3" t="s">
        <v>45</v>
      </c>
      <c r="C36" s="4">
        <v>101040164</v>
      </c>
      <c r="D36" s="20">
        <v>47500</v>
      </c>
      <c r="E36" s="30">
        <v>47500</v>
      </c>
      <c r="F36" s="31"/>
      <c r="G36" s="5">
        <v>40512</v>
      </c>
      <c r="H36" s="4"/>
      <c r="I36" s="4" t="s">
        <v>147</v>
      </c>
      <c r="J36" s="4" t="s">
        <v>21</v>
      </c>
      <c r="K36" s="4" t="s">
        <v>22</v>
      </c>
      <c r="L36" s="8"/>
      <c r="M36" s="8"/>
    </row>
    <row r="37" spans="1:13" ht="25.5">
      <c r="A37" s="12" t="s">
        <v>109</v>
      </c>
      <c r="B37" s="3" t="s">
        <v>46</v>
      </c>
      <c r="C37" s="4">
        <v>101040165</v>
      </c>
      <c r="D37" s="20">
        <v>25500</v>
      </c>
      <c r="E37" s="30">
        <v>25500</v>
      </c>
      <c r="F37" s="31"/>
      <c r="G37" s="5">
        <v>40512</v>
      </c>
      <c r="H37" s="4"/>
      <c r="I37" s="4" t="s">
        <v>147</v>
      </c>
      <c r="J37" s="4" t="s">
        <v>21</v>
      </c>
      <c r="K37" s="4" t="s">
        <v>22</v>
      </c>
      <c r="L37" s="8"/>
      <c r="M37" s="8"/>
    </row>
    <row r="38" spans="1:13" ht="25.5">
      <c r="A38" s="12" t="s">
        <v>110</v>
      </c>
      <c r="B38" s="3" t="s">
        <v>47</v>
      </c>
      <c r="C38" s="4">
        <v>101040166</v>
      </c>
      <c r="D38" s="20">
        <v>13300</v>
      </c>
      <c r="E38" s="30">
        <v>13300</v>
      </c>
      <c r="F38" s="31"/>
      <c r="G38" s="5">
        <v>40512</v>
      </c>
      <c r="H38" s="4"/>
      <c r="I38" s="4" t="s">
        <v>147</v>
      </c>
      <c r="J38" s="4" t="s">
        <v>21</v>
      </c>
      <c r="K38" s="4" t="s">
        <v>22</v>
      </c>
      <c r="L38" s="8"/>
      <c r="M38" s="8"/>
    </row>
    <row r="39" spans="1:13" ht="25.5">
      <c r="A39" s="12" t="s">
        <v>111</v>
      </c>
      <c r="B39" s="3" t="s">
        <v>48</v>
      </c>
      <c r="C39" s="4">
        <v>101040167</v>
      </c>
      <c r="D39" s="20">
        <v>16200</v>
      </c>
      <c r="E39" s="30">
        <v>16200</v>
      </c>
      <c r="F39" s="31"/>
      <c r="G39" s="5">
        <v>40512</v>
      </c>
      <c r="H39" s="4"/>
      <c r="I39" s="4" t="s">
        <v>147</v>
      </c>
      <c r="J39" s="4" t="s">
        <v>21</v>
      </c>
      <c r="K39" s="4" t="s">
        <v>22</v>
      </c>
      <c r="L39" s="8"/>
      <c r="M39" s="8"/>
    </row>
    <row r="40" spans="1:13" ht="25.5">
      <c r="A40" s="12" t="s">
        <v>112</v>
      </c>
      <c r="B40" s="3" t="s">
        <v>49</v>
      </c>
      <c r="C40" s="4">
        <v>101040168</v>
      </c>
      <c r="D40" s="20">
        <v>22000</v>
      </c>
      <c r="E40" s="30">
        <v>22000</v>
      </c>
      <c r="F40" s="31"/>
      <c r="G40" s="5">
        <v>40512</v>
      </c>
      <c r="H40" s="4"/>
      <c r="I40" s="4" t="s">
        <v>147</v>
      </c>
      <c r="J40" s="4" t="s">
        <v>21</v>
      </c>
      <c r="K40" s="4" t="s">
        <v>22</v>
      </c>
      <c r="L40" s="8"/>
      <c r="M40" s="8"/>
    </row>
    <row r="41" spans="1:13" ht="25.5">
      <c r="A41" s="12" t="s">
        <v>113</v>
      </c>
      <c r="B41" s="3" t="s">
        <v>50</v>
      </c>
      <c r="C41" s="4">
        <v>101040169</v>
      </c>
      <c r="D41" s="20">
        <v>59000</v>
      </c>
      <c r="E41" s="30">
        <v>59000</v>
      </c>
      <c r="F41" s="31"/>
      <c r="G41" s="5">
        <v>40512</v>
      </c>
      <c r="H41" s="4"/>
      <c r="I41" s="4" t="s">
        <v>147</v>
      </c>
      <c r="J41" s="4" t="s">
        <v>21</v>
      </c>
      <c r="K41" s="4" t="s">
        <v>22</v>
      </c>
      <c r="L41" s="8"/>
      <c r="M41" s="8"/>
    </row>
    <row r="42" spans="1:13" ht="25.5">
      <c r="A42" s="12" t="s">
        <v>114</v>
      </c>
      <c r="B42" s="3" t="s">
        <v>51</v>
      </c>
      <c r="C42" s="4">
        <v>101010170</v>
      </c>
      <c r="D42" s="20">
        <v>8300</v>
      </c>
      <c r="E42" s="30">
        <v>8300</v>
      </c>
      <c r="F42" s="31"/>
      <c r="G42" s="5">
        <v>40512</v>
      </c>
      <c r="H42" s="4"/>
      <c r="I42" s="4" t="s">
        <v>147</v>
      </c>
      <c r="J42" s="4" t="s">
        <v>21</v>
      </c>
      <c r="K42" s="4" t="s">
        <v>22</v>
      </c>
      <c r="L42" s="8"/>
      <c r="M42" s="8"/>
    </row>
    <row r="43" spans="1:13" ht="25.5">
      <c r="A43" s="12" t="s">
        <v>115</v>
      </c>
      <c r="B43" s="3" t="s">
        <v>52</v>
      </c>
      <c r="C43" s="4">
        <v>101040172</v>
      </c>
      <c r="D43" s="20">
        <v>75000</v>
      </c>
      <c r="E43" s="30">
        <v>75000</v>
      </c>
      <c r="F43" s="31"/>
      <c r="G43" s="5">
        <v>40512</v>
      </c>
      <c r="H43" s="4"/>
      <c r="I43" s="4" t="s">
        <v>147</v>
      </c>
      <c r="J43" s="4" t="s">
        <v>21</v>
      </c>
      <c r="K43" s="4" t="s">
        <v>22</v>
      </c>
      <c r="L43" s="8"/>
      <c r="M43" s="8"/>
    </row>
    <row r="44" spans="1:13" ht="25.5">
      <c r="A44" s="12" t="s">
        <v>116</v>
      </c>
      <c r="B44" s="3" t="s">
        <v>53</v>
      </c>
      <c r="C44" s="4">
        <v>101060173</v>
      </c>
      <c r="D44" s="20">
        <v>22500</v>
      </c>
      <c r="E44" s="30">
        <v>22500</v>
      </c>
      <c r="F44" s="31"/>
      <c r="G44" s="5">
        <v>39660</v>
      </c>
      <c r="H44" s="4"/>
      <c r="I44" s="4" t="s">
        <v>147</v>
      </c>
      <c r="J44" s="4" t="s">
        <v>21</v>
      </c>
      <c r="K44" s="4" t="s">
        <v>22</v>
      </c>
      <c r="L44" s="8"/>
      <c r="M44" s="8"/>
    </row>
    <row r="45" spans="1:13" ht="25.5">
      <c r="A45" s="12" t="s">
        <v>117</v>
      </c>
      <c r="B45" s="3" t="s">
        <v>54</v>
      </c>
      <c r="C45" s="4">
        <v>101060243</v>
      </c>
      <c r="D45" s="20">
        <v>5400</v>
      </c>
      <c r="E45" s="30">
        <v>5400</v>
      </c>
      <c r="F45" s="31"/>
      <c r="G45" s="5">
        <v>40023</v>
      </c>
      <c r="H45" s="4"/>
      <c r="I45" s="4" t="s">
        <v>147</v>
      </c>
      <c r="J45" s="4" t="s">
        <v>21</v>
      </c>
      <c r="K45" s="4" t="s">
        <v>22</v>
      </c>
      <c r="L45" s="8"/>
      <c r="M45" s="8"/>
    </row>
    <row r="46" spans="1:13" ht="25.5">
      <c r="A46" s="12" t="s">
        <v>118</v>
      </c>
      <c r="B46" s="3" t="s">
        <v>55</v>
      </c>
      <c r="C46" s="4">
        <v>101060248</v>
      </c>
      <c r="D46" s="20">
        <v>5520</v>
      </c>
      <c r="E46" s="30">
        <v>5520</v>
      </c>
      <c r="F46" s="31"/>
      <c r="G46" s="5">
        <v>39933</v>
      </c>
      <c r="H46" s="4"/>
      <c r="I46" s="4" t="s">
        <v>147</v>
      </c>
      <c r="J46" s="4" t="s">
        <v>21</v>
      </c>
      <c r="K46" s="4" t="s">
        <v>22</v>
      </c>
      <c r="L46" s="8"/>
      <c r="M46" s="8"/>
    </row>
    <row r="47" spans="1:13" ht="25.5">
      <c r="A47" s="12" t="s">
        <v>119</v>
      </c>
      <c r="B47" s="3" t="s">
        <v>53</v>
      </c>
      <c r="C47" s="4">
        <v>101060268</v>
      </c>
      <c r="D47" s="20">
        <v>4500</v>
      </c>
      <c r="E47" s="30">
        <v>4500</v>
      </c>
      <c r="F47" s="31"/>
      <c r="G47" s="5">
        <v>40023</v>
      </c>
      <c r="H47" s="4"/>
      <c r="I47" s="4" t="s">
        <v>147</v>
      </c>
      <c r="J47" s="4" t="s">
        <v>21</v>
      </c>
      <c r="K47" s="4" t="s">
        <v>22</v>
      </c>
      <c r="L47" s="8"/>
      <c r="M47" s="8"/>
    </row>
    <row r="48" spans="1:13" ht="25.5">
      <c r="A48" s="12" t="s">
        <v>120</v>
      </c>
      <c r="B48" s="3" t="s">
        <v>56</v>
      </c>
      <c r="C48" s="4">
        <v>101060269</v>
      </c>
      <c r="D48" s="20">
        <v>10600</v>
      </c>
      <c r="E48" s="30">
        <v>10600</v>
      </c>
      <c r="F48" s="31"/>
      <c r="G48" s="5">
        <v>40023</v>
      </c>
      <c r="H48" s="4"/>
      <c r="I48" s="4" t="s">
        <v>147</v>
      </c>
      <c r="J48" s="4" t="s">
        <v>21</v>
      </c>
      <c r="K48" s="4" t="s">
        <v>22</v>
      </c>
      <c r="L48" s="8"/>
      <c r="M48" s="8"/>
    </row>
    <row r="49" spans="1:13" ht="25.5">
      <c r="A49" s="12" t="s">
        <v>121</v>
      </c>
      <c r="B49" s="3" t="s">
        <v>57</v>
      </c>
      <c r="C49" s="4">
        <v>101060270</v>
      </c>
      <c r="D49" s="20">
        <v>3500</v>
      </c>
      <c r="E49" s="30">
        <v>3500</v>
      </c>
      <c r="F49" s="31"/>
      <c r="G49" s="5">
        <v>40023</v>
      </c>
      <c r="H49" s="4"/>
      <c r="I49" s="4" t="s">
        <v>147</v>
      </c>
      <c r="J49" s="4" t="s">
        <v>21</v>
      </c>
      <c r="K49" s="4" t="s">
        <v>22</v>
      </c>
      <c r="L49" s="8"/>
      <c r="M49" s="8"/>
    </row>
    <row r="50" spans="1:13" ht="25.5">
      <c r="A50" s="12" t="s">
        <v>122</v>
      </c>
      <c r="B50" s="3" t="s">
        <v>58</v>
      </c>
      <c r="C50" s="4">
        <v>101060271</v>
      </c>
      <c r="D50" s="20">
        <v>3600</v>
      </c>
      <c r="E50" s="30">
        <v>3600</v>
      </c>
      <c r="F50" s="31"/>
      <c r="G50" s="5">
        <v>40023</v>
      </c>
      <c r="H50" s="4"/>
      <c r="I50" s="4" t="s">
        <v>147</v>
      </c>
      <c r="J50" s="4" t="s">
        <v>21</v>
      </c>
      <c r="K50" s="4" t="s">
        <v>22</v>
      </c>
      <c r="L50" s="8"/>
      <c r="M50" s="8"/>
    </row>
    <row r="51" spans="1:13" ht="25.5">
      <c r="A51" s="12" t="s">
        <v>123</v>
      </c>
      <c r="B51" s="3" t="s">
        <v>59</v>
      </c>
      <c r="C51" s="4">
        <v>101040016</v>
      </c>
      <c r="D51" s="20">
        <v>43194</v>
      </c>
      <c r="E51" s="30">
        <v>43194</v>
      </c>
      <c r="F51" s="31"/>
      <c r="G51" s="5">
        <v>38753</v>
      </c>
      <c r="H51" s="4"/>
      <c r="I51" s="4" t="s">
        <v>147</v>
      </c>
      <c r="J51" s="4" t="s">
        <v>21</v>
      </c>
      <c r="K51" s="4" t="s">
        <v>22</v>
      </c>
      <c r="L51" s="8"/>
      <c r="M51" s="8"/>
    </row>
    <row r="52" spans="1:13" ht="25.5">
      <c r="A52" s="12" t="s">
        <v>124</v>
      </c>
      <c r="B52" s="3" t="s">
        <v>60</v>
      </c>
      <c r="C52" s="4">
        <v>101040017</v>
      </c>
      <c r="D52" s="20">
        <v>42848</v>
      </c>
      <c r="E52" s="30">
        <v>42848</v>
      </c>
      <c r="F52" s="31"/>
      <c r="G52" s="5">
        <v>38753</v>
      </c>
      <c r="H52" s="4"/>
      <c r="I52" s="4" t="s">
        <v>147</v>
      </c>
      <c r="J52" s="4" t="s">
        <v>21</v>
      </c>
      <c r="K52" s="4" t="s">
        <v>22</v>
      </c>
      <c r="L52" s="8"/>
      <c r="M52" s="8"/>
    </row>
    <row r="53" spans="1:13" ht="25.5">
      <c r="A53" s="12" t="s">
        <v>125</v>
      </c>
      <c r="B53" s="3" t="s">
        <v>61</v>
      </c>
      <c r="C53" s="4">
        <v>101040024</v>
      </c>
      <c r="D53" s="20">
        <v>5932</v>
      </c>
      <c r="E53" s="30">
        <v>5932</v>
      </c>
      <c r="F53" s="31"/>
      <c r="G53" s="5">
        <v>37987</v>
      </c>
      <c r="H53" s="4"/>
      <c r="I53" s="4" t="s">
        <v>147</v>
      </c>
      <c r="J53" s="4" t="s">
        <v>21</v>
      </c>
      <c r="K53" s="4" t="s">
        <v>22</v>
      </c>
      <c r="L53" s="8"/>
      <c r="M53" s="8"/>
    </row>
    <row r="54" spans="1:13" ht="25.5">
      <c r="A54" s="12" t="s">
        <v>126</v>
      </c>
      <c r="B54" s="3" t="s">
        <v>62</v>
      </c>
      <c r="C54" s="4">
        <v>101040051</v>
      </c>
      <c r="D54" s="20">
        <v>20990</v>
      </c>
      <c r="E54" s="30">
        <v>20990</v>
      </c>
      <c r="F54" s="31"/>
      <c r="G54" s="5">
        <v>39092</v>
      </c>
      <c r="H54" s="4"/>
      <c r="I54" s="4" t="s">
        <v>147</v>
      </c>
      <c r="J54" s="4" t="s">
        <v>21</v>
      </c>
      <c r="K54" s="4" t="s">
        <v>22</v>
      </c>
      <c r="L54" s="8"/>
      <c r="M54" s="8"/>
    </row>
    <row r="55" spans="1:13" ht="25.5">
      <c r="A55" s="12" t="s">
        <v>127</v>
      </c>
      <c r="B55" s="3" t="s">
        <v>44</v>
      </c>
      <c r="C55" s="4">
        <v>101040053</v>
      </c>
      <c r="D55" s="20">
        <v>7310</v>
      </c>
      <c r="E55" s="30">
        <v>7310</v>
      </c>
      <c r="F55" s="31"/>
      <c r="G55" s="5">
        <v>39092</v>
      </c>
      <c r="H55" s="4"/>
      <c r="I55" s="4" t="s">
        <v>147</v>
      </c>
      <c r="J55" s="4" t="s">
        <v>21</v>
      </c>
      <c r="K55" s="4" t="s">
        <v>22</v>
      </c>
      <c r="L55" s="8"/>
      <c r="M55" s="8"/>
    </row>
    <row r="56" spans="1:13" ht="25.5">
      <c r="A56" s="12" t="s">
        <v>127</v>
      </c>
      <c r="B56" s="3" t="s">
        <v>63</v>
      </c>
      <c r="C56" s="4">
        <v>101040056</v>
      </c>
      <c r="D56" s="20">
        <v>3225</v>
      </c>
      <c r="E56" s="30">
        <v>3225</v>
      </c>
      <c r="F56" s="31"/>
      <c r="G56" s="5">
        <v>39092</v>
      </c>
      <c r="H56" s="4"/>
      <c r="I56" s="4" t="s">
        <v>147</v>
      </c>
      <c r="J56" s="4" t="s">
        <v>21</v>
      </c>
      <c r="K56" s="4" t="s">
        <v>22</v>
      </c>
      <c r="L56" s="8"/>
      <c r="M56" s="8"/>
    </row>
    <row r="57" spans="1:13" ht="25.5">
      <c r="A57" s="12" t="s">
        <v>128</v>
      </c>
      <c r="B57" s="3" t="s">
        <v>59</v>
      </c>
      <c r="C57" s="4">
        <v>101040085</v>
      </c>
      <c r="D57" s="20">
        <v>28323</v>
      </c>
      <c r="E57" s="30">
        <v>28323</v>
      </c>
      <c r="F57" s="31"/>
      <c r="G57" s="5">
        <v>39232</v>
      </c>
      <c r="H57" s="4"/>
      <c r="I57" s="4" t="s">
        <v>147</v>
      </c>
      <c r="J57" s="4" t="s">
        <v>21</v>
      </c>
      <c r="K57" s="4" t="s">
        <v>22</v>
      </c>
      <c r="L57" s="8"/>
      <c r="M57" s="8"/>
    </row>
    <row r="58" spans="1:13" ht="25.5">
      <c r="A58" s="12" t="s">
        <v>129</v>
      </c>
      <c r="B58" s="3" t="s">
        <v>64</v>
      </c>
      <c r="C58" s="4">
        <v>101060014</v>
      </c>
      <c r="D58" s="20">
        <v>7473</v>
      </c>
      <c r="E58" s="30">
        <v>7473</v>
      </c>
      <c r="F58" s="31"/>
      <c r="G58" s="5">
        <v>40634</v>
      </c>
      <c r="H58" s="4"/>
      <c r="I58" s="4" t="s">
        <v>147</v>
      </c>
      <c r="J58" s="4" t="s">
        <v>21</v>
      </c>
      <c r="K58" s="4" t="s">
        <v>22</v>
      </c>
      <c r="L58" s="8"/>
      <c r="M58" s="8"/>
    </row>
    <row r="59" spans="1:13" ht="25.5">
      <c r="A59" s="12" t="s">
        <v>130</v>
      </c>
      <c r="B59" s="3" t="s">
        <v>65</v>
      </c>
      <c r="C59" s="4">
        <v>101060022</v>
      </c>
      <c r="D59" s="20">
        <v>24480</v>
      </c>
      <c r="E59" s="30">
        <v>24480</v>
      </c>
      <c r="F59" s="31"/>
      <c r="G59" s="5">
        <v>38827</v>
      </c>
      <c r="H59" s="4"/>
      <c r="I59" s="4" t="s">
        <v>147</v>
      </c>
      <c r="J59" s="4" t="s">
        <v>21</v>
      </c>
      <c r="K59" s="4" t="s">
        <v>22</v>
      </c>
      <c r="L59" s="8"/>
      <c r="M59" s="8"/>
    </row>
    <row r="60" spans="1:13" ht="25.5">
      <c r="A60" s="12" t="s">
        <v>131</v>
      </c>
      <c r="B60" s="3" t="s">
        <v>66</v>
      </c>
      <c r="C60" s="4">
        <v>101060022</v>
      </c>
      <c r="D60" s="20">
        <v>10032</v>
      </c>
      <c r="E60" s="30">
        <v>10032</v>
      </c>
      <c r="F60" s="31"/>
      <c r="G60" s="5">
        <v>37987</v>
      </c>
      <c r="H60" s="4"/>
      <c r="I60" s="4" t="s">
        <v>147</v>
      </c>
      <c r="J60" s="4" t="s">
        <v>21</v>
      </c>
      <c r="K60" s="4" t="s">
        <v>22</v>
      </c>
      <c r="L60" s="8"/>
      <c r="M60" s="8"/>
    </row>
    <row r="61" spans="1:13" ht="25.5">
      <c r="A61" s="12" t="s">
        <v>132</v>
      </c>
      <c r="B61" s="3" t="s">
        <v>67</v>
      </c>
      <c r="C61" s="4">
        <v>101060093</v>
      </c>
      <c r="D61" s="20">
        <v>9300</v>
      </c>
      <c r="E61" s="30">
        <v>9300</v>
      </c>
      <c r="F61" s="31"/>
      <c r="G61" s="5">
        <v>39092</v>
      </c>
      <c r="H61" s="4"/>
      <c r="I61" s="4" t="s">
        <v>147</v>
      </c>
      <c r="J61" s="4" t="s">
        <v>21</v>
      </c>
      <c r="K61" s="4" t="s">
        <v>22</v>
      </c>
      <c r="L61" s="8"/>
      <c r="M61" s="8"/>
    </row>
    <row r="62" spans="1:13" ht="25.5">
      <c r="A62" s="12" t="s">
        <v>133</v>
      </c>
      <c r="B62" s="3" t="s">
        <v>68</v>
      </c>
      <c r="C62" s="4">
        <v>101060094</v>
      </c>
      <c r="D62" s="20">
        <v>11200</v>
      </c>
      <c r="E62" s="30">
        <v>11200</v>
      </c>
      <c r="F62" s="31"/>
      <c r="G62" s="5">
        <v>39092</v>
      </c>
      <c r="H62" s="4"/>
      <c r="I62" s="4" t="s">
        <v>147</v>
      </c>
      <c r="J62" s="4" t="s">
        <v>21</v>
      </c>
      <c r="K62" s="4" t="s">
        <v>22</v>
      </c>
      <c r="L62" s="8"/>
      <c r="M62" s="8"/>
    </row>
    <row r="63" spans="1:13" ht="25.5">
      <c r="A63" s="12" t="s">
        <v>134</v>
      </c>
      <c r="B63" s="3" t="s">
        <v>68</v>
      </c>
      <c r="C63" s="4">
        <v>101060095</v>
      </c>
      <c r="D63" s="20">
        <v>9550</v>
      </c>
      <c r="E63" s="30">
        <v>9550</v>
      </c>
      <c r="F63" s="31"/>
      <c r="G63" s="5">
        <v>39092</v>
      </c>
      <c r="H63" s="4"/>
      <c r="I63" s="4" t="s">
        <v>147</v>
      </c>
      <c r="J63" s="4" t="s">
        <v>21</v>
      </c>
      <c r="K63" s="4" t="s">
        <v>22</v>
      </c>
      <c r="L63" s="8"/>
      <c r="M63" s="8"/>
    </row>
    <row r="64" spans="1:13" ht="25.5">
      <c r="A64" s="12" t="s">
        <v>135</v>
      </c>
      <c r="B64" s="3" t="s">
        <v>69</v>
      </c>
      <c r="C64" s="4">
        <v>101060096</v>
      </c>
      <c r="D64" s="20">
        <v>17950</v>
      </c>
      <c r="E64" s="30">
        <v>17950</v>
      </c>
      <c r="F64" s="31"/>
      <c r="G64" s="5">
        <v>39092</v>
      </c>
      <c r="H64" s="4"/>
      <c r="I64" s="4" t="s">
        <v>147</v>
      </c>
      <c r="J64" s="4" t="s">
        <v>21</v>
      </c>
      <c r="K64" s="4" t="s">
        <v>22</v>
      </c>
      <c r="L64" s="8"/>
      <c r="M64" s="8"/>
    </row>
    <row r="65" spans="1:13" ht="25.5">
      <c r="A65" s="12" t="s">
        <v>136</v>
      </c>
      <c r="B65" s="3" t="s">
        <v>70</v>
      </c>
      <c r="C65" s="4">
        <v>101060098</v>
      </c>
      <c r="D65" s="20">
        <v>9400</v>
      </c>
      <c r="E65" s="30">
        <v>9400</v>
      </c>
      <c r="F65" s="31"/>
      <c r="G65" s="5">
        <v>39092</v>
      </c>
      <c r="H65" s="4"/>
      <c r="I65" s="4" t="s">
        <v>147</v>
      </c>
      <c r="J65" s="4" t="s">
        <v>21</v>
      </c>
      <c r="K65" s="4" t="s">
        <v>22</v>
      </c>
      <c r="L65" s="8"/>
      <c r="M65" s="8"/>
    </row>
    <row r="66" spans="1:13" ht="25.5">
      <c r="A66" s="12" t="s">
        <v>137</v>
      </c>
      <c r="B66" s="3" t="s">
        <v>71</v>
      </c>
      <c r="C66" s="4">
        <v>101060126</v>
      </c>
      <c r="D66" s="20">
        <v>8600</v>
      </c>
      <c r="E66" s="30">
        <v>8600</v>
      </c>
      <c r="F66" s="31"/>
      <c r="G66" s="5">
        <v>39232</v>
      </c>
      <c r="H66" s="4"/>
      <c r="I66" s="4" t="s">
        <v>147</v>
      </c>
      <c r="J66" s="4" t="s">
        <v>21</v>
      </c>
      <c r="K66" s="4" t="s">
        <v>22</v>
      </c>
      <c r="L66" s="8"/>
      <c r="M66" s="8"/>
    </row>
    <row r="67" spans="1:13" ht="25.5">
      <c r="A67" s="12" t="s">
        <v>138</v>
      </c>
      <c r="B67" s="3" t="s">
        <v>59</v>
      </c>
      <c r="C67" s="4">
        <v>1360001</v>
      </c>
      <c r="D67" s="20">
        <v>72103</v>
      </c>
      <c r="E67" s="30">
        <v>72103</v>
      </c>
      <c r="F67" s="31"/>
      <c r="G67" s="5">
        <v>38078</v>
      </c>
      <c r="H67" s="4"/>
      <c r="I67" s="4" t="s">
        <v>147</v>
      </c>
      <c r="J67" s="4" t="s">
        <v>21</v>
      </c>
      <c r="K67" s="4" t="s">
        <v>22</v>
      </c>
      <c r="L67" s="8"/>
      <c r="M67" s="8"/>
    </row>
    <row r="68" spans="1:13" ht="25.5">
      <c r="A68" s="12" t="s">
        <v>139</v>
      </c>
      <c r="B68" s="3" t="s">
        <v>158</v>
      </c>
      <c r="C68" s="4">
        <v>101060286</v>
      </c>
      <c r="D68" s="20">
        <v>16000</v>
      </c>
      <c r="E68" s="30">
        <v>16000</v>
      </c>
      <c r="F68" s="31"/>
      <c r="G68" s="5">
        <v>40544</v>
      </c>
      <c r="H68" s="4"/>
      <c r="I68" s="4" t="s">
        <v>147</v>
      </c>
      <c r="J68" s="4" t="s">
        <v>21</v>
      </c>
      <c r="K68" s="4" t="s">
        <v>22</v>
      </c>
      <c r="L68" s="8"/>
      <c r="M68" s="8"/>
    </row>
    <row r="69" spans="1:13">
      <c r="A69" s="9" t="s">
        <v>23</v>
      </c>
      <c r="B69" s="11"/>
      <c r="C69" s="6"/>
      <c r="D69" s="21">
        <f>SUM(D25:D68)</f>
        <v>837914</v>
      </c>
      <c r="E69" s="49">
        <f>SUM(E25:E68)</f>
        <v>837914</v>
      </c>
      <c r="F69" s="50"/>
      <c r="G69" s="6"/>
      <c r="H69" s="6"/>
      <c r="I69" s="10"/>
      <c r="J69" s="6"/>
      <c r="K69" s="10"/>
      <c r="L69" s="8"/>
      <c r="M69" s="8"/>
    </row>
    <row r="70" spans="1:13" ht="15.75">
      <c r="A70" s="33" t="s">
        <v>72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  <c r="L70" s="8"/>
      <c r="M70" s="8"/>
    </row>
    <row r="71" spans="1:13" ht="29.25" customHeight="1">
      <c r="A71" s="11" t="s">
        <v>140</v>
      </c>
      <c r="B71" s="3" t="s">
        <v>73</v>
      </c>
      <c r="C71" s="4">
        <v>101040226</v>
      </c>
      <c r="D71" s="20">
        <v>83000</v>
      </c>
      <c r="E71" s="30">
        <v>83000</v>
      </c>
      <c r="F71" s="31"/>
      <c r="G71" s="5">
        <v>40920</v>
      </c>
      <c r="H71" s="4"/>
      <c r="I71" s="4" t="s">
        <v>147</v>
      </c>
      <c r="J71" s="4" t="s">
        <v>21</v>
      </c>
      <c r="K71" s="4" t="s">
        <v>22</v>
      </c>
      <c r="L71" s="8"/>
      <c r="M71" s="8"/>
    </row>
    <row r="72" spans="1:13" ht="29.25" customHeight="1">
      <c r="A72" s="11" t="s">
        <v>141</v>
      </c>
      <c r="B72" s="3" t="s">
        <v>74</v>
      </c>
      <c r="C72" s="4">
        <v>101040229</v>
      </c>
      <c r="D72" s="20">
        <v>55080</v>
      </c>
      <c r="E72" s="30">
        <v>55080</v>
      </c>
      <c r="F72" s="31"/>
      <c r="G72" s="5">
        <v>41023</v>
      </c>
      <c r="H72" s="4"/>
      <c r="I72" s="4" t="s">
        <v>147</v>
      </c>
      <c r="J72" s="4" t="s">
        <v>21</v>
      </c>
      <c r="K72" s="4" t="s">
        <v>22</v>
      </c>
      <c r="L72" s="8"/>
      <c r="M72" s="8"/>
    </row>
    <row r="73" spans="1:13" ht="27" customHeight="1">
      <c r="A73" s="11" t="s">
        <v>142</v>
      </c>
      <c r="B73" s="3" t="s">
        <v>75</v>
      </c>
      <c r="C73" s="4">
        <v>101040326</v>
      </c>
      <c r="D73" s="20">
        <v>55600</v>
      </c>
      <c r="E73" s="30">
        <v>38920</v>
      </c>
      <c r="F73" s="31"/>
      <c r="G73" s="5">
        <v>41257</v>
      </c>
      <c r="H73" s="4"/>
      <c r="I73" s="4" t="s">
        <v>147</v>
      </c>
      <c r="J73" s="4" t="s">
        <v>21</v>
      </c>
      <c r="K73" s="4" t="s">
        <v>22</v>
      </c>
      <c r="L73" s="8"/>
      <c r="M73" s="8"/>
    </row>
    <row r="74" spans="1:13" ht="29.25" customHeight="1">
      <c r="A74" s="11" t="s">
        <v>143</v>
      </c>
      <c r="B74" s="3" t="s">
        <v>154</v>
      </c>
      <c r="C74" s="4">
        <v>101060359</v>
      </c>
      <c r="D74" s="20">
        <v>107448</v>
      </c>
      <c r="E74" s="30">
        <v>107448</v>
      </c>
      <c r="F74" s="31"/>
      <c r="G74" s="5">
        <v>40920</v>
      </c>
      <c r="H74" s="4"/>
      <c r="I74" s="4" t="s">
        <v>147</v>
      </c>
      <c r="J74" s="4" t="s">
        <v>21</v>
      </c>
      <c r="K74" s="4" t="s">
        <v>22</v>
      </c>
      <c r="L74" s="8"/>
      <c r="M74" s="8"/>
    </row>
    <row r="75" spans="1:13" ht="29.25" customHeight="1">
      <c r="A75" s="11" t="s">
        <v>144</v>
      </c>
      <c r="B75" s="3" t="s">
        <v>76</v>
      </c>
      <c r="C75" s="4">
        <v>101340817</v>
      </c>
      <c r="D75" s="20">
        <v>196739</v>
      </c>
      <c r="E75" s="30">
        <v>67219</v>
      </c>
      <c r="F75" s="31"/>
      <c r="G75" s="5">
        <v>42559</v>
      </c>
      <c r="H75" s="4"/>
      <c r="I75" s="4" t="s">
        <v>147</v>
      </c>
      <c r="J75" s="4" t="s">
        <v>21</v>
      </c>
      <c r="K75" s="4" t="s">
        <v>22</v>
      </c>
      <c r="L75" s="8"/>
      <c r="M75" s="8"/>
    </row>
    <row r="76" spans="1:13" ht="31.5" customHeight="1">
      <c r="A76" s="11" t="s">
        <v>145</v>
      </c>
      <c r="B76" s="3" t="s">
        <v>77</v>
      </c>
      <c r="C76" s="4">
        <v>101370002</v>
      </c>
      <c r="D76" s="20">
        <v>793805</v>
      </c>
      <c r="E76" s="30">
        <v>793805</v>
      </c>
      <c r="F76" s="31"/>
      <c r="G76" s="4" t="s">
        <v>93</v>
      </c>
      <c r="H76" s="4"/>
      <c r="I76" s="4" t="s">
        <v>147</v>
      </c>
      <c r="J76" s="4" t="s">
        <v>21</v>
      </c>
      <c r="K76" s="4" t="s">
        <v>22</v>
      </c>
      <c r="L76" s="8"/>
      <c r="M76" s="8"/>
    </row>
    <row r="77" spans="1:13" ht="27.75" customHeight="1">
      <c r="A77" s="55" t="s">
        <v>151</v>
      </c>
      <c r="B77" s="56"/>
      <c r="C77" s="57"/>
      <c r="D77" s="20">
        <v>2041512</v>
      </c>
      <c r="E77" s="30">
        <v>1996588</v>
      </c>
      <c r="F77" s="31"/>
      <c r="G77" s="5"/>
      <c r="H77" s="4"/>
      <c r="I77" s="4" t="s">
        <v>147</v>
      </c>
      <c r="J77" s="4" t="s">
        <v>21</v>
      </c>
      <c r="K77" s="4" t="s">
        <v>22</v>
      </c>
      <c r="L77" s="8"/>
      <c r="M77" s="8"/>
    </row>
    <row r="78" spans="1:13">
      <c r="A78" s="9"/>
      <c r="B78" s="12"/>
      <c r="C78" s="9"/>
      <c r="D78" s="27">
        <f>SUM(D71:D77)</f>
        <v>3333184</v>
      </c>
      <c r="E78" s="58">
        <f>SUM(E71:F77)</f>
        <v>3142060</v>
      </c>
      <c r="F78" s="59"/>
      <c r="G78" s="9"/>
      <c r="H78" s="9"/>
      <c r="I78" s="9"/>
      <c r="J78" s="9"/>
      <c r="K78" s="13"/>
      <c r="L78" s="14"/>
      <c r="M78" s="14"/>
    </row>
    <row r="79" spans="1:13" ht="15.75">
      <c r="A79" s="15"/>
      <c r="B79" s="16"/>
      <c r="C79" s="17"/>
      <c r="D79" s="17"/>
      <c r="E79" s="17"/>
      <c r="F79" s="17"/>
      <c r="G79" s="17"/>
      <c r="H79" s="17"/>
      <c r="I79" s="17"/>
      <c r="J79" s="17"/>
      <c r="K79" s="8"/>
      <c r="L79" s="8"/>
      <c r="M79" s="8"/>
    </row>
    <row r="80" spans="1:13" ht="15.75">
      <c r="A80" s="40" t="s">
        <v>78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8"/>
    </row>
    <row r="81" spans="1:13">
      <c r="A81" s="53" t="s">
        <v>79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8"/>
    </row>
    <row r="82" spans="1:13">
      <c r="A82" s="51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8"/>
    </row>
    <row r="83" spans="1:13" ht="57" customHeight="1">
      <c r="A83" s="11" t="s">
        <v>153</v>
      </c>
      <c r="B83" s="11" t="s">
        <v>80</v>
      </c>
      <c r="C83" s="11" t="s">
        <v>81</v>
      </c>
      <c r="D83" s="11" t="s">
        <v>82</v>
      </c>
      <c r="E83" s="42" t="s">
        <v>83</v>
      </c>
      <c r="F83" s="43"/>
      <c r="G83" s="11" t="s">
        <v>84</v>
      </c>
      <c r="H83" s="11" t="s">
        <v>85</v>
      </c>
      <c r="I83" s="11" t="s">
        <v>86</v>
      </c>
      <c r="J83" s="11" t="s">
        <v>87</v>
      </c>
      <c r="K83" s="11" t="s">
        <v>88</v>
      </c>
      <c r="L83" s="11" t="s">
        <v>89</v>
      </c>
      <c r="M83" s="18"/>
    </row>
    <row r="84" spans="1:13" ht="93" customHeight="1">
      <c r="A84" s="11" t="s">
        <v>146</v>
      </c>
      <c r="B84" s="3" t="s">
        <v>148</v>
      </c>
      <c r="C84" s="19" t="s">
        <v>90</v>
      </c>
      <c r="D84" s="3" t="s">
        <v>149</v>
      </c>
      <c r="E84" s="47" t="s">
        <v>152</v>
      </c>
      <c r="F84" s="48"/>
      <c r="G84" s="19">
        <v>0</v>
      </c>
      <c r="H84" s="22">
        <v>9374362</v>
      </c>
      <c r="I84" s="22">
        <v>3008396</v>
      </c>
      <c r="J84" s="3">
        <v>29</v>
      </c>
      <c r="K84" s="3" t="s">
        <v>91</v>
      </c>
      <c r="L84" s="3" t="s">
        <v>166</v>
      </c>
      <c r="M84" s="8"/>
    </row>
    <row r="85" spans="1:13">
      <c r="A85" s="17"/>
      <c r="B85" s="16"/>
      <c r="C85" s="17"/>
      <c r="D85" s="17"/>
      <c r="E85" s="17"/>
      <c r="F85" s="17"/>
      <c r="G85" s="17"/>
      <c r="H85" s="17"/>
      <c r="I85" s="17"/>
      <c r="J85" s="17"/>
      <c r="K85" s="8"/>
      <c r="L85" s="8"/>
      <c r="M85" s="8"/>
    </row>
    <row r="87" spans="1:13">
      <c r="C87" s="23"/>
      <c r="F87" s="24"/>
    </row>
  </sheetData>
  <mergeCells count="78">
    <mergeCell ref="E84:F84"/>
    <mergeCell ref="E68:F68"/>
    <mergeCell ref="E69:F69"/>
    <mergeCell ref="E71:F71"/>
    <mergeCell ref="E72:F72"/>
    <mergeCell ref="E73:F73"/>
    <mergeCell ref="E74:F74"/>
    <mergeCell ref="E77:F77"/>
    <mergeCell ref="A82:L82"/>
    <mergeCell ref="A70:K70"/>
    <mergeCell ref="E83:F83"/>
    <mergeCell ref="A80:L80"/>
    <mergeCell ref="A81:L81"/>
    <mergeCell ref="A77:C77"/>
    <mergeCell ref="E75:F75"/>
    <mergeCell ref="E78:F78"/>
    <mergeCell ref="E58:F58"/>
    <mergeCell ref="E59:F59"/>
    <mergeCell ref="E60:F60"/>
    <mergeCell ref="E61:F61"/>
    <mergeCell ref="E62:F62"/>
    <mergeCell ref="E66:F66"/>
    <mergeCell ref="E76:F76"/>
    <mergeCell ref="E48:F48"/>
    <mergeCell ref="E49:F49"/>
    <mergeCell ref="E50:F50"/>
    <mergeCell ref="E67:F67"/>
    <mergeCell ref="E65:F65"/>
    <mergeCell ref="E54:F54"/>
    <mergeCell ref="E55:F55"/>
    <mergeCell ref="E56:F56"/>
    <mergeCell ref="E57:F57"/>
    <mergeCell ref="E63:F63"/>
    <mergeCell ref="E64:F64"/>
    <mergeCell ref="E51:F51"/>
    <mergeCell ref="E52:F52"/>
    <mergeCell ref="E53:F53"/>
    <mergeCell ref="E34:F34"/>
    <mergeCell ref="E35:F35"/>
    <mergeCell ref="E36:F36"/>
    <mergeCell ref="E37:F37"/>
    <mergeCell ref="E38:F38"/>
    <mergeCell ref="A1:M1"/>
    <mergeCell ref="A2:M2"/>
    <mergeCell ref="A3:M3"/>
    <mergeCell ref="A4:M4"/>
    <mergeCell ref="E46:F46"/>
    <mergeCell ref="A5:M5"/>
    <mergeCell ref="A6:M6"/>
    <mergeCell ref="A18:K18"/>
    <mergeCell ref="E25:F25"/>
    <mergeCell ref="A12:M12"/>
    <mergeCell ref="A10:M10"/>
    <mergeCell ref="E20:F20"/>
    <mergeCell ref="A7:M7"/>
    <mergeCell ref="A8:M8"/>
    <mergeCell ref="E30:F30"/>
    <mergeCell ref="E23:F23"/>
    <mergeCell ref="E47:F47"/>
    <mergeCell ref="E39:F39"/>
    <mergeCell ref="E40:F40"/>
    <mergeCell ref="E42:F42"/>
    <mergeCell ref="E43:F43"/>
    <mergeCell ref="E44:F44"/>
    <mergeCell ref="E45:F45"/>
    <mergeCell ref="E41:F41"/>
    <mergeCell ref="E22:F22"/>
    <mergeCell ref="E31:F31"/>
    <mergeCell ref="E32:F32"/>
    <mergeCell ref="E33:F33"/>
    <mergeCell ref="A15:M15"/>
    <mergeCell ref="A19:K19"/>
    <mergeCell ref="A21:K21"/>
    <mergeCell ref="E26:F26"/>
    <mergeCell ref="E27:F27"/>
    <mergeCell ref="A24:K24"/>
    <mergeCell ref="E28:F28"/>
    <mergeCell ref="E29:F29"/>
  </mergeCells>
  <phoneticPr fontId="11" type="noConversion"/>
  <pageMargins left="0.51181102362204722" right="0.31496062992125984" top="0.55118110236220474" bottom="0.55118110236220474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2020-03-04T05:20:23Z</dcterms:modified>
</cp:coreProperties>
</file>