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90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35" i="1"/>
  <c r="D35"/>
  <c r="E31"/>
  <c r="D31"/>
  <c r="D27"/>
  <c r="E27" s="1"/>
  <c r="F20"/>
  <c r="G16"/>
  <c r="F16"/>
</calcChain>
</file>

<file path=xl/sharedStrings.xml><?xml version="1.0" encoding="utf-8"?>
<sst xmlns="http://schemas.openxmlformats.org/spreadsheetml/2006/main" count="140" uniqueCount="97">
  <si>
    <t xml:space="preserve"> муниципального имущества муниципального района «Тунгокоченский район» </t>
  </si>
  <si>
    <t>находящегося в оперативном управлении у</t>
  </si>
  <si>
    <t>(наименование муниципального учреждения)</t>
  </si>
  <si>
    <t>Раздел 1</t>
  </si>
  <si>
    <t xml:space="preserve"> Недвижимое имущество  (здания, помещения, строения, сооружения)</t>
  </si>
  <si>
    <t>Реестровый номер</t>
  </si>
  <si>
    <t>Наименование объекта</t>
  </si>
  <si>
    <t>Адрес объекта</t>
  </si>
  <si>
    <t>Кадастровый номер</t>
  </si>
  <si>
    <t>Технические характеристики (площадь, протяженность, инвентарный номер,  год ввода в эксплуатацию)</t>
  </si>
  <si>
    <t>Балансовая стоимость (руб.)</t>
  </si>
  <si>
    <t>Амортизация (руб.)</t>
  </si>
  <si>
    <t>Дата возникновения права</t>
  </si>
  <si>
    <t>Дата прекращения права</t>
  </si>
  <si>
    <t xml:space="preserve">Документы основания </t>
  </si>
  <si>
    <t>Правообладатель</t>
  </si>
  <si>
    <t>Ограничения (обременения)</t>
  </si>
  <si>
    <t>Жилищный фонд</t>
  </si>
  <si>
    <t>Итого</t>
  </si>
  <si>
    <t>Нежилые объекты</t>
  </si>
  <si>
    <t>Здание стадиона</t>
  </si>
  <si>
    <t>п. Вершино-Дарасунский ул.Комсомольская 1а</t>
  </si>
  <si>
    <t>75:27:140236:20</t>
  </si>
  <si>
    <t>232,1 кв.м.</t>
  </si>
  <si>
    <t>нет</t>
  </si>
  <si>
    <t>Здание Самородок</t>
  </si>
  <si>
    <t>п. Вершино-Дарасунский ул.Профсоюзная 3</t>
  </si>
  <si>
    <t>75:27:140240:35</t>
  </si>
  <si>
    <t>636,8 кв.м.</t>
  </si>
  <si>
    <t>Реогентное здание</t>
  </si>
  <si>
    <t>с. Верх-Усугли   ул.Металлургов 2-б</t>
  </si>
  <si>
    <t>75:27:080101:601</t>
  </si>
  <si>
    <t>Земельные участки</t>
  </si>
  <si>
    <t>Земельный участок</t>
  </si>
  <si>
    <t>10738 кв.м.</t>
  </si>
  <si>
    <t>75:27:140240:27</t>
  </si>
  <si>
    <t>2316 кв.м.</t>
  </si>
  <si>
    <t xml:space="preserve"> </t>
  </si>
  <si>
    <t>Раздел 2</t>
  </si>
  <si>
    <t>Движимое имущество</t>
  </si>
  <si>
    <t>Наименование имущества</t>
  </si>
  <si>
    <t>Инвентарный номер</t>
  </si>
  <si>
    <t>Документы основания</t>
  </si>
  <si>
    <t>Автотранспорт</t>
  </si>
  <si>
    <t>Особо ценное движимое имущество</t>
  </si>
  <si>
    <t>Сетка футбольная</t>
  </si>
  <si>
    <t>Иное движимое имущество</t>
  </si>
  <si>
    <t>Маты Татами</t>
  </si>
  <si>
    <t>Раздел 3</t>
  </si>
  <si>
    <t>Сведения о муниципальных предприятиях, учреждениях</t>
  </si>
  <si>
    <t>Наименование и организационно-правовая форма, ИНН</t>
  </si>
  <si>
    <t>Адрес (местонахождение)</t>
  </si>
  <si>
    <t>ОГРН и дата государственной регистрации</t>
  </si>
  <si>
    <t>Документ основание</t>
  </si>
  <si>
    <t>Размер уставного фонда (руб.)</t>
  </si>
  <si>
    <t>Балансовая стоимость основных средств, (руб.)</t>
  </si>
  <si>
    <t>Остаточная стоимость основных средств, (руб.)</t>
  </si>
  <si>
    <t>Среднесписочная численность</t>
  </si>
  <si>
    <t>ФИО руководителя и главного бухгалтера</t>
  </si>
  <si>
    <t>Телефон, факс, адрес электронной почты</t>
  </si>
  <si>
    <t>МБОУ ДОД Детско-юношеская спортивная школа бюджетное учреждение 7521002923</t>
  </si>
  <si>
    <t>8-30-264-2-13-89</t>
  </si>
  <si>
    <t>Муниципального бюджетного учреждения дополнительного образования Детско-юношеская спортивная школа</t>
  </si>
  <si>
    <t>МБУ ДО ДЮСШ</t>
  </si>
  <si>
    <t>Правообла-датель</t>
  </si>
  <si>
    <t>1027500783606  дата регистрации 13.04.2012г.</t>
  </si>
  <si>
    <t>674125      Забайкальский край      Тунгокоченский район             п. Вершино-Дарасунский      ул.Профсоюзная 3</t>
  </si>
  <si>
    <t>Устав Постановление от 16.02.2015г.  № 64</t>
  </si>
  <si>
    <t>27 07 1 002</t>
  </si>
  <si>
    <t>27 07 1 003</t>
  </si>
  <si>
    <t>27 07 1 004</t>
  </si>
  <si>
    <t>27 07 1 005</t>
  </si>
  <si>
    <t>27 07 1 006</t>
  </si>
  <si>
    <t>27 07 2 001</t>
  </si>
  <si>
    <t>27 07 2 002</t>
  </si>
  <si>
    <t>27 07 2 003</t>
  </si>
  <si>
    <t>27 07 2 004</t>
  </si>
  <si>
    <t>27 07 2 023</t>
  </si>
  <si>
    <t>Товарная накладня</t>
  </si>
  <si>
    <t>587,4 кв.м.</t>
  </si>
  <si>
    <t>Реестр</t>
  </si>
  <si>
    <t>УАЗ- 220694; год выпуска 2008; ПТС 73 МН 817602; модель, № двигателя 42130Е ж 80304294; шасси № 37410080461245; кузов № 22060080103721; цвет кузова белая ночь</t>
  </si>
  <si>
    <t>п. Вершино-Дарасунский ул. Комсомольская 1а</t>
  </si>
  <si>
    <t>п. Вершино-Дарасунский ул. Профсоюзная 3</t>
  </si>
  <si>
    <t xml:space="preserve">УАЗ 31512 </t>
  </si>
  <si>
    <t>75:27:140236:7</t>
  </si>
  <si>
    <t>Директор - Дудников Андрей Сергеевич; гл. бухгалтер -  Бидун Зинаида Викторовна</t>
  </si>
  <si>
    <t>27 00 3 007</t>
  </si>
  <si>
    <t>Распоряжение № 127 от 04.04.2012 г.; Передаточный акт от 03.04.2012 г.</t>
  </si>
  <si>
    <t>Иное движимое имущество, стоимостью до 50.0 тыс. руб.</t>
  </si>
  <si>
    <t xml:space="preserve"> 12.09.2013 </t>
  </si>
  <si>
    <t>на 01.01.2020 год</t>
  </si>
  <si>
    <t>Постановление № 559 от 12.09.2013 г. (постоянное (бессрочное) пользование зарег. от 22.10.2013 г.)</t>
  </si>
  <si>
    <t>Постановление № 439 от 23.06.2011 г. (постоянное (бессрочное) пользование зарег. от 27.12.2012 г.)</t>
  </si>
  <si>
    <t>Постановление № 149 от 21.12.2005 г. (соб-ть района зарег. от 20.05.2015 г.)</t>
  </si>
  <si>
    <t>Распоряжение № 127от 04.04.2012 г.; Передаточный акт от 03.04.2012 г. (соб-ть района зарег. от 20.05.2015 г.)</t>
  </si>
  <si>
    <t>Распоряжение № 202 от 15.06.2011 г. (соб-ть района зарег. от 29.01.2009 г.)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</si>
</sst>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Arial Cyr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4" fontId="5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2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9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3" fontId="5" fillId="0" borderId="1" xfId="0" applyNumberFormat="1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3" fontId="11" fillId="0" borderId="1" xfId="0" applyNumberFormat="1" applyFont="1" applyBorder="1" applyAlignment="1">
      <alignment horizontal="center" vertical="top" wrapText="1"/>
    </xf>
    <xf numFmtId="0" fontId="12" fillId="0" borderId="0" xfId="0" applyFont="1"/>
    <xf numFmtId="0" fontId="12" fillId="0" borderId="0" xfId="0" applyFont="1" applyAlignment="1">
      <alignment horizontal="right"/>
    </xf>
    <xf numFmtId="0" fontId="7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4"/>
  <sheetViews>
    <sheetView tabSelected="1" workbookViewId="0">
      <selection activeCell="K15" sqref="K15"/>
    </sheetView>
  </sheetViews>
  <sheetFormatPr defaultRowHeight="15"/>
  <cols>
    <col min="1" max="1" width="9.85546875" customWidth="1"/>
    <col min="2" max="2" width="17.85546875" customWidth="1"/>
    <col min="3" max="3" width="18" customWidth="1"/>
    <col min="4" max="4" width="14" customWidth="1"/>
    <col min="5" max="5" width="12.85546875" customWidth="1"/>
    <col min="6" max="6" width="11.7109375" customWidth="1"/>
    <col min="7" max="7" width="10.85546875" customWidth="1"/>
    <col min="8" max="8" width="15.140625" customWidth="1"/>
    <col min="9" max="9" width="11.28515625" customWidth="1"/>
    <col min="10" max="10" width="18.140625" customWidth="1"/>
    <col min="11" max="11" width="9.85546875" customWidth="1"/>
    <col min="12" max="12" width="13.5703125" customWidth="1"/>
  </cols>
  <sheetData>
    <row r="1" spans="1:12" ht="18.75">
      <c r="A1" s="30" t="s">
        <v>80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.75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15.7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15.75">
      <c r="A4" s="29" t="s">
        <v>62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>
      <c r="A5" s="31" t="s">
        <v>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ht="15.75">
      <c r="A6" s="29" t="s">
        <v>91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ht="15.75">
      <c r="A7" s="32" t="s">
        <v>3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ht="15.75">
      <c r="A8" s="28" t="s">
        <v>4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ht="84">
      <c r="A9" s="6" t="s">
        <v>5</v>
      </c>
      <c r="B9" s="6" t="s">
        <v>6</v>
      </c>
      <c r="C9" s="6" t="s">
        <v>7</v>
      </c>
      <c r="D9" s="6" t="s">
        <v>8</v>
      </c>
      <c r="E9" s="6" t="s">
        <v>9</v>
      </c>
      <c r="F9" s="6" t="s">
        <v>10</v>
      </c>
      <c r="G9" s="6" t="s">
        <v>11</v>
      </c>
      <c r="H9" s="6" t="s">
        <v>12</v>
      </c>
      <c r="I9" s="6" t="s">
        <v>13</v>
      </c>
      <c r="J9" s="6" t="s">
        <v>14</v>
      </c>
      <c r="K9" s="6" t="s">
        <v>64</v>
      </c>
      <c r="L9" s="6" t="s">
        <v>16</v>
      </c>
    </row>
    <row r="10" spans="1:12" ht="15.75">
      <c r="A10" s="28" t="s">
        <v>17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2">
      <c r="A11" s="2" t="s">
        <v>18</v>
      </c>
      <c r="B11" s="2"/>
      <c r="C11" s="2"/>
      <c r="D11" s="2"/>
      <c r="E11" s="2"/>
      <c r="F11" s="22"/>
      <c r="G11" s="22"/>
      <c r="H11" s="2"/>
      <c r="I11" s="2"/>
      <c r="J11" s="2"/>
      <c r="K11" s="2"/>
      <c r="L11" s="2"/>
    </row>
    <row r="12" spans="1:12" ht="15.75">
      <c r="A12" s="28" t="s">
        <v>19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ht="52.5" customHeight="1">
      <c r="A13" s="6" t="s">
        <v>68</v>
      </c>
      <c r="B13" s="3" t="s">
        <v>20</v>
      </c>
      <c r="C13" s="3" t="s">
        <v>21</v>
      </c>
      <c r="D13" s="3" t="s">
        <v>22</v>
      </c>
      <c r="E13" s="3" t="s">
        <v>23</v>
      </c>
      <c r="F13" s="21">
        <v>0</v>
      </c>
      <c r="G13" s="21">
        <v>0</v>
      </c>
      <c r="H13" s="4">
        <v>38707</v>
      </c>
      <c r="I13" s="3"/>
      <c r="J13" s="3" t="s">
        <v>94</v>
      </c>
      <c r="K13" s="19" t="s">
        <v>63</v>
      </c>
      <c r="L13" s="3" t="s">
        <v>24</v>
      </c>
    </row>
    <row r="14" spans="1:12" ht="78" customHeight="1">
      <c r="A14" s="6" t="s">
        <v>69</v>
      </c>
      <c r="B14" s="3" t="s">
        <v>25</v>
      </c>
      <c r="C14" s="3" t="s">
        <v>26</v>
      </c>
      <c r="D14" s="3" t="s">
        <v>27</v>
      </c>
      <c r="E14" s="3" t="s">
        <v>28</v>
      </c>
      <c r="F14" s="21">
        <v>1037842</v>
      </c>
      <c r="G14" s="21">
        <v>487823</v>
      </c>
      <c r="H14" s="4">
        <v>41002</v>
      </c>
      <c r="I14" s="3"/>
      <c r="J14" s="3" t="s">
        <v>95</v>
      </c>
      <c r="K14" s="19" t="s">
        <v>63</v>
      </c>
      <c r="L14" s="3" t="s">
        <v>24</v>
      </c>
    </row>
    <row r="15" spans="1:12" ht="55.5" customHeight="1">
      <c r="A15" s="6" t="s">
        <v>70</v>
      </c>
      <c r="B15" s="3" t="s">
        <v>29</v>
      </c>
      <c r="C15" s="3" t="s">
        <v>30</v>
      </c>
      <c r="D15" s="3" t="s">
        <v>31</v>
      </c>
      <c r="E15" s="3" t="s">
        <v>79</v>
      </c>
      <c r="F15" s="21">
        <v>11173664</v>
      </c>
      <c r="G15" s="21">
        <v>2931279</v>
      </c>
      <c r="H15" s="4">
        <v>40709</v>
      </c>
      <c r="I15" s="3"/>
      <c r="J15" s="3" t="s">
        <v>96</v>
      </c>
      <c r="K15" s="19" t="s">
        <v>63</v>
      </c>
      <c r="L15" s="3" t="s">
        <v>24</v>
      </c>
    </row>
    <row r="16" spans="1:12">
      <c r="A16" s="6" t="s">
        <v>18</v>
      </c>
      <c r="B16" s="1"/>
      <c r="C16" s="2"/>
      <c r="D16" s="2"/>
      <c r="E16" s="2"/>
      <c r="F16" s="22">
        <f>SUM(F13:F15)</f>
        <v>12211506</v>
      </c>
      <c r="G16" s="22">
        <f>SUM(G13:G15)</f>
        <v>3419102</v>
      </c>
      <c r="H16" s="7"/>
      <c r="I16" s="2"/>
      <c r="J16" s="8"/>
      <c r="K16" s="1"/>
      <c r="L16" s="2"/>
    </row>
    <row r="17" spans="1:12" ht="15.75">
      <c r="A17" s="28" t="s">
        <v>32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ht="78" customHeight="1">
      <c r="A18" s="6" t="s">
        <v>71</v>
      </c>
      <c r="B18" s="3" t="s">
        <v>33</v>
      </c>
      <c r="C18" s="3" t="s">
        <v>82</v>
      </c>
      <c r="D18" s="3" t="s">
        <v>85</v>
      </c>
      <c r="E18" s="3" t="s">
        <v>34</v>
      </c>
      <c r="F18" s="21">
        <v>2634460.92</v>
      </c>
      <c r="G18" s="3">
        <v>0</v>
      </c>
      <c r="H18" s="4" t="s">
        <v>90</v>
      </c>
      <c r="I18" s="3"/>
      <c r="J18" s="3" t="s">
        <v>92</v>
      </c>
      <c r="K18" s="19" t="s">
        <v>63</v>
      </c>
      <c r="L18" s="3" t="s">
        <v>24</v>
      </c>
    </row>
    <row r="19" spans="1:12" ht="79.5" customHeight="1">
      <c r="A19" s="6" t="s">
        <v>72</v>
      </c>
      <c r="B19" s="3" t="s">
        <v>33</v>
      </c>
      <c r="C19" s="3" t="s">
        <v>83</v>
      </c>
      <c r="D19" s="3" t="s">
        <v>35</v>
      </c>
      <c r="E19" s="3" t="s">
        <v>36</v>
      </c>
      <c r="F19" s="21">
        <v>568207.43999999994</v>
      </c>
      <c r="G19" s="3">
        <v>0</v>
      </c>
      <c r="H19" s="4">
        <v>40717</v>
      </c>
      <c r="I19" s="3"/>
      <c r="J19" s="3" t="s">
        <v>93</v>
      </c>
      <c r="K19" s="19" t="s">
        <v>63</v>
      </c>
      <c r="L19" s="3" t="s">
        <v>24</v>
      </c>
    </row>
    <row r="20" spans="1:12">
      <c r="A20" s="2" t="s">
        <v>18</v>
      </c>
      <c r="B20" s="2" t="s">
        <v>37</v>
      </c>
      <c r="C20" s="2" t="s">
        <v>37</v>
      </c>
      <c r="D20" s="2" t="s">
        <v>37</v>
      </c>
      <c r="E20" s="2" t="s">
        <v>37</v>
      </c>
      <c r="F20" s="22">
        <f>SUM(F18:F19)</f>
        <v>3202668.36</v>
      </c>
      <c r="G20" s="2">
        <v>0</v>
      </c>
      <c r="H20" s="7" t="s">
        <v>37</v>
      </c>
      <c r="I20" s="2"/>
      <c r="J20" s="2" t="s">
        <v>37</v>
      </c>
      <c r="K20" s="2" t="s">
        <v>37</v>
      </c>
      <c r="L20" s="2"/>
    </row>
    <row r="21" spans="1:12" ht="15.75">
      <c r="A21" s="29" t="s">
        <v>38</v>
      </c>
      <c r="B21" s="29"/>
      <c r="C21" s="29"/>
      <c r="D21" s="29"/>
      <c r="E21" s="29"/>
      <c r="F21" s="29"/>
      <c r="G21" s="29"/>
      <c r="H21" s="29"/>
      <c r="I21" s="29"/>
      <c r="J21" s="29"/>
      <c r="K21" s="9"/>
      <c r="L21" s="9"/>
    </row>
    <row r="22" spans="1:12" ht="15.75">
      <c r="A22" s="35" t="s">
        <v>39</v>
      </c>
      <c r="B22" s="36"/>
      <c r="C22" s="36"/>
      <c r="D22" s="36"/>
      <c r="E22" s="36"/>
      <c r="F22" s="36"/>
      <c r="G22" s="36"/>
      <c r="H22" s="36"/>
      <c r="I22" s="36"/>
      <c r="J22" s="37"/>
      <c r="K22" s="9"/>
      <c r="L22" s="9"/>
    </row>
    <row r="23" spans="1:12" ht="31.5">
      <c r="A23" s="6" t="s">
        <v>5</v>
      </c>
      <c r="B23" s="6" t="s">
        <v>40</v>
      </c>
      <c r="C23" s="6" t="s">
        <v>41</v>
      </c>
      <c r="D23" s="6" t="s">
        <v>10</v>
      </c>
      <c r="E23" s="6" t="s">
        <v>11</v>
      </c>
      <c r="F23" s="6" t="s">
        <v>12</v>
      </c>
      <c r="G23" s="6" t="s">
        <v>13</v>
      </c>
      <c r="H23" s="6" t="s">
        <v>42</v>
      </c>
      <c r="I23" s="6" t="s">
        <v>15</v>
      </c>
      <c r="J23" s="6" t="s">
        <v>16</v>
      </c>
      <c r="K23" s="9"/>
      <c r="L23" s="9"/>
    </row>
    <row r="24" spans="1:12" ht="15.75">
      <c r="A24" s="35" t="s">
        <v>43</v>
      </c>
      <c r="B24" s="36"/>
      <c r="C24" s="36"/>
      <c r="D24" s="36"/>
      <c r="E24" s="36"/>
      <c r="F24" s="36"/>
      <c r="G24" s="36"/>
      <c r="H24" s="36"/>
      <c r="I24" s="36"/>
      <c r="J24" s="37"/>
      <c r="K24" s="9"/>
      <c r="L24" s="9"/>
    </row>
    <row r="25" spans="1:12" ht="135.75" customHeight="1">
      <c r="A25" s="27" t="s">
        <v>73</v>
      </c>
      <c r="B25" s="3" t="s">
        <v>81</v>
      </c>
      <c r="C25" s="3">
        <v>101050010</v>
      </c>
      <c r="D25" s="21">
        <v>345000</v>
      </c>
      <c r="E25" s="21">
        <v>345000</v>
      </c>
      <c r="F25" s="4">
        <v>41002</v>
      </c>
      <c r="G25" s="3"/>
      <c r="H25" s="3" t="s">
        <v>88</v>
      </c>
      <c r="I25" s="19" t="s">
        <v>63</v>
      </c>
      <c r="J25" s="3" t="s">
        <v>24</v>
      </c>
      <c r="K25" s="9"/>
      <c r="L25" s="9"/>
    </row>
    <row r="26" spans="1:12" ht="70.5" customHeight="1">
      <c r="A26" s="27" t="s">
        <v>74</v>
      </c>
      <c r="B26" s="3" t="s">
        <v>84</v>
      </c>
      <c r="C26" s="3">
        <v>1500001</v>
      </c>
      <c r="D26" s="21">
        <v>64495</v>
      </c>
      <c r="E26" s="21">
        <v>64495</v>
      </c>
      <c r="F26" s="4">
        <v>41002</v>
      </c>
      <c r="G26" s="3"/>
      <c r="H26" s="10" t="s">
        <v>88</v>
      </c>
      <c r="I26" s="19" t="s">
        <v>63</v>
      </c>
      <c r="J26" s="3" t="s">
        <v>24</v>
      </c>
      <c r="K26" s="9"/>
      <c r="L26" s="9"/>
    </row>
    <row r="27" spans="1:12">
      <c r="A27" s="11" t="s">
        <v>18</v>
      </c>
      <c r="B27" s="2"/>
      <c r="C27" s="2"/>
      <c r="D27" s="22">
        <f>SUM(D25:D26)</f>
        <v>409495</v>
      </c>
      <c r="E27" s="22">
        <f>SUM(D27)</f>
        <v>409495</v>
      </c>
      <c r="F27" s="2"/>
      <c r="G27" s="2"/>
      <c r="H27" s="12"/>
      <c r="I27" s="2"/>
      <c r="J27" s="12"/>
      <c r="K27" s="9"/>
      <c r="L27" s="9"/>
    </row>
    <row r="28" spans="1:12" ht="15.75">
      <c r="A28" s="38" t="s">
        <v>44</v>
      </c>
      <c r="B28" s="39"/>
      <c r="C28" s="39"/>
      <c r="D28" s="39"/>
      <c r="E28" s="39"/>
      <c r="F28" s="39"/>
      <c r="G28" s="39"/>
      <c r="H28" s="39"/>
      <c r="I28" s="39"/>
      <c r="J28" s="40"/>
      <c r="K28" s="9"/>
      <c r="L28" s="9"/>
    </row>
    <row r="29" spans="1:12" ht="30" customHeight="1">
      <c r="A29" s="27" t="s">
        <v>75</v>
      </c>
      <c r="B29" s="3" t="s">
        <v>45</v>
      </c>
      <c r="C29" s="3">
        <v>101060154</v>
      </c>
      <c r="D29" s="21">
        <v>3500</v>
      </c>
      <c r="E29" s="21">
        <v>3500</v>
      </c>
      <c r="F29" s="4">
        <v>39567</v>
      </c>
      <c r="G29" s="5"/>
      <c r="H29" s="3" t="s">
        <v>78</v>
      </c>
      <c r="I29" s="19" t="s">
        <v>63</v>
      </c>
      <c r="J29" s="3" t="s">
        <v>24</v>
      </c>
      <c r="K29" s="9"/>
      <c r="L29" s="9"/>
    </row>
    <row r="30" spans="1:12" ht="25.5">
      <c r="A30" s="27" t="s">
        <v>76</v>
      </c>
      <c r="B30" s="3" t="s">
        <v>45</v>
      </c>
      <c r="C30" s="3">
        <v>101060158</v>
      </c>
      <c r="D30" s="21">
        <v>4500</v>
      </c>
      <c r="E30" s="21">
        <v>4500</v>
      </c>
      <c r="F30" s="4">
        <v>39626</v>
      </c>
      <c r="G30" s="5"/>
      <c r="H30" s="3" t="s">
        <v>78</v>
      </c>
      <c r="I30" s="19" t="s">
        <v>63</v>
      </c>
      <c r="J30" s="3" t="s">
        <v>24</v>
      </c>
      <c r="K30" s="9"/>
      <c r="L30" s="9"/>
    </row>
    <row r="31" spans="1:12">
      <c r="A31" s="11" t="s">
        <v>18</v>
      </c>
      <c r="B31" s="2"/>
      <c r="C31" s="2"/>
      <c r="D31" s="22">
        <f>SUM(D29:D30)</f>
        <v>8000</v>
      </c>
      <c r="E31" s="22">
        <f>SUM(E29:E30)</f>
        <v>8000</v>
      </c>
      <c r="F31" s="2"/>
      <c r="G31" s="2"/>
      <c r="H31" s="12"/>
      <c r="I31" s="2"/>
      <c r="J31" s="12"/>
      <c r="K31" s="9"/>
      <c r="L31" s="9"/>
    </row>
    <row r="32" spans="1:12" ht="15.75">
      <c r="A32" s="35" t="s">
        <v>46</v>
      </c>
      <c r="B32" s="36"/>
      <c r="C32" s="36"/>
      <c r="D32" s="36"/>
      <c r="E32" s="36"/>
      <c r="F32" s="36"/>
      <c r="G32" s="36"/>
      <c r="H32" s="36"/>
      <c r="I32" s="36"/>
      <c r="J32" s="37"/>
      <c r="K32" s="9"/>
      <c r="L32" s="9"/>
    </row>
    <row r="33" spans="1:12" ht="70.5" customHeight="1">
      <c r="A33" s="6" t="s">
        <v>77</v>
      </c>
      <c r="B33" s="19" t="s">
        <v>47</v>
      </c>
      <c r="C33" s="3">
        <v>101100010</v>
      </c>
      <c r="D33" s="21">
        <v>419440</v>
      </c>
      <c r="E33" s="21">
        <v>419440</v>
      </c>
      <c r="F33" s="4">
        <v>41002</v>
      </c>
      <c r="G33" s="3"/>
      <c r="H33" s="3" t="s">
        <v>88</v>
      </c>
      <c r="I33" s="19" t="s">
        <v>63</v>
      </c>
      <c r="J33" s="3" t="s">
        <v>24</v>
      </c>
      <c r="K33" s="9"/>
      <c r="L33" s="9"/>
    </row>
    <row r="34" spans="1:12" ht="33.75" customHeight="1">
      <c r="A34" s="41" t="s">
        <v>89</v>
      </c>
      <c r="B34" s="42"/>
      <c r="C34" s="43"/>
      <c r="D34" s="21">
        <v>240493</v>
      </c>
      <c r="E34" s="21">
        <v>228240</v>
      </c>
      <c r="F34" s="4"/>
      <c r="G34" s="3"/>
      <c r="H34" s="3"/>
      <c r="I34" s="19" t="s">
        <v>63</v>
      </c>
      <c r="J34" s="3" t="s">
        <v>24</v>
      </c>
      <c r="K34" s="9"/>
      <c r="L34" s="9"/>
    </row>
    <row r="35" spans="1:12">
      <c r="A35" s="44" t="s">
        <v>18</v>
      </c>
      <c r="B35" s="44"/>
      <c r="C35" s="44"/>
      <c r="D35" s="23">
        <f>SUM(D33:D34)</f>
        <v>659933</v>
      </c>
      <c r="E35" s="23">
        <f>SUM(E33:E34)</f>
        <v>647680</v>
      </c>
      <c r="F35" s="11"/>
      <c r="G35" s="11"/>
      <c r="H35" s="11"/>
      <c r="I35" s="11"/>
      <c r="J35" s="13"/>
      <c r="K35" s="14"/>
      <c r="L35" s="14"/>
    </row>
    <row r="36" spans="1:12" ht="15.75">
      <c r="A36" s="15"/>
      <c r="B36" s="16"/>
      <c r="C36" s="17"/>
      <c r="D36" s="17"/>
      <c r="E36" s="17"/>
      <c r="F36" s="17"/>
      <c r="G36" s="17"/>
      <c r="H36" s="17"/>
      <c r="I36" s="17"/>
      <c r="J36" s="9"/>
      <c r="K36" s="9"/>
      <c r="L36" s="9"/>
    </row>
    <row r="37" spans="1:12" ht="15.75">
      <c r="A37" s="45" t="s">
        <v>48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9"/>
    </row>
    <row r="38" spans="1:12">
      <c r="A38" s="46" t="s">
        <v>49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9"/>
    </row>
    <row r="39" spans="1:12">
      <c r="A39" s="33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9"/>
    </row>
    <row r="40" spans="1:12" ht="52.5">
      <c r="A40" s="6" t="s">
        <v>5</v>
      </c>
      <c r="B40" s="6" t="s">
        <v>50</v>
      </c>
      <c r="C40" s="6" t="s">
        <v>51</v>
      </c>
      <c r="D40" s="6" t="s">
        <v>52</v>
      </c>
      <c r="E40" s="6" t="s">
        <v>53</v>
      </c>
      <c r="F40" s="6" t="s">
        <v>54</v>
      </c>
      <c r="G40" s="6" t="s">
        <v>55</v>
      </c>
      <c r="H40" s="6" t="s">
        <v>56</v>
      </c>
      <c r="I40" s="6" t="s">
        <v>57</v>
      </c>
      <c r="J40" s="6" t="s">
        <v>58</v>
      </c>
      <c r="K40" s="6" t="s">
        <v>59</v>
      </c>
      <c r="L40" s="18"/>
    </row>
    <row r="41" spans="1:12" ht="84">
      <c r="A41" s="8" t="s">
        <v>87</v>
      </c>
      <c r="B41" s="19" t="s">
        <v>60</v>
      </c>
      <c r="C41" s="20" t="s">
        <v>66</v>
      </c>
      <c r="D41" s="19" t="s">
        <v>65</v>
      </c>
      <c r="E41" s="19" t="s">
        <v>67</v>
      </c>
      <c r="F41" s="20">
        <v>0</v>
      </c>
      <c r="G41" s="24">
        <v>13288934</v>
      </c>
      <c r="H41" s="24">
        <v>8804657</v>
      </c>
      <c r="I41" s="19">
        <v>19</v>
      </c>
      <c r="J41" s="19" t="s">
        <v>86</v>
      </c>
      <c r="K41" s="19" t="s">
        <v>61</v>
      </c>
      <c r="L41" s="9"/>
    </row>
    <row r="42" spans="1:12">
      <c r="A42" s="17"/>
      <c r="B42" s="16"/>
      <c r="C42" s="17"/>
      <c r="D42" s="17"/>
      <c r="E42" s="17"/>
      <c r="F42" s="17"/>
      <c r="G42" s="17"/>
      <c r="H42" s="17"/>
      <c r="I42" s="17"/>
      <c r="J42" s="9"/>
      <c r="K42" s="9"/>
      <c r="L42" s="9"/>
    </row>
    <row r="43" spans="1:12">
      <c r="A43" s="17"/>
      <c r="B43" s="16"/>
      <c r="C43" s="17"/>
      <c r="D43" s="17"/>
      <c r="E43" s="17"/>
      <c r="F43" s="17"/>
      <c r="G43" s="17"/>
      <c r="H43" s="17"/>
      <c r="I43" s="17"/>
      <c r="J43" s="9"/>
      <c r="K43" s="9"/>
      <c r="L43" s="9"/>
    </row>
    <row r="44" spans="1:12">
      <c r="C44" s="25"/>
      <c r="E44" s="26"/>
    </row>
  </sheetData>
  <mergeCells count="21">
    <mergeCell ref="A39:K39"/>
    <mergeCell ref="A22:J22"/>
    <mergeCell ref="A24:J24"/>
    <mergeCell ref="A28:J28"/>
    <mergeCell ref="A32:J32"/>
    <mergeCell ref="A37:K37"/>
    <mergeCell ref="A38:K38"/>
    <mergeCell ref="A34:C34"/>
    <mergeCell ref="A35:C35"/>
    <mergeCell ref="A12:L12"/>
    <mergeCell ref="A17:L17"/>
    <mergeCell ref="A21:J21"/>
    <mergeCell ref="A8:L8"/>
    <mergeCell ref="A1:L1"/>
    <mergeCell ref="A2:L2"/>
    <mergeCell ref="A3:L3"/>
    <mergeCell ref="A4:L4"/>
    <mergeCell ref="A10:L10"/>
    <mergeCell ref="A5:L5"/>
    <mergeCell ref="A6:L6"/>
    <mergeCell ref="A7:L7"/>
  </mergeCells>
  <phoneticPr fontId="0" type="noConversion"/>
  <pageMargins left="0.31496062992125984" right="0.31496062992125984" top="0.55118110236220474" bottom="0.55118110236220474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2020-03-05T00:46:42Z</dcterms:modified>
</cp:coreProperties>
</file>