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3" i="1"/>
  <c r="F23"/>
  <c r="E54"/>
  <c r="D54"/>
  <c r="E59"/>
  <c r="D59"/>
  <c r="G26"/>
  <c r="F26"/>
</calcChain>
</file>

<file path=xl/sharedStrings.xml><?xml version="1.0" encoding="utf-8"?>
<sst xmlns="http://schemas.openxmlformats.org/spreadsheetml/2006/main" count="285" uniqueCount="172">
  <si>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</si>
  <si>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</si>
  <si>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</si>
  <si>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</si>
  <si>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</si>
  <si>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</si>
  <si>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</si>
  <si>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</si>
  <si>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</si>
  <si>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</si>
  <si>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</si>
  <si>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</si>
  <si>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</si>
  <si>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</si>
  <si>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</si>
  <si>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</si>
  <si>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</si>
  <si>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</si>
  <si>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Котельная</t>
  </si>
  <si>
    <t>75:27:040101:429</t>
  </si>
  <si>
    <t>11.2014 г.</t>
  </si>
  <si>
    <t>75:27:040101:428</t>
  </si>
  <si>
    <t>Гараж</t>
  </si>
  <si>
    <t>75:27:040101:426</t>
  </si>
  <si>
    <t>Дизельная</t>
  </si>
  <si>
    <t>75:27:040101:427</t>
  </si>
  <si>
    <t>Земельные участки</t>
  </si>
  <si>
    <t>75:27:040101:120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</si>
  <si>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</si>
  <si>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</si>
  <si>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</si>
  <si>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</si>
  <si>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</si>
  <si>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Телевизор с видео</t>
  </si>
  <si>
    <t>01.2004 г.</t>
  </si>
  <si>
    <t>Весы механические</t>
  </si>
  <si>
    <t>02.2007 г.</t>
  </si>
  <si>
    <t>Копировальная техника "Canon" AC408</t>
  </si>
  <si>
    <t>12.2007 г.</t>
  </si>
  <si>
    <t>Стол двухтумбовой</t>
  </si>
  <si>
    <t>01.2006 г.</t>
  </si>
  <si>
    <t>Гранд-магистр</t>
  </si>
  <si>
    <t>04.2010 г.</t>
  </si>
  <si>
    <t>Игровая стенка</t>
  </si>
  <si>
    <t>09.2013 г.</t>
  </si>
  <si>
    <t>Холодильник</t>
  </si>
  <si>
    <t>01.2015 г.</t>
  </si>
  <si>
    <t>Кухонный гарнитур</t>
  </si>
  <si>
    <t>01.2014 г.</t>
  </si>
  <si>
    <t>DVD Samsung</t>
  </si>
  <si>
    <t>09.2015 г.</t>
  </si>
  <si>
    <t>03.2015 г.</t>
  </si>
  <si>
    <t>Ноутбук НР15-ау028 Celeron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</si>
  <si>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</si>
  <si>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</si>
  <si>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</si>
  <si>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</si>
  <si>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</si>
  <si>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</si>
  <si>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</si>
  <si>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</si>
  <si>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</si>
  <si>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</si>
  <si>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МБДОУ детский сад общеразвивающего вида с.Тунгокочен общеобразовательноеучреждение____________________________________________________________________________________________________________________________</t>
  </si>
  <si>
    <t>Итого</t>
  </si>
  <si>
    <t>Земельный участок</t>
  </si>
  <si>
    <t>с.Тунгокочен ул.Рабочая 8</t>
  </si>
  <si>
    <t>с.Тунгокочен ул.Советская</t>
  </si>
  <si>
    <t xml:space="preserve">2467 кв.м.        </t>
  </si>
  <si>
    <t>58,6 кв.м. 101120399</t>
  </si>
  <si>
    <t>Пристройка к гаражу</t>
  </si>
  <si>
    <t>80,8 кв.м. 101120400</t>
  </si>
  <si>
    <t>52,8 кв.м. 101120398</t>
  </si>
  <si>
    <t>15,8 кв.м. 10120401</t>
  </si>
  <si>
    <t xml:space="preserve">Автотранспорт </t>
  </si>
  <si>
    <t>Электрическая плита "Мечта"</t>
  </si>
  <si>
    <t>Ноутбук Lenova  в сборе</t>
  </si>
  <si>
    <t>Кухонный комбайн</t>
  </si>
  <si>
    <t>Пылесос "Самсунг"</t>
  </si>
  <si>
    <t xml:space="preserve">Жарочный шкаф </t>
  </si>
  <si>
    <t>Мультимедийный проектор</t>
  </si>
  <si>
    <t>Брошюровочная машина</t>
  </si>
  <si>
    <t>Иное движимое имущество</t>
  </si>
  <si>
    <t>Реестро-вый номер</t>
  </si>
  <si>
    <t>Инвентарный  номер</t>
  </si>
  <si>
    <t>674110 Забайкальский край, Тунгокоченский район, с.Тунгокочен, ул.Рабочая, 8</t>
  </si>
  <si>
    <t>Заведующая - Пляскина Марианна Сергеевна ; Главный бухгалтер - Бидун Зинаида Викторовна</t>
  </si>
  <si>
    <t xml:space="preserve">МБДОУ д/сад с.Тунгокочен   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</si>
  <si>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</si>
  <si>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</si>
  <si>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</si>
  <si>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</si>
  <si>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>27 06 1 001</t>
  </si>
  <si>
    <t>27 06 1 002</t>
  </si>
  <si>
    <t>27 06 1 003</t>
  </si>
  <si>
    <t>27 06 1 004</t>
  </si>
  <si>
    <t>27 06 1 005</t>
  </si>
  <si>
    <t>27 06 1 006</t>
  </si>
  <si>
    <t>27 06 2 001</t>
  </si>
  <si>
    <t>27 06 2 002</t>
  </si>
  <si>
    <t>27 06 2 003</t>
  </si>
  <si>
    <t>27 06 2 004</t>
  </si>
  <si>
    <t>27 06 2 005</t>
  </si>
  <si>
    <t>27 06 2 006</t>
  </si>
  <si>
    <t>27 06 2 007</t>
  </si>
  <si>
    <t>27 06 2 008</t>
  </si>
  <si>
    <t>27 06 2 009</t>
  </si>
  <si>
    <t>27 06 2 010</t>
  </si>
  <si>
    <t>27 06 2 011</t>
  </si>
  <si>
    <t>27 06 2 012</t>
  </si>
  <si>
    <t>27 06 2 013</t>
  </si>
  <si>
    <t>27 06 2 014</t>
  </si>
  <si>
    <t>27 06 2 015</t>
  </si>
  <si>
    <t>27 06 2 016</t>
  </si>
  <si>
    <t>27 06 2 017</t>
  </si>
  <si>
    <t>27 00 3 006</t>
  </si>
  <si>
    <t>444,4 кв.м. 101120397; 1936 год</t>
  </si>
  <si>
    <t>Товарная накладная</t>
  </si>
  <si>
    <t>Муниципальное бюджетное дошкольное образовательное учреждение Тунгокоченский детский сад  ИНН 7521003050</t>
  </si>
  <si>
    <t>1027500783430       28.10.2002</t>
  </si>
  <si>
    <t>Свидетельство о государственной регистрации  75 № 000040775; Устав, Постановление от 14.12.2015г. № 618</t>
  </si>
  <si>
    <t>Зеведующая- 89144409278</t>
  </si>
  <si>
    <t>Здание детского сада</t>
  </si>
  <si>
    <t>12.2018г.</t>
  </si>
  <si>
    <t>Блочно-модульная котельная установка   МКУ-0,2 ТТ</t>
  </si>
  <si>
    <t>Машина универс. УКМ-08 Торгмаш</t>
  </si>
  <si>
    <t>Стирально-отжим. машина WMC62P G ASKO</t>
  </si>
  <si>
    <t>Сушильная машина TDS112V VG ASKO</t>
  </si>
  <si>
    <t>Цифровое фортепиано Casio Celviano</t>
  </si>
  <si>
    <t>Игровой материал</t>
  </si>
  <si>
    <t>27 06 1 007</t>
  </si>
  <si>
    <t>27 06 1 008</t>
  </si>
  <si>
    <t>27 06 1 009</t>
  </si>
  <si>
    <t>27 06 1 010</t>
  </si>
  <si>
    <t>676,90 кв.м; 101120407</t>
  </si>
  <si>
    <t>75:27:040101:476</t>
  </si>
  <si>
    <t>75:27:040101:478</t>
  </si>
  <si>
    <t>248 м; 101130009</t>
  </si>
  <si>
    <t>75:27:040101:479</t>
  </si>
  <si>
    <t>117 м; 101130010</t>
  </si>
  <si>
    <t>75:27:040101:477</t>
  </si>
  <si>
    <t>124 м; 101130011</t>
  </si>
  <si>
    <t>27 06 2 022</t>
  </si>
  <si>
    <t>27 06 2 023</t>
  </si>
  <si>
    <t>27 06 2 024</t>
  </si>
  <si>
    <t>27 06 2 025</t>
  </si>
  <si>
    <t>27 06 2 026</t>
  </si>
  <si>
    <t>27 06 2 027</t>
  </si>
  <si>
    <t>Распоряжение № 249 от 21.08.2018; Акт приема-передачи № 2 от 21.08.2018</t>
  </si>
  <si>
    <t>Реестр</t>
  </si>
  <si>
    <t>Иное движимое имущество, стоимостью до 50.0 тыс. руб.</t>
  </si>
  <si>
    <t>75:27:040101:178</t>
  </si>
  <si>
    <t>с.Тунгокочен ул.Кооператив-ная 8а</t>
  </si>
  <si>
    <t>27 06 1 011</t>
  </si>
  <si>
    <t>75:27:040101:480</t>
  </si>
  <si>
    <t>122 м</t>
  </si>
  <si>
    <t>с.Тунгокочен ул.Кооператив-ная 8а, сооружение 3</t>
  </si>
  <si>
    <t xml:space="preserve">Сети электроосвещения   </t>
  </si>
  <si>
    <t>с.Тунгокочен ул.Кооператив-ная 8а, сооружение 4</t>
  </si>
  <si>
    <t xml:space="preserve">Сети электро-снабжения   </t>
  </si>
  <si>
    <t>с.Тунгокочен ул.Кооператив-ная 8а, сооружение 2</t>
  </si>
  <si>
    <t xml:space="preserve">Наружные сети     </t>
  </si>
  <si>
    <t>с.Тунгокочен ул.Кооператив-ная 8, сооружение 1</t>
  </si>
  <si>
    <t xml:space="preserve">Тепловые сети       </t>
  </si>
  <si>
    <t>на 01.01.2020 год</t>
  </si>
  <si>
    <t>Договор оперативного управления № 1 от 04.03.2011 г. (оперативное управление зарег. от 29.04.2011 г.)</t>
  </si>
  <si>
    <t>Договор оперативного управления № 1 от 04.03.2011г. (соб-ть района зарег. от 25.10.2011 г.; опер. упр-ние зарег. от 25.03.2008 г.)</t>
  </si>
  <si>
    <t>Договор оперативного управления № 1 от 04.03.2011г. (соб-ть района зарег. от 14.12.2015 г.; опер. упр-ние зарег. от 25.03.2008 г.)</t>
  </si>
  <si>
    <t>Распоряжение № 249 от 21.08.2018; Акт приема-передачи №1 от 21.08.2018 г. (соб-ть района зарег. от 28.09.2018 г.; опер.упр-ние зарег. от 21.11.2018 г.)</t>
  </si>
  <si>
    <t>Распоряжение № 377 от 18.12.2018 г.; Акт приема-передачи от 14.01.2019 г. (соб-ть района зарег. от 22.11.2018 г.; опер.упр-ние зарег. от 25.02.2019 г.)</t>
  </si>
  <si>
    <t>Распоряжение №148 от 23.03.2006 г. (постоянное (бессрочное) пользование зарег. от 08.07.2011 г.)</t>
  </si>
  <si>
    <t>Реестровый номер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</si>
</sst>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63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2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12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0" xfId="0" applyFont="1"/>
    <xf numFmtId="12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2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/>
    <xf numFmtId="0" fontId="0" fillId="0" borderId="8" xfId="0" applyBorder="1" applyAlignment="1"/>
    <xf numFmtId="0" fontId="11" fillId="0" borderId="7" xfId="0" applyFont="1" applyBorder="1" applyAlignment="1"/>
    <xf numFmtId="0" fontId="11" fillId="0" borderId="8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/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B29" sqref="B29"/>
    </sheetView>
  </sheetViews>
  <sheetFormatPr defaultRowHeight="15"/>
  <cols>
    <col min="1" max="1" width="9.85546875" customWidth="1"/>
    <col min="2" max="2" width="13.28515625" customWidth="1"/>
    <col min="3" max="3" width="13" customWidth="1"/>
    <col min="4" max="4" width="14.28515625" customWidth="1"/>
    <col min="5" max="5" width="13.28515625" customWidth="1"/>
    <col min="6" max="6" width="10.28515625" customWidth="1"/>
    <col min="8" max="8" width="12" customWidth="1"/>
    <col min="9" max="9" width="11.140625" customWidth="1"/>
    <col min="10" max="10" width="15.42578125" customWidth="1"/>
    <col min="11" max="11" width="10.85546875" customWidth="1"/>
    <col min="12" max="12" width="11.42578125" customWidth="1"/>
  </cols>
  <sheetData>
    <row r="1" spans="1:12" ht="18.75">
      <c r="A1" s="61" t="s">
        <v>149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2"/>
    </row>
    <row r="2" spans="1:12" ht="15.7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2"/>
      <c r="L2" s="62"/>
    </row>
    <row r="3" spans="1:12" ht="15.7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2"/>
      <c r="L3" s="62"/>
    </row>
    <row r="4" spans="1:12" ht="15.7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63"/>
      <c r="K4" s="62"/>
      <c r="L4" s="62"/>
    </row>
    <row r="5" spans="1:12">
      <c r="A5" s="64" t="s">
        <v>2</v>
      </c>
      <c r="B5" s="64"/>
      <c r="C5" s="64"/>
      <c r="D5" s="64"/>
      <c r="E5" s="64"/>
      <c r="F5" s="64"/>
      <c r="G5" s="64"/>
      <c r="H5" s="64"/>
      <c r="I5" s="64"/>
      <c r="J5" s="64"/>
      <c r="K5" s="62"/>
      <c r="L5" s="62"/>
    </row>
    <row r="6" spans="1:12" ht="15.75">
      <c r="A6" s="65" t="s">
        <v>164</v>
      </c>
      <c r="B6" s="65"/>
      <c r="C6" s="65"/>
      <c r="D6" s="65"/>
      <c r="E6" s="65"/>
      <c r="F6" s="65"/>
      <c r="G6" s="65"/>
      <c r="H6" s="65"/>
      <c r="I6" s="65"/>
      <c r="J6" s="65"/>
      <c r="K6" s="62"/>
      <c r="L6" s="62"/>
    </row>
    <row r="7" spans="1:12" ht="15.75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  <c r="K7" s="67"/>
      <c r="L7" s="67"/>
    </row>
    <row r="8" spans="1:12" ht="15.75">
      <c r="A8" s="55" t="s">
        <v>4</v>
      </c>
      <c r="B8" s="56"/>
      <c r="C8" s="56"/>
      <c r="D8" s="56"/>
      <c r="E8" s="56"/>
      <c r="F8" s="56"/>
      <c r="G8" s="56"/>
      <c r="H8" s="56"/>
      <c r="I8" s="56"/>
      <c r="J8" s="56"/>
      <c r="K8" s="57"/>
      <c r="L8" s="58"/>
    </row>
    <row r="9" spans="1:12" ht="74.25" customHeight="1">
      <c r="A9" s="2" t="s">
        <v>83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88</v>
      </c>
      <c r="L9" s="2" t="s">
        <v>14</v>
      </c>
    </row>
    <row r="10" spans="1:12" ht="15.75">
      <c r="A10" s="55" t="s">
        <v>15</v>
      </c>
      <c r="B10" s="56"/>
      <c r="C10" s="56"/>
      <c r="D10" s="56"/>
      <c r="E10" s="56"/>
      <c r="F10" s="56"/>
      <c r="G10" s="56"/>
      <c r="H10" s="56"/>
      <c r="I10" s="56"/>
      <c r="J10" s="56"/>
      <c r="K10" s="57"/>
      <c r="L10" s="58"/>
    </row>
    <row r="11" spans="1:12">
      <c r="A11" s="39">
        <v>0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40">
        <v>0</v>
      </c>
      <c r="L11" s="41">
        <v>0</v>
      </c>
    </row>
    <row r="12" spans="1:12" ht="15.75">
      <c r="A12" s="55" t="s">
        <v>16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58"/>
    </row>
    <row r="13" spans="1:12" ht="81.75" customHeight="1">
      <c r="A13" s="7" t="s">
        <v>92</v>
      </c>
      <c r="B13" s="3" t="s">
        <v>122</v>
      </c>
      <c r="C13" s="3" t="s">
        <v>66</v>
      </c>
      <c r="D13" s="38" t="s">
        <v>151</v>
      </c>
      <c r="E13" s="3" t="s">
        <v>116</v>
      </c>
      <c r="F13" s="28">
        <v>32806</v>
      </c>
      <c r="G13" s="28">
        <v>32806</v>
      </c>
      <c r="H13" s="6">
        <v>40606</v>
      </c>
      <c r="I13" s="3"/>
      <c r="J13" s="3" t="s">
        <v>165</v>
      </c>
      <c r="K13" s="3" t="s">
        <v>87</v>
      </c>
      <c r="L13" s="43" t="s">
        <v>17</v>
      </c>
    </row>
    <row r="14" spans="1:12" ht="90">
      <c r="A14" s="7" t="s">
        <v>93</v>
      </c>
      <c r="B14" s="3" t="s">
        <v>18</v>
      </c>
      <c r="C14" s="3" t="s">
        <v>67</v>
      </c>
      <c r="D14" s="3" t="s">
        <v>19</v>
      </c>
      <c r="E14" s="3" t="s">
        <v>69</v>
      </c>
      <c r="F14" s="28">
        <v>10000</v>
      </c>
      <c r="G14" s="28">
        <v>10000</v>
      </c>
      <c r="H14" s="6">
        <v>40606</v>
      </c>
      <c r="I14" s="3"/>
      <c r="J14" s="3" t="s">
        <v>166</v>
      </c>
      <c r="K14" s="3" t="s">
        <v>87</v>
      </c>
      <c r="L14" s="43" t="s">
        <v>17</v>
      </c>
    </row>
    <row r="15" spans="1:12" ht="90">
      <c r="A15" s="7" t="s">
        <v>94</v>
      </c>
      <c r="B15" s="3" t="s">
        <v>70</v>
      </c>
      <c r="C15" s="3" t="s">
        <v>67</v>
      </c>
      <c r="D15" s="3" t="s">
        <v>21</v>
      </c>
      <c r="E15" s="3" t="s">
        <v>71</v>
      </c>
      <c r="F15" s="28">
        <v>60000</v>
      </c>
      <c r="G15" s="28">
        <v>15762</v>
      </c>
      <c r="H15" s="6">
        <v>40606</v>
      </c>
      <c r="I15" s="7"/>
      <c r="J15" s="3" t="s">
        <v>166</v>
      </c>
      <c r="K15" s="3" t="s">
        <v>87</v>
      </c>
      <c r="L15" s="43" t="s">
        <v>17</v>
      </c>
    </row>
    <row r="16" spans="1:12" ht="90">
      <c r="A16" s="7" t="s">
        <v>95</v>
      </c>
      <c r="B16" s="3" t="s">
        <v>22</v>
      </c>
      <c r="C16" s="3" t="s">
        <v>67</v>
      </c>
      <c r="D16" s="3" t="s">
        <v>23</v>
      </c>
      <c r="E16" s="3" t="s">
        <v>72</v>
      </c>
      <c r="F16" s="28">
        <v>10000</v>
      </c>
      <c r="G16" s="28">
        <v>10000</v>
      </c>
      <c r="H16" s="6">
        <v>40606</v>
      </c>
      <c r="I16" s="3"/>
      <c r="J16" s="3" t="s">
        <v>166</v>
      </c>
      <c r="K16" s="3" t="s">
        <v>87</v>
      </c>
      <c r="L16" s="43" t="s">
        <v>17</v>
      </c>
    </row>
    <row r="17" spans="1:12" ht="90">
      <c r="A17" s="7" t="s">
        <v>96</v>
      </c>
      <c r="B17" s="3" t="s">
        <v>24</v>
      </c>
      <c r="C17" s="3" t="s">
        <v>67</v>
      </c>
      <c r="D17" s="3" t="s">
        <v>25</v>
      </c>
      <c r="E17" s="3" t="s">
        <v>73</v>
      </c>
      <c r="F17" s="28">
        <v>36000</v>
      </c>
      <c r="G17" s="28">
        <v>36000</v>
      </c>
      <c r="H17" s="6">
        <v>40606</v>
      </c>
      <c r="I17" s="3"/>
      <c r="J17" s="3" t="s">
        <v>167</v>
      </c>
      <c r="K17" s="3" t="s">
        <v>87</v>
      </c>
      <c r="L17" s="43" t="s">
        <v>17</v>
      </c>
    </row>
    <row r="18" spans="1:12" ht="107.25" customHeight="1">
      <c r="A18" s="7" t="s">
        <v>130</v>
      </c>
      <c r="B18" s="3" t="s">
        <v>122</v>
      </c>
      <c r="C18" s="3" t="s">
        <v>152</v>
      </c>
      <c r="D18" s="3" t="s">
        <v>135</v>
      </c>
      <c r="E18" s="3" t="s">
        <v>134</v>
      </c>
      <c r="F18" s="28">
        <v>52049861.68</v>
      </c>
      <c r="G18" s="28">
        <v>2602493</v>
      </c>
      <c r="H18" s="6">
        <v>43333</v>
      </c>
      <c r="I18" s="3"/>
      <c r="J18" s="3" t="s">
        <v>168</v>
      </c>
      <c r="K18" s="3" t="s">
        <v>87</v>
      </c>
      <c r="L18" s="43" t="s">
        <v>17</v>
      </c>
    </row>
    <row r="19" spans="1:12" ht="101.25">
      <c r="A19" s="7" t="s">
        <v>131</v>
      </c>
      <c r="B19" s="3" t="s">
        <v>157</v>
      </c>
      <c r="C19" s="3" t="s">
        <v>156</v>
      </c>
      <c r="D19" s="3" t="s">
        <v>136</v>
      </c>
      <c r="E19" s="3" t="s">
        <v>137</v>
      </c>
      <c r="F19" s="28">
        <v>890870</v>
      </c>
      <c r="G19" s="28">
        <v>89087</v>
      </c>
      <c r="H19" s="6">
        <v>43333</v>
      </c>
      <c r="I19" s="3"/>
      <c r="J19" s="3" t="s">
        <v>168</v>
      </c>
      <c r="K19" s="3" t="s">
        <v>87</v>
      </c>
      <c r="L19" s="43" t="s">
        <v>17</v>
      </c>
    </row>
    <row r="20" spans="1:12" ht="105.75" customHeight="1">
      <c r="A20" s="7" t="s">
        <v>132</v>
      </c>
      <c r="B20" s="3" t="s">
        <v>159</v>
      </c>
      <c r="C20" s="3" t="s">
        <v>158</v>
      </c>
      <c r="D20" s="3" t="s">
        <v>138</v>
      </c>
      <c r="E20" s="3" t="s">
        <v>139</v>
      </c>
      <c r="F20" s="28">
        <v>319640</v>
      </c>
      <c r="G20" s="28">
        <v>31964</v>
      </c>
      <c r="H20" s="6">
        <v>43333</v>
      </c>
      <c r="I20" s="3"/>
      <c r="J20" s="3" t="s">
        <v>168</v>
      </c>
      <c r="K20" s="3" t="s">
        <v>87</v>
      </c>
      <c r="L20" s="43" t="s">
        <v>17</v>
      </c>
    </row>
    <row r="21" spans="1:12" ht="106.5" customHeight="1">
      <c r="A21" s="7" t="s">
        <v>133</v>
      </c>
      <c r="B21" s="3" t="s">
        <v>161</v>
      </c>
      <c r="C21" s="3" t="s">
        <v>160</v>
      </c>
      <c r="D21" s="3" t="s">
        <v>140</v>
      </c>
      <c r="E21" s="3" t="s">
        <v>141</v>
      </c>
      <c r="F21" s="28">
        <v>958280</v>
      </c>
      <c r="G21" s="28">
        <v>47914</v>
      </c>
      <c r="H21" s="6">
        <v>43333</v>
      </c>
      <c r="I21" s="3"/>
      <c r="J21" s="3" t="s">
        <v>168</v>
      </c>
      <c r="K21" s="3" t="s">
        <v>87</v>
      </c>
      <c r="L21" s="43" t="s">
        <v>17</v>
      </c>
    </row>
    <row r="22" spans="1:12" ht="104.25" customHeight="1">
      <c r="A22" s="7" t="s">
        <v>153</v>
      </c>
      <c r="B22" s="3" t="s">
        <v>163</v>
      </c>
      <c r="C22" s="3" t="s">
        <v>162</v>
      </c>
      <c r="D22" s="3" t="s">
        <v>154</v>
      </c>
      <c r="E22" s="3" t="s">
        <v>155</v>
      </c>
      <c r="F22" s="28">
        <v>2118706</v>
      </c>
      <c r="G22" s="28">
        <v>141247</v>
      </c>
      <c r="H22" s="6">
        <v>43479</v>
      </c>
      <c r="I22" s="3"/>
      <c r="J22" s="3" t="s">
        <v>169</v>
      </c>
      <c r="K22" s="3" t="s">
        <v>87</v>
      </c>
      <c r="L22" s="43" t="s">
        <v>17</v>
      </c>
    </row>
    <row r="23" spans="1:12">
      <c r="A23" s="3"/>
      <c r="B23" s="3"/>
      <c r="C23" s="3"/>
      <c r="D23" s="8" t="s">
        <v>64</v>
      </c>
      <c r="E23" s="8"/>
      <c r="F23" s="29">
        <f>SUM(F13:F22)</f>
        <v>56486163.68</v>
      </c>
      <c r="G23" s="29">
        <f>SUM(G13:G22)</f>
        <v>3017273</v>
      </c>
      <c r="H23" s="6"/>
      <c r="I23" s="3"/>
      <c r="J23" s="3"/>
      <c r="K23" s="1"/>
      <c r="L23" s="27"/>
    </row>
    <row r="24" spans="1:12">
      <c r="A24" s="55" t="s">
        <v>26</v>
      </c>
      <c r="B24" s="53"/>
      <c r="C24" s="53"/>
      <c r="D24" s="53"/>
      <c r="E24" s="53"/>
      <c r="F24" s="53"/>
      <c r="G24" s="53"/>
      <c r="H24" s="53"/>
      <c r="I24" s="53"/>
      <c r="J24" s="53"/>
      <c r="K24" s="59"/>
      <c r="L24" s="60"/>
    </row>
    <row r="25" spans="1:12" ht="69.75" customHeight="1">
      <c r="A25" s="7" t="s">
        <v>97</v>
      </c>
      <c r="B25" s="3" t="s">
        <v>65</v>
      </c>
      <c r="C25" s="3" t="s">
        <v>66</v>
      </c>
      <c r="D25" s="3" t="s">
        <v>27</v>
      </c>
      <c r="E25" s="3" t="s">
        <v>68</v>
      </c>
      <c r="F25" s="28">
        <v>369926.65</v>
      </c>
      <c r="G25" s="28">
        <v>0</v>
      </c>
      <c r="H25" s="6">
        <v>38799</v>
      </c>
      <c r="I25" s="3"/>
      <c r="J25" s="3" t="s">
        <v>170</v>
      </c>
      <c r="K25" s="3" t="s">
        <v>87</v>
      </c>
      <c r="L25" s="43" t="s">
        <v>17</v>
      </c>
    </row>
    <row r="26" spans="1:12">
      <c r="A26" s="3"/>
      <c r="B26" s="4"/>
      <c r="C26" s="8"/>
      <c r="D26" s="8" t="s">
        <v>64</v>
      </c>
      <c r="E26" s="9"/>
      <c r="F26" s="29">
        <f>SUM(F25)</f>
        <v>369926.65</v>
      </c>
      <c r="G26" s="29">
        <f>SUM(G25)</f>
        <v>0</v>
      </c>
      <c r="H26" s="10"/>
      <c r="I26" s="9"/>
      <c r="J26" s="5"/>
      <c r="K26" s="1"/>
      <c r="L26" s="1"/>
    </row>
    <row r="27" spans="1:12" ht="15.75">
      <c r="A27" s="46" t="s">
        <v>28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2" ht="15.75">
      <c r="A28" s="47" t="s">
        <v>29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2" ht="31.5">
      <c r="A29" s="2" t="s">
        <v>171</v>
      </c>
      <c r="B29" s="2" t="s">
        <v>30</v>
      </c>
      <c r="C29" s="2" t="s">
        <v>84</v>
      </c>
      <c r="D29" s="2" t="s">
        <v>9</v>
      </c>
      <c r="E29" s="2" t="s">
        <v>10</v>
      </c>
      <c r="F29" s="2" t="s">
        <v>11</v>
      </c>
      <c r="G29" s="2" t="s">
        <v>12</v>
      </c>
      <c r="H29" s="2" t="s">
        <v>31</v>
      </c>
      <c r="I29" s="2" t="s">
        <v>89</v>
      </c>
      <c r="J29" s="2" t="s">
        <v>14</v>
      </c>
    </row>
    <row r="30" spans="1:12" ht="15.75">
      <c r="A30" s="47" t="s">
        <v>74</v>
      </c>
      <c r="B30" s="47"/>
      <c r="C30" s="47"/>
      <c r="D30" s="47"/>
      <c r="E30" s="47"/>
      <c r="F30" s="47"/>
      <c r="G30" s="47"/>
      <c r="H30" s="47"/>
      <c r="I30" s="47"/>
      <c r="J30" s="47"/>
    </row>
    <row r="31" spans="1:12">
      <c r="A31" s="11">
        <v>0</v>
      </c>
      <c r="B31" s="4">
        <v>0</v>
      </c>
      <c r="C31" s="12">
        <v>0</v>
      </c>
      <c r="D31" s="3">
        <v>0</v>
      </c>
      <c r="E31" s="3">
        <v>0</v>
      </c>
      <c r="F31" s="3">
        <v>0</v>
      </c>
      <c r="G31" s="3">
        <v>0</v>
      </c>
      <c r="H31" s="5">
        <v>0</v>
      </c>
      <c r="I31" s="3">
        <v>0</v>
      </c>
      <c r="J31" s="13">
        <v>0</v>
      </c>
    </row>
    <row r="32" spans="1:12" ht="15.75">
      <c r="A32" s="48" t="s">
        <v>32</v>
      </c>
      <c r="B32" s="48"/>
      <c r="C32" s="48"/>
      <c r="D32" s="48"/>
      <c r="E32" s="48"/>
      <c r="F32" s="48"/>
      <c r="G32" s="48"/>
      <c r="H32" s="48"/>
      <c r="I32" s="48"/>
      <c r="J32" s="48"/>
    </row>
    <row r="33" spans="1:12" ht="24">
      <c r="A33" s="37" t="s">
        <v>98</v>
      </c>
      <c r="B33" s="5" t="s">
        <v>33</v>
      </c>
      <c r="C33" s="12">
        <v>101240025</v>
      </c>
      <c r="D33" s="28">
        <v>10795</v>
      </c>
      <c r="E33" s="28">
        <v>10795</v>
      </c>
      <c r="F33" s="6" t="s">
        <v>34</v>
      </c>
      <c r="G33" s="3"/>
      <c r="H33" s="3" t="s">
        <v>117</v>
      </c>
      <c r="I33" s="3" t="s">
        <v>87</v>
      </c>
      <c r="J33" s="3" t="s">
        <v>17</v>
      </c>
    </row>
    <row r="34" spans="1:12" ht="24">
      <c r="A34" s="37" t="s">
        <v>99</v>
      </c>
      <c r="B34" s="5" t="s">
        <v>35</v>
      </c>
      <c r="C34" s="12">
        <v>101260019</v>
      </c>
      <c r="D34" s="28">
        <v>3825</v>
      </c>
      <c r="E34" s="28">
        <v>3825</v>
      </c>
      <c r="F34" s="6" t="s">
        <v>36</v>
      </c>
      <c r="G34" s="3"/>
      <c r="H34" s="3" t="s">
        <v>117</v>
      </c>
      <c r="I34" s="3" t="s">
        <v>87</v>
      </c>
      <c r="J34" s="3" t="s">
        <v>17</v>
      </c>
    </row>
    <row r="35" spans="1:12" ht="36">
      <c r="A35" s="7" t="s">
        <v>100</v>
      </c>
      <c r="B35" s="5" t="s">
        <v>37</v>
      </c>
      <c r="C35" s="14">
        <v>101240026</v>
      </c>
      <c r="D35" s="28">
        <v>7399</v>
      </c>
      <c r="E35" s="28">
        <v>7399</v>
      </c>
      <c r="F35" s="6" t="s">
        <v>38</v>
      </c>
      <c r="G35" s="3"/>
      <c r="H35" s="3" t="s">
        <v>117</v>
      </c>
      <c r="I35" s="3" t="s">
        <v>87</v>
      </c>
      <c r="J35" s="3" t="s">
        <v>17</v>
      </c>
      <c r="K35" s="15"/>
      <c r="L35" s="15"/>
    </row>
    <row r="36" spans="1:12" ht="24">
      <c r="A36" s="7" t="s">
        <v>101</v>
      </c>
      <c r="B36" s="5" t="s">
        <v>39</v>
      </c>
      <c r="C36" s="14">
        <v>101260018</v>
      </c>
      <c r="D36" s="28">
        <v>3380</v>
      </c>
      <c r="E36" s="28">
        <v>3380</v>
      </c>
      <c r="F36" s="6" t="s">
        <v>40</v>
      </c>
      <c r="G36" s="3"/>
      <c r="H36" s="3" t="s">
        <v>117</v>
      </c>
      <c r="I36" s="3" t="s">
        <v>87</v>
      </c>
      <c r="J36" s="3" t="s">
        <v>17</v>
      </c>
    </row>
    <row r="37" spans="1:12" ht="22.5">
      <c r="A37" s="37" t="s">
        <v>102</v>
      </c>
      <c r="B37" s="18" t="s">
        <v>41</v>
      </c>
      <c r="C37" s="16">
        <v>101240027</v>
      </c>
      <c r="D37" s="30">
        <v>4469</v>
      </c>
      <c r="E37" s="30">
        <v>4469</v>
      </c>
      <c r="F37" s="17" t="s">
        <v>42</v>
      </c>
      <c r="G37" s="18"/>
      <c r="H37" s="3" t="s">
        <v>117</v>
      </c>
      <c r="I37" s="3" t="s">
        <v>87</v>
      </c>
      <c r="J37" s="3" t="s">
        <v>17</v>
      </c>
    </row>
    <row r="38" spans="1:12" ht="22.5">
      <c r="A38" s="37" t="s">
        <v>103</v>
      </c>
      <c r="B38" s="18" t="s">
        <v>43</v>
      </c>
      <c r="C38" s="16">
        <v>10240029</v>
      </c>
      <c r="D38" s="30">
        <v>9500</v>
      </c>
      <c r="E38" s="30">
        <v>9500</v>
      </c>
      <c r="F38" s="17" t="s">
        <v>20</v>
      </c>
      <c r="G38" s="18"/>
      <c r="H38" s="3" t="s">
        <v>117</v>
      </c>
      <c r="I38" s="3" t="s">
        <v>87</v>
      </c>
      <c r="J38" s="3" t="s">
        <v>17</v>
      </c>
    </row>
    <row r="39" spans="1:12" ht="24">
      <c r="A39" s="37" t="s">
        <v>104</v>
      </c>
      <c r="B39" s="18" t="s">
        <v>75</v>
      </c>
      <c r="C39" s="16">
        <v>101240028</v>
      </c>
      <c r="D39" s="30">
        <v>4498</v>
      </c>
      <c r="E39" s="30">
        <v>4498</v>
      </c>
      <c r="F39" s="17" t="s">
        <v>44</v>
      </c>
      <c r="G39" s="18"/>
      <c r="H39" s="3" t="s">
        <v>117</v>
      </c>
      <c r="I39" s="3" t="s">
        <v>87</v>
      </c>
      <c r="J39" s="3" t="s">
        <v>17</v>
      </c>
    </row>
    <row r="40" spans="1:12" ht="24">
      <c r="A40" s="37" t="s">
        <v>105</v>
      </c>
      <c r="B40" s="18" t="s">
        <v>76</v>
      </c>
      <c r="C40" s="16">
        <v>101240030</v>
      </c>
      <c r="D40" s="30">
        <v>14350</v>
      </c>
      <c r="E40" s="30">
        <v>14350</v>
      </c>
      <c r="F40" s="17" t="s">
        <v>20</v>
      </c>
      <c r="G40" s="18"/>
      <c r="H40" s="3" t="s">
        <v>117</v>
      </c>
      <c r="I40" s="3" t="s">
        <v>87</v>
      </c>
      <c r="J40" s="3" t="s">
        <v>17</v>
      </c>
    </row>
    <row r="41" spans="1:12" ht="22.5">
      <c r="A41" s="37" t="s">
        <v>106</v>
      </c>
      <c r="B41" s="18" t="s">
        <v>45</v>
      </c>
      <c r="C41" s="16">
        <v>101240031</v>
      </c>
      <c r="D41" s="30">
        <v>26350</v>
      </c>
      <c r="E41" s="30">
        <v>26350</v>
      </c>
      <c r="F41" s="17" t="s">
        <v>46</v>
      </c>
      <c r="G41" s="18"/>
      <c r="H41" s="3" t="s">
        <v>117</v>
      </c>
      <c r="I41" s="3" t="s">
        <v>87</v>
      </c>
      <c r="J41" s="3" t="s">
        <v>17</v>
      </c>
      <c r="K41" s="19"/>
      <c r="L41" s="19"/>
    </row>
    <row r="42" spans="1:12" ht="24">
      <c r="A42" s="37" t="s">
        <v>107</v>
      </c>
      <c r="B42" s="18" t="s">
        <v>77</v>
      </c>
      <c r="C42" s="16">
        <v>101240032</v>
      </c>
      <c r="D42" s="30">
        <v>5500</v>
      </c>
      <c r="E42" s="30">
        <v>5500</v>
      </c>
      <c r="F42" s="17" t="s">
        <v>46</v>
      </c>
      <c r="G42" s="18"/>
      <c r="H42" s="3" t="s">
        <v>117</v>
      </c>
      <c r="I42" s="3" t="s">
        <v>87</v>
      </c>
      <c r="J42" s="3" t="s">
        <v>17</v>
      </c>
    </row>
    <row r="43" spans="1:12" ht="24">
      <c r="A43" s="37" t="s">
        <v>108</v>
      </c>
      <c r="B43" s="18" t="s">
        <v>47</v>
      </c>
      <c r="C43" s="16">
        <v>101240033</v>
      </c>
      <c r="D43" s="30">
        <v>16500</v>
      </c>
      <c r="E43" s="30">
        <v>16500</v>
      </c>
      <c r="F43" s="17" t="s">
        <v>46</v>
      </c>
      <c r="G43" s="18"/>
      <c r="H43" s="3" t="s">
        <v>117</v>
      </c>
      <c r="I43" s="3" t="s">
        <v>87</v>
      </c>
      <c r="J43" s="3" t="s">
        <v>17</v>
      </c>
    </row>
    <row r="44" spans="1:12" ht="24">
      <c r="A44" s="37" t="s">
        <v>109</v>
      </c>
      <c r="B44" s="18" t="s">
        <v>78</v>
      </c>
      <c r="C44" s="16">
        <v>101240034</v>
      </c>
      <c r="D44" s="30">
        <v>3300</v>
      </c>
      <c r="E44" s="30">
        <v>3300</v>
      </c>
      <c r="F44" s="17" t="s">
        <v>48</v>
      </c>
      <c r="G44" s="18"/>
      <c r="H44" s="3" t="s">
        <v>117</v>
      </c>
      <c r="I44" s="3" t="s">
        <v>87</v>
      </c>
      <c r="J44" s="3" t="s">
        <v>17</v>
      </c>
    </row>
    <row r="45" spans="1:12" ht="24">
      <c r="A45" s="37" t="s">
        <v>110</v>
      </c>
      <c r="B45" s="18" t="s">
        <v>79</v>
      </c>
      <c r="C45" s="20">
        <v>101240035</v>
      </c>
      <c r="D45" s="30">
        <v>2300</v>
      </c>
      <c r="E45" s="30">
        <v>2300</v>
      </c>
      <c r="F45" s="17" t="s">
        <v>48</v>
      </c>
      <c r="G45" s="18"/>
      <c r="H45" s="3" t="s">
        <v>117</v>
      </c>
      <c r="I45" s="3" t="s">
        <v>87</v>
      </c>
      <c r="J45" s="3" t="s">
        <v>17</v>
      </c>
    </row>
    <row r="46" spans="1:12" ht="22.5">
      <c r="A46" s="37" t="s">
        <v>111</v>
      </c>
      <c r="B46" s="18" t="s">
        <v>49</v>
      </c>
      <c r="C46" s="20">
        <v>101240036</v>
      </c>
      <c r="D46" s="30">
        <v>2100</v>
      </c>
      <c r="E46" s="30">
        <v>2100</v>
      </c>
      <c r="F46" s="17" t="s">
        <v>48</v>
      </c>
      <c r="G46" s="18"/>
      <c r="H46" s="3" t="s">
        <v>117</v>
      </c>
      <c r="I46" s="3" t="s">
        <v>87</v>
      </c>
      <c r="J46" s="3" t="s">
        <v>17</v>
      </c>
    </row>
    <row r="47" spans="1:12" ht="24">
      <c r="A47" s="37" t="s">
        <v>112</v>
      </c>
      <c r="B47" s="18" t="s">
        <v>80</v>
      </c>
      <c r="C47" s="20">
        <v>101240037</v>
      </c>
      <c r="D47" s="30">
        <v>29389</v>
      </c>
      <c r="E47" s="30">
        <v>29389</v>
      </c>
      <c r="F47" s="17" t="s">
        <v>50</v>
      </c>
      <c r="G47" s="18"/>
      <c r="H47" s="3" t="s">
        <v>117</v>
      </c>
      <c r="I47" s="3" t="s">
        <v>87</v>
      </c>
      <c r="J47" s="3" t="s">
        <v>17</v>
      </c>
    </row>
    <row r="48" spans="1:12" ht="24">
      <c r="A48" s="37" t="s">
        <v>113</v>
      </c>
      <c r="B48" s="18" t="s">
        <v>81</v>
      </c>
      <c r="C48" s="20">
        <v>101240038</v>
      </c>
      <c r="D48" s="30">
        <v>4250</v>
      </c>
      <c r="E48" s="30">
        <v>4250</v>
      </c>
      <c r="F48" s="17" t="s">
        <v>51</v>
      </c>
      <c r="G48" s="18"/>
      <c r="H48" s="3" t="s">
        <v>117</v>
      </c>
      <c r="I48" s="3" t="s">
        <v>87</v>
      </c>
      <c r="J48" s="3" t="s">
        <v>17</v>
      </c>
    </row>
    <row r="49" spans="1:11" ht="24">
      <c r="A49" s="37" t="s">
        <v>114</v>
      </c>
      <c r="B49" s="18" t="s">
        <v>52</v>
      </c>
      <c r="C49" s="20">
        <v>101240039</v>
      </c>
      <c r="D49" s="30">
        <v>21088</v>
      </c>
      <c r="E49" s="30">
        <v>21088</v>
      </c>
      <c r="F49" s="17">
        <v>42655</v>
      </c>
      <c r="G49" s="18"/>
      <c r="H49" s="3" t="s">
        <v>117</v>
      </c>
      <c r="I49" s="3" t="s">
        <v>87</v>
      </c>
      <c r="J49" s="3" t="s">
        <v>17</v>
      </c>
    </row>
    <row r="50" spans="1:11" ht="68.25" customHeight="1">
      <c r="A50" s="11" t="s">
        <v>142</v>
      </c>
      <c r="B50" s="18" t="s">
        <v>125</v>
      </c>
      <c r="C50" s="20">
        <v>101260133</v>
      </c>
      <c r="D50" s="30">
        <v>62695.76</v>
      </c>
      <c r="E50" s="30">
        <v>12539</v>
      </c>
      <c r="F50" s="17">
        <v>43333</v>
      </c>
      <c r="G50" s="18"/>
      <c r="H50" s="3" t="s">
        <v>148</v>
      </c>
      <c r="I50" s="3" t="s">
        <v>87</v>
      </c>
      <c r="J50" s="3" t="s">
        <v>17</v>
      </c>
    </row>
    <row r="51" spans="1:11" ht="67.5">
      <c r="A51" s="11" t="s">
        <v>143</v>
      </c>
      <c r="B51" s="18" t="s">
        <v>126</v>
      </c>
      <c r="C51" s="20">
        <v>101260134</v>
      </c>
      <c r="D51" s="30">
        <v>106097.98</v>
      </c>
      <c r="E51" s="30">
        <v>21220</v>
      </c>
      <c r="F51" s="17">
        <v>43333</v>
      </c>
      <c r="G51" s="18"/>
      <c r="H51" s="3" t="s">
        <v>148</v>
      </c>
      <c r="I51" s="3" t="s">
        <v>87</v>
      </c>
      <c r="J51" s="3" t="s">
        <v>17</v>
      </c>
    </row>
    <row r="52" spans="1:11" ht="67.5">
      <c r="A52" s="11" t="s">
        <v>144</v>
      </c>
      <c r="B52" s="18" t="s">
        <v>127</v>
      </c>
      <c r="C52" s="20">
        <v>101260135</v>
      </c>
      <c r="D52" s="30">
        <v>75406</v>
      </c>
      <c r="E52" s="30">
        <v>15081</v>
      </c>
      <c r="F52" s="17">
        <v>43333</v>
      </c>
      <c r="G52" s="18"/>
      <c r="H52" s="3" t="s">
        <v>148</v>
      </c>
      <c r="I52" s="3" t="s">
        <v>87</v>
      </c>
      <c r="J52" s="3" t="s">
        <v>17</v>
      </c>
    </row>
    <row r="53" spans="1:11" ht="67.5">
      <c r="A53" s="11" t="s">
        <v>145</v>
      </c>
      <c r="B53" s="18" t="s">
        <v>128</v>
      </c>
      <c r="C53" s="20">
        <v>101240120</v>
      </c>
      <c r="D53" s="30">
        <v>58804</v>
      </c>
      <c r="E53" s="30">
        <v>11761</v>
      </c>
      <c r="F53" s="17">
        <v>43333</v>
      </c>
      <c r="G53" s="18"/>
      <c r="H53" s="3" t="s">
        <v>148</v>
      </c>
      <c r="I53" s="3" t="s">
        <v>87</v>
      </c>
      <c r="J53" s="3" t="s">
        <v>17</v>
      </c>
    </row>
    <row r="54" spans="1:11">
      <c r="A54" s="11"/>
      <c r="B54" s="16"/>
      <c r="C54" s="31" t="s">
        <v>64</v>
      </c>
      <c r="D54" s="32">
        <f>SUM(D33:D53)</f>
        <v>471996.74</v>
      </c>
      <c r="E54" s="32">
        <f>SUM(E33:E53)</f>
        <v>229594</v>
      </c>
      <c r="F54" s="17"/>
      <c r="G54" s="18"/>
      <c r="H54" s="16"/>
      <c r="I54" s="3"/>
      <c r="J54" s="21"/>
    </row>
    <row r="55" spans="1:11" ht="15.75">
      <c r="A55" s="49" t="s">
        <v>82</v>
      </c>
      <c r="B55" s="50"/>
      <c r="C55" s="50"/>
      <c r="D55" s="50"/>
      <c r="E55" s="50"/>
      <c r="F55" s="50"/>
      <c r="G55" s="50"/>
      <c r="H55" s="50"/>
      <c r="I55" s="50"/>
      <c r="J55" s="51"/>
    </row>
    <row r="56" spans="1:11" ht="24">
      <c r="A56" s="37" t="s">
        <v>146</v>
      </c>
      <c r="B56" s="18" t="s">
        <v>129</v>
      </c>
      <c r="C56" s="20">
        <v>101370030</v>
      </c>
      <c r="D56" s="30">
        <v>93800</v>
      </c>
      <c r="E56" s="30">
        <v>93800</v>
      </c>
      <c r="F56" s="17" t="s">
        <v>123</v>
      </c>
      <c r="G56" s="16"/>
      <c r="H56" s="3" t="s">
        <v>117</v>
      </c>
      <c r="I56" s="3" t="s">
        <v>87</v>
      </c>
      <c r="J56" s="3" t="s">
        <v>17</v>
      </c>
    </row>
    <row r="57" spans="1:11" ht="67.5">
      <c r="A57" s="42" t="s">
        <v>147</v>
      </c>
      <c r="B57" s="5" t="s">
        <v>124</v>
      </c>
      <c r="C57" s="3">
        <v>101130013</v>
      </c>
      <c r="D57" s="28">
        <v>2404204</v>
      </c>
      <c r="E57" s="28">
        <v>160280</v>
      </c>
      <c r="F57" s="6">
        <v>43333</v>
      </c>
      <c r="G57" s="16"/>
      <c r="H57" s="3" t="s">
        <v>148</v>
      </c>
      <c r="I57" s="3" t="s">
        <v>87</v>
      </c>
      <c r="J57" s="3" t="s">
        <v>17</v>
      </c>
    </row>
    <row r="58" spans="1:11" ht="28.5" customHeight="1">
      <c r="A58" s="52" t="s">
        <v>150</v>
      </c>
      <c r="B58" s="53"/>
      <c r="C58" s="54"/>
      <c r="D58" s="30">
        <v>2008879</v>
      </c>
      <c r="E58" s="30">
        <v>1207651</v>
      </c>
      <c r="F58" s="17"/>
      <c r="G58" s="16"/>
      <c r="H58" s="3"/>
      <c r="I58" s="3" t="s">
        <v>87</v>
      </c>
      <c r="J58" s="3" t="s">
        <v>17</v>
      </c>
    </row>
    <row r="59" spans="1:11">
      <c r="A59" s="11"/>
      <c r="B59" s="16"/>
      <c r="C59" s="31" t="s">
        <v>64</v>
      </c>
      <c r="D59" s="32">
        <f>SUM(D56:D58)</f>
        <v>4506883</v>
      </c>
      <c r="E59" s="32">
        <f>SUM(E56:E58)</f>
        <v>1461731</v>
      </c>
      <c r="F59" s="17"/>
      <c r="G59" s="16"/>
      <c r="H59" s="16"/>
      <c r="I59" s="3"/>
      <c r="J59" s="21"/>
    </row>
    <row r="60" spans="1:11">
      <c r="A60" s="22"/>
      <c r="B60" s="23"/>
      <c r="C60" s="22"/>
      <c r="D60" s="22"/>
      <c r="E60" s="22"/>
      <c r="F60" s="22"/>
      <c r="G60" s="22"/>
      <c r="H60" s="22"/>
      <c r="I60" s="22"/>
      <c r="J60" s="24"/>
    </row>
    <row r="61" spans="1:11" ht="15.75">
      <c r="A61" s="46" t="s">
        <v>53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>
      <c r="A62" s="68" t="s">
        <v>54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</row>
    <row r="63" spans="1:11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1" ht="42">
      <c r="A64" s="25" t="s">
        <v>83</v>
      </c>
      <c r="B64" s="26" t="s">
        <v>55</v>
      </c>
      <c r="C64" s="25" t="s">
        <v>56</v>
      </c>
      <c r="D64" s="25" t="s">
        <v>57</v>
      </c>
      <c r="E64" s="25" t="s">
        <v>58</v>
      </c>
      <c r="F64" s="25" t="s">
        <v>59</v>
      </c>
      <c r="G64" s="25" t="s">
        <v>90</v>
      </c>
      <c r="H64" s="25" t="s">
        <v>91</v>
      </c>
      <c r="I64" s="25" t="s">
        <v>60</v>
      </c>
      <c r="J64" s="25" t="s">
        <v>61</v>
      </c>
      <c r="K64" s="25" t="s">
        <v>62</v>
      </c>
    </row>
    <row r="65" spans="1:11" ht="112.5" customHeight="1">
      <c r="A65" s="7" t="s">
        <v>115</v>
      </c>
      <c r="B65" s="5" t="s">
        <v>118</v>
      </c>
      <c r="C65" s="18" t="s">
        <v>85</v>
      </c>
      <c r="D65" s="34" t="s">
        <v>119</v>
      </c>
      <c r="E65" s="5" t="s">
        <v>120</v>
      </c>
      <c r="F65" s="18">
        <v>0</v>
      </c>
      <c r="G65" s="33">
        <v>61465044</v>
      </c>
      <c r="H65" s="33">
        <v>56756446</v>
      </c>
      <c r="I65" s="5">
        <v>21</v>
      </c>
      <c r="J65" s="5" t="s">
        <v>86</v>
      </c>
      <c r="K65" s="5" t="s">
        <v>121</v>
      </c>
    </row>
    <row r="66" spans="1:11">
      <c r="A66" s="22"/>
      <c r="B66" s="23"/>
      <c r="C66" s="22"/>
      <c r="D66" s="22"/>
      <c r="E66" s="22"/>
      <c r="F66" s="22"/>
      <c r="G66" s="22"/>
      <c r="H66" s="22"/>
      <c r="I66" s="22"/>
      <c r="J66" s="24"/>
    </row>
    <row r="67" spans="1:11">
      <c r="A67" s="22"/>
      <c r="B67" s="23"/>
      <c r="C67" s="22"/>
      <c r="D67" s="22"/>
      <c r="E67" s="22"/>
      <c r="F67" s="22"/>
      <c r="G67" s="22"/>
      <c r="H67" s="22"/>
      <c r="I67" s="22"/>
      <c r="J67" s="24"/>
    </row>
    <row r="68" spans="1:11">
      <c r="C68" s="35"/>
      <c r="E68" s="36"/>
    </row>
  </sheetData>
  <mergeCells count="20">
    <mergeCell ref="A8:L8"/>
    <mergeCell ref="A24:L24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63:K63"/>
    <mergeCell ref="A27:J27"/>
    <mergeCell ref="A28:J28"/>
    <mergeCell ref="A30:J30"/>
    <mergeCell ref="A32:J32"/>
    <mergeCell ref="A61:K61"/>
    <mergeCell ref="A62:K62"/>
    <mergeCell ref="A55:J55"/>
    <mergeCell ref="A58:C58"/>
  </mergeCells>
  <phoneticPr fontId="15" type="noConversion"/>
  <pageMargins left="0.31496062992125984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2020-03-05T02:04:46Z</dcterms:modified>
</cp:coreProperties>
</file>